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AAJK\RAN\2203_RAN_95_Korea_electr\Tdoclist\v47_draft_official\"/>
    </mc:Choice>
  </mc:AlternateContent>
  <xr:revisionPtr revIDLastSave="0" documentId="13_ncr:1_{436B80EF-B73D-44BA-BFCA-F52E0D237861}" xr6:coauthVersionLast="47" xr6:coauthVersionMax="47" xr10:uidLastSave="{00000000-0000-0000-0000-000000000000}"/>
  <bookViews>
    <workbookView xWindow="384" yWindow="1020" windowWidth="22452" windowHeight="11388" tabRatio="802" activeTab="3" xr2:uid="{00000000-000D-0000-FFFF-FFFF00000000}"/>
  </bookViews>
  <sheets>
    <sheet name="TEI_catB_C_CRs" sheetId="11" r:id="rId1"/>
    <sheet name="CR_statistics" sheetId="7" r:id="rId2"/>
    <sheet name="CRs_RAN_95e" sheetId="9" r:id="rId3"/>
    <sheet name="Tdoc_list_RAN_95e" sheetId="27" r:id="rId4"/>
    <sheet name="Parameters" sheetId="4" state="hidden" r:id="rId5"/>
  </sheets>
  <externalReferences>
    <externalReference r:id="rId6"/>
    <externalReference r:id="rId7"/>
    <externalReference r:id="rId8"/>
    <externalReference r:id="rId9"/>
    <externalReference r:id="rId10"/>
  </externalReferences>
  <definedNames>
    <definedName name="_xlnm._FilterDatabase" localSheetId="2" hidden="1">CRs_RAN_95e!$A$1:$O$2019</definedName>
    <definedName name="_xlnm._FilterDatabase" localSheetId="3" hidden="1">Tdoc_list_RAN_95e!$A$1:$AG$1</definedName>
    <definedName name="_xlnm._FilterDatabase" localSheetId="0" hidden="1">TEI_catB_C_CRs!$A$1:$P$55</definedName>
    <definedName name="Categories" localSheetId="1">[1]Parameters!$C$3:$C$8</definedName>
    <definedName name="Categories" localSheetId="0">[2]Parameters!$C$3:$C$8</definedName>
    <definedName name="Categories">Parameters!$C$3:$C$8</definedName>
    <definedName name="cc">[3]Parameters!$C$3:$C$8</definedName>
    <definedName name="for" localSheetId="1">[1]Parameters!$D$3:$D$10</definedName>
    <definedName name="for" localSheetId="0">[2]Parameters!$D$3:$D$10</definedName>
    <definedName name="for">Parameters!$D$3:$D$10</definedName>
    <definedName name="sdlkdngf">[3]Parameters!$C$3:$C$8</definedName>
    <definedName name="Statuses" localSheetId="1">[1]Parameters!$B$3:$B$20</definedName>
    <definedName name="Statuses" localSheetId="0">[2]Parameters!$B$3:$B$22</definedName>
    <definedName name="Statuses">Parameters!$B$3:$B$22</definedName>
    <definedName name="Types" localSheetId="1">[1]Parameters!$A$3:$A$24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E245" i="7" l="1"/>
  <c r="DD245" i="7"/>
  <c r="DC245" i="7"/>
  <c r="DB245" i="7"/>
  <c r="DA245" i="7"/>
  <c r="DF245" i="7" s="1"/>
  <c r="DF244" i="7"/>
  <c r="DF243" i="7"/>
  <c r="DF242" i="7"/>
  <c r="DF241" i="7"/>
  <c r="DF240" i="7"/>
  <c r="DF239" i="7"/>
  <c r="DF238" i="7"/>
  <c r="DF237" i="7"/>
  <c r="DF236" i="7"/>
  <c r="DF235" i="7"/>
  <c r="X41" i="7"/>
  <c r="W41" i="7"/>
  <c r="V41" i="7"/>
  <c r="U41" i="7"/>
  <c r="T41" i="7"/>
  <c r="Y40" i="7"/>
  <c r="Y39" i="7"/>
  <c r="Y38" i="7"/>
  <c r="Y37" i="7"/>
  <c r="Y36" i="7"/>
  <c r="Y35" i="7"/>
  <c r="Y34" i="7"/>
  <c r="Y33" i="7"/>
  <c r="Y32" i="7"/>
  <c r="Y31" i="7"/>
  <c r="X27" i="7"/>
  <c r="W27" i="7"/>
  <c r="V27" i="7"/>
  <c r="U27" i="7"/>
  <c r="T27" i="7"/>
  <c r="Y26" i="7"/>
  <c r="Y25" i="7"/>
  <c r="Y24" i="7"/>
  <c r="Y23" i="7"/>
  <c r="Y22" i="7"/>
  <c r="Y21" i="7"/>
  <c r="Y20" i="7"/>
  <c r="Y19" i="7"/>
  <c r="Y18" i="7"/>
  <c r="Y17" i="7"/>
  <c r="X13" i="7"/>
  <c r="W13" i="7"/>
  <c r="V13" i="7"/>
  <c r="U13" i="7"/>
  <c r="T13" i="7"/>
  <c r="Y12" i="7"/>
  <c r="Y11" i="7"/>
  <c r="Y10" i="7"/>
  <c r="Y9" i="7"/>
  <c r="Y8" i="7"/>
  <c r="Y7" i="7"/>
  <c r="Y6" i="7"/>
  <c r="Y5" i="7"/>
  <c r="Y4" i="7"/>
  <c r="Y3" i="7"/>
  <c r="Y48" i="7"/>
  <c r="Y49" i="7"/>
  <c r="Y50" i="7"/>
  <c r="Y51" i="7"/>
  <c r="J16" i="7"/>
  <c r="I16" i="7"/>
  <c r="H16" i="7"/>
  <c r="G16" i="7"/>
  <c r="F16" i="7"/>
  <c r="E16" i="7"/>
  <c r="D16" i="7"/>
  <c r="C16" i="7"/>
  <c r="K15" i="7"/>
  <c r="K14" i="7"/>
  <c r="K13" i="7"/>
  <c r="K12" i="7"/>
  <c r="K11" i="7"/>
  <c r="K10" i="7"/>
  <c r="K9" i="7"/>
  <c r="K8" i="7"/>
  <c r="K7" i="7"/>
  <c r="K6" i="7"/>
  <c r="K5" i="7"/>
  <c r="K4" i="7"/>
  <c r="K3" i="7"/>
  <c r="K2" i="7"/>
  <c r="D2041" i="7"/>
  <c r="D2017" i="7"/>
  <c r="D1996" i="7"/>
  <c r="X1980" i="7"/>
  <c r="W1980" i="7"/>
  <c r="V1980" i="7"/>
  <c r="U1980" i="7"/>
  <c r="T1980" i="7"/>
  <c r="Y1979" i="7"/>
  <c r="Y1978" i="7"/>
  <c r="Y1977" i="7"/>
  <c r="Y1976" i="7"/>
  <c r="Y1975" i="7"/>
  <c r="Y1974" i="7"/>
  <c r="I1971" i="7"/>
  <c r="H1971" i="7"/>
  <c r="G1971" i="7"/>
  <c r="F1971" i="7"/>
  <c r="E1971" i="7"/>
  <c r="D1971" i="7"/>
  <c r="C1971" i="7"/>
  <c r="W1970" i="7"/>
  <c r="V1970" i="7"/>
  <c r="U1970" i="7"/>
  <c r="T1970" i="7"/>
  <c r="L1970" i="7"/>
  <c r="J1970" i="7"/>
  <c r="X1969" i="7"/>
  <c r="Y1969" i="7" s="1"/>
  <c r="J1969" i="7"/>
  <c r="X1968" i="7"/>
  <c r="J1968" i="7"/>
  <c r="Y1967" i="7"/>
  <c r="J1967" i="7"/>
  <c r="Y1966" i="7"/>
  <c r="J1966" i="7"/>
  <c r="Y1965" i="7"/>
  <c r="L1965" i="7"/>
  <c r="J1965" i="7"/>
  <c r="Y1964" i="7"/>
  <c r="J1964" i="7"/>
  <c r="J1963" i="7"/>
  <c r="J1962" i="7"/>
  <c r="J1961" i="7"/>
  <c r="L1960" i="7"/>
  <c r="J1960" i="7"/>
  <c r="J1959" i="7"/>
  <c r="X1958" i="7"/>
  <c r="W1958" i="7"/>
  <c r="V1958" i="7"/>
  <c r="U1958" i="7"/>
  <c r="T1958" i="7"/>
  <c r="T1959" i="7" s="1"/>
  <c r="J1958" i="7"/>
  <c r="X1957" i="7"/>
  <c r="X1959" i="7" s="1"/>
  <c r="W1957" i="7"/>
  <c r="V1957" i="7"/>
  <c r="U1957" i="7"/>
  <c r="J1957" i="7"/>
  <c r="U1956" i="7"/>
  <c r="Y1956" i="7" s="1"/>
  <c r="J1956" i="7"/>
  <c r="Y1955" i="7"/>
  <c r="L1955" i="7"/>
  <c r="J1955" i="7"/>
  <c r="Y1954" i="7"/>
  <c r="J1954" i="7"/>
  <c r="Y1953" i="7"/>
  <c r="J1953" i="7"/>
  <c r="J1952" i="7"/>
  <c r="X1946" i="7"/>
  <c r="W1946" i="7"/>
  <c r="V1946" i="7"/>
  <c r="U1946" i="7"/>
  <c r="T1946" i="7"/>
  <c r="X1945" i="7"/>
  <c r="W1945" i="7"/>
  <c r="V1945" i="7"/>
  <c r="U1945" i="7"/>
  <c r="T1945" i="7"/>
  <c r="I1945" i="7"/>
  <c r="H1945" i="7"/>
  <c r="G1945" i="7"/>
  <c r="F1945" i="7"/>
  <c r="E1945" i="7"/>
  <c r="D1945" i="7"/>
  <c r="C1945" i="7"/>
  <c r="X1944" i="7"/>
  <c r="W1944" i="7"/>
  <c r="V1944" i="7"/>
  <c r="U1944" i="7"/>
  <c r="T1944" i="7"/>
  <c r="J1944" i="7"/>
  <c r="X1943" i="7"/>
  <c r="W1943" i="7"/>
  <c r="V1943" i="7"/>
  <c r="U1943" i="7"/>
  <c r="T1943" i="7"/>
  <c r="J1943" i="7"/>
  <c r="X1942" i="7"/>
  <c r="W1942" i="7"/>
  <c r="V1942" i="7"/>
  <c r="U1942" i="7"/>
  <c r="T1942" i="7"/>
  <c r="J1942" i="7"/>
  <c r="X1941" i="7"/>
  <c r="W1941" i="7"/>
  <c r="V1941" i="7"/>
  <c r="U1941" i="7"/>
  <c r="T1941" i="7"/>
  <c r="J1941" i="7"/>
  <c r="X1940" i="7"/>
  <c r="W1940" i="7"/>
  <c r="V1940" i="7"/>
  <c r="U1940" i="7"/>
  <c r="T1940" i="7"/>
  <c r="J1940" i="7"/>
  <c r="L1939" i="7"/>
  <c r="J1939" i="7"/>
  <c r="X1938" i="7"/>
  <c r="W1938" i="7"/>
  <c r="V1938" i="7"/>
  <c r="U1938" i="7"/>
  <c r="T1938" i="7"/>
  <c r="J1938" i="7"/>
  <c r="Y1937" i="7"/>
  <c r="J1937" i="7"/>
  <c r="Y1936" i="7"/>
  <c r="J1936" i="7"/>
  <c r="Y1935" i="7"/>
  <c r="J1935" i="7"/>
  <c r="Y1934" i="7"/>
  <c r="L1934" i="7"/>
  <c r="J1934" i="7"/>
  <c r="Y1933" i="7"/>
  <c r="J1933" i="7"/>
  <c r="Y1932" i="7"/>
  <c r="J1932" i="7"/>
  <c r="Y1931" i="7"/>
  <c r="J1931" i="7"/>
  <c r="J1930" i="7"/>
  <c r="X1929" i="7"/>
  <c r="W1929" i="7"/>
  <c r="V1929" i="7"/>
  <c r="U1929" i="7"/>
  <c r="T1929" i="7"/>
  <c r="L1929" i="7"/>
  <c r="J1929" i="7"/>
  <c r="Y1928" i="7"/>
  <c r="J1928" i="7"/>
  <c r="Y1927" i="7"/>
  <c r="J1927" i="7"/>
  <c r="Y1926" i="7"/>
  <c r="J1926" i="7"/>
  <c r="Y1925" i="7"/>
  <c r="J1925" i="7"/>
  <c r="Y1924" i="7"/>
  <c r="L1924" i="7"/>
  <c r="J1924" i="7"/>
  <c r="Y1923" i="7"/>
  <c r="J1923" i="7"/>
  <c r="Y1922" i="7"/>
  <c r="J1922" i="7"/>
  <c r="J1921" i="7"/>
  <c r="X1911" i="7"/>
  <c r="W1911" i="7"/>
  <c r="V1911" i="7"/>
  <c r="U1911" i="7"/>
  <c r="T1911" i="7"/>
  <c r="X1910" i="7"/>
  <c r="W1910" i="7"/>
  <c r="V1910" i="7"/>
  <c r="U1910" i="7"/>
  <c r="T1910" i="7"/>
  <c r="X1909" i="7"/>
  <c r="W1909" i="7"/>
  <c r="V1909" i="7"/>
  <c r="U1909" i="7"/>
  <c r="T1909" i="7"/>
  <c r="X1908" i="7"/>
  <c r="W1908" i="7"/>
  <c r="V1908" i="7"/>
  <c r="U1908" i="7"/>
  <c r="T1908" i="7"/>
  <c r="I1908" i="7"/>
  <c r="H1908" i="7"/>
  <c r="G1908" i="7"/>
  <c r="F1908" i="7"/>
  <c r="E1908" i="7"/>
  <c r="D1908" i="7"/>
  <c r="C1908" i="7"/>
  <c r="L1907" i="7"/>
  <c r="J1907" i="7"/>
  <c r="Z1906" i="7"/>
  <c r="X1906" i="7"/>
  <c r="W1906" i="7"/>
  <c r="V1906" i="7"/>
  <c r="U1906" i="7"/>
  <c r="T1906" i="7"/>
  <c r="J1906" i="7"/>
  <c r="Y1905" i="7"/>
  <c r="J1905" i="7"/>
  <c r="Y1904" i="7"/>
  <c r="L1904" i="7"/>
  <c r="J1904" i="7"/>
  <c r="Y1903" i="7"/>
  <c r="J1903" i="7"/>
  <c r="Y1902" i="7"/>
  <c r="J1902" i="7"/>
  <c r="J1901" i="7"/>
  <c r="X1900" i="7"/>
  <c r="W1900" i="7"/>
  <c r="V1900" i="7"/>
  <c r="U1900" i="7"/>
  <c r="T1900" i="7"/>
  <c r="J1900" i="7"/>
  <c r="Y1899" i="7"/>
  <c r="L1899" i="7"/>
  <c r="J1899" i="7"/>
  <c r="Y1898" i="7"/>
  <c r="J1898" i="7"/>
  <c r="Y1897" i="7"/>
  <c r="J1897" i="7"/>
  <c r="Y1896" i="7"/>
  <c r="J1896" i="7"/>
  <c r="J1895" i="7"/>
  <c r="X1884" i="7"/>
  <c r="W1884" i="7"/>
  <c r="V1884" i="7"/>
  <c r="U1884" i="7"/>
  <c r="T1884" i="7"/>
  <c r="L1884" i="7"/>
  <c r="I1884" i="7"/>
  <c r="H1884" i="7"/>
  <c r="G1884" i="7"/>
  <c r="F1884" i="7"/>
  <c r="E1884" i="7"/>
  <c r="D1884" i="7"/>
  <c r="C1884" i="7"/>
  <c r="X1883" i="7"/>
  <c r="W1883" i="7"/>
  <c r="V1883" i="7"/>
  <c r="U1883" i="7"/>
  <c r="T1883" i="7"/>
  <c r="J1883" i="7"/>
  <c r="X1882" i="7"/>
  <c r="W1882" i="7"/>
  <c r="V1882" i="7"/>
  <c r="U1882" i="7"/>
  <c r="T1882" i="7"/>
  <c r="J1882" i="7"/>
  <c r="X1881" i="7"/>
  <c r="W1881" i="7"/>
  <c r="V1881" i="7"/>
  <c r="U1881" i="7"/>
  <c r="T1881" i="7"/>
  <c r="J1881" i="7"/>
  <c r="J1880" i="7"/>
  <c r="X1879" i="7"/>
  <c r="W1879" i="7"/>
  <c r="V1879" i="7"/>
  <c r="U1879" i="7"/>
  <c r="T1879" i="7"/>
  <c r="J1879" i="7"/>
  <c r="Y1878" i="7"/>
  <c r="J1878" i="7"/>
  <c r="Y1877" i="7"/>
  <c r="J1877" i="7"/>
  <c r="Y1876" i="7"/>
  <c r="J1876" i="7"/>
  <c r="Y1875" i="7"/>
  <c r="J1875" i="7"/>
  <c r="J1874" i="7"/>
  <c r="X1873" i="7"/>
  <c r="W1873" i="7"/>
  <c r="V1873" i="7"/>
  <c r="U1873" i="7"/>
  <c r="T1873" i="7"/>
  <c r="J1873" i="7"/>
  <c r="Y1872" i="7"/>
  <c r="J1872" i="7"/>
  <c r="Y1871" i="7"/>
  <c r="J1871" i="7"/>
  <c r="Y1870" i="7"/>
  <c r="J1870" i="7"/>
  <c r="Y1869" i="7"/>
  <c r="J1869" i="7"/>
  <c r="J1868" i="7"/>
  <c r="I1859" i="7"/>
  <c r="H1859" i="7"/>
  <c r="G1859" i="7"/>
  <c r="F1859" i="7"/>
  <c r="E1859" i="7"/>
  <c r="D1859" i="7"/>
  <c r="C1859" i="7"/>
  <c r="J1858" i="7"/>
  <c r="J1857" i="7"/>
  <c r="J1856" i="7"/>
  <c r="J1855" i="7"/>
  <c r="J1854" i="7"/>
  <c r="X1853" i="7"/>
  <c r="W1853" i="7"/>
  <c r="V1853" i="7"/>
  <c r="U1853" i="7"/>
  <c r="T1853" i="7"/>
  <c r="J1853" i="7"/>
  <c r="X1852" i="7"/>
  <c r="W1852" i="7"/>
  <c r="V1852" i="7"/>
  <c r="U1852" i="7"/>
  <c r="T1852" i="7"/>
  <c r="J1852" i="7"/>
  <c r="X1851" i="7"/>
  <c r="W1851" i="7"/>
  <c r="V1851" i="7"/>
  <c r="V1854" i="7" s="1"/>
  <c r="U1851" i="7"/>
  <c r="T1851" i="7"/>
  <c r="J1851" i="7"/>
  <c r="Y1850" i="7"/>
  <c r="J1850" i="7"/>
  <c r="J1849" i="7"/>
  <c r="J1848" i="7"/>
  <c r="X1847" i="7"/>
  <c r="X1859" i="7" s="1"/>
  <c r="W1847" i="7"/>
  <c r="V1847" i="7"/>
  <c r="V1859" i="7" s="1"/>
  <c r="U1847" i="7"/>
  <c r="T1847" i="7"/>
  <c r="T1859" i="7" s="1"/>
  <c r="J1847" i="7"/>
  <c r="X1846" i="7"/>
  <c r="X1858" i="7" s="1"/>
  <c r="W1846" i="7"/>
  <c r="V1846" i="7"/>
  <c r="V1858" i="7" s="1"/>
  <c r="U1846" i="7"/>
  <c r="T1846" i="7"/>
  <c r="T1858" i="7" s="1"/>
  <c r="J1846" i="7"/>
  <c r="X1845" i="7"/>
  <c r="W1845" i="7"/>
  <c r="V1845" i="7"/>
  <c r="U1845" i="7"/>
  <c r="T1845" i="7"/>
  <c r="T1857" i="7" s="1"/>
  <c r="J1845" i="7"/>
  <c r="X1844" i="7"/>
  <c r="X1856" i="7" s="1"/>
  <c r="W1844" i="7"/>
  <c r="V1844" i="7"/>
  <c r="V1856" i="7" s="1"/>
  <c r="U1844" i="7"/>
  <c r="T1844" i="7"/>
  <c r="T1856" i="7" s="1"/>
  <c r="J1844" i="7"/>
  <c r="J1843" i="7"/>
  <c r="I1829" i="7"/>
  <c r="H1829" i="7"/>
  <c r="G1829" i="7"/>
  <c r="F1829" i="7"/>
  <c r="E1829" i="7"/>
  <c r="D1829" i="7"/>
  <c r="J1828" i="7"/>
  <c r="J1827" i="7"/>
  <c r="J1826" i="7"/>
  <c r="J1825" i="7"/>
  <c r="J1824" i="7"/>
  <c r="X1823" i="7"/>
  <c r="W1823" i="7"/>
  <c r="V1823" i="7"/>
  <c r="U1823" i="7"/>
  <c r="T1823" i="7"/>
  <c r="J1823" i="7"/>
  <c r="X1822" i="7"/>
  <c r="W1822" i="7"/>
  <c r="V1822" i="7"/>
  <c r="U1822" i="7"/>
  <c r="T1822" i="7"/>
  <c r="J1822" i="7"/>
  <c r="X1821" i="7"/>
  <c r="W1821" i="7"/>
  <c r="V1821" i="7"/>
  <c r="V1824" i="7" s="1"/>
  <c r="U1821" i="7"/>
  <c r="T1821" i="7"/>
  <c r="T1824" i="7" s="1"/>
  <c r="J1821" i="7"/>
  <c r="Y1820" i="7"/>
  <c r="J1820" i="7"/>
  <c r="J1819" i="7"/>
  <c r="J1818" i="7"/>
  <c r="X1817" i="7"/>
  <c r="W1817" i="7"/>
  <c r="V1817" i="7"/>
  <c r="V1829" i="7" s="1"/>
  <c r="U1817" i="7"/>
  <c r="T1817" i="7"/>
  <c r="J1817" i="7"/>
  <c r="X1816" i="7"/>
  <c r="X1828" i="7" s="1"/>
  <c r="W1816" i="7"/>
  <c r="V1816" i="7"/>
  <c r="U1816" i="7"/>
  <c r="T1816" i="7"/>
  <c r="T1828" i="7" s="1"/>
  <c r="J1816" i="7"/>
  <c r="X1815" i="7"/>
  <c r="X1827" i="7" s="1"/>
  <c r="W1815" i="7"/>
  <c r="V1815" i="7"/>
  <c r="V1827" i="7" s="1"/>
  <c r="U1815" i="7"/>
  <c r="T1815" i="7"/>
  <c r="J1815" i="7"/>
  <c r="X1814" i="7"/>
  <c r="X1826" i="7" s="1"/>
  <c r="W1814" i="7"/>
  <c r="W1826" i="7" s="1"/>
  <c r="V1814" i="7"/>
  <c r="V1826" i="7" s="1"/>
  <c r="U1814" i="7"/>
  <c r="U1826" i="7" s="1"/>
  <c r="T1814" i="7"/>
  <c r="T1826" i="7" s="1"/>
  <c r="J1814" i="7"/>
  <c r="J1813" i="7"/>
  <c r="L1813" i="7" s="1"/>
  <c r="X1808" i="7"/>
  <c r="W1808" i="7"/>
  <c r="V1808" i="7"/>
  <c r="U1808" i="7"/>
  <c r="T1808" i="7"/>
  <c r="Y1807" i="7"/>
  <c r="Y1806" i="7"/>
  <c r="Y1805" i="7"/>
  <c r="Y1804" i="7"/>
  <c r="Y1803" i="7"/>
  <c r="Y1802" i="7"/>
  <c r="Y1801" i="7"/>
  <c r="Y1800" i="7"/>
  <c r="X1797" i="7"/>
  <c r="W1797" i="7"/>
  <c r="V1797" i="7"/>
  <c r="U1797" i="7"/>
  <c r="T1797" i="7"/>
  <c r="Y1796" i="7"/>
  <c r="Y1795" i="7"/>
  <c r="I1795" i="7"/>
  <c r="H1795" i="7"/>
  <c r="G1795" i="7"/>
  <c r="F1795" i="7"/>
  <c r="E1795" i="7"/>
  <c r="D1795" i="7"/>
  <c r="C1795" i="7"/>
  <c r="Y1794" i="7"/>
  <c r="J1794" i="7"/>
  <c r="Y1793" i="7"/>
  <c r="J1793" i="7"/>
  <c r="Y1792" i="7"/>
  <c r="J1792" i="7"/>
  <c r="Y1791" i="7"/>
  <c r="J1791" i="7"/>
  <c r="Y1790" i="7"/>
  <c r="J1790" i="7"/>
  <c r="Y1789" i="7"/>
  <c r="L1789" i="7"/>
  <c r="L1795" i="7" s="1"/>
  <c r="J1789" i="7"/>
  <c r="J1788" i="7"/>
  <c r="J1787" i="7"/>
  <c r="X1786" i="7"/>
  <c r="W1786" i="7"/>
  <c r="V1786" i="7"/>
  <c r="U1786" i="7"/>
  <c r="T1786" i="7"/>
  <c r="J1786" i="7"/>
  <c r="Y1785" i="7"/>
  <c r="J1785" i="7"/>
  <c r="Y1784" i="7"/>
  <c r="J1784" i="7"/>
  <c r="Y1783" i="7"/>
  <c r="J1783" i="7"/>
  <c r="Y1782" i="7"/>
  <c r="J1782" i="7"/>
  <c r="Y1781" i="7"/>
  <c r="J1781" i="7"/>
  <c r="Y1780" i="7"/>
  <c r="J1780" i="7"/>
  <c r="Y1779" i="7"/>
  <c r="J1779" i="7"/>
  <c r="Y1778" i="7"/>
  <c r="J1778" i="7"/>
  <c r="J1777" i="7"/>
  <c r="X1772" i="7"/>
  <c r="W1772" i="7"/>
  <c r="V1772" i="7"/>
  <c r="U1772" i="7"/>
  <c r="T1772" i="7"/>
  <c r="Y1771" i="7"/>
  <c r="Y1770" i="7"/>
  <c r="Y1769" i="7"/>
  <c r="Y1768" i="7"/>
  <c r="Y1767" i="7"/>
  <c r="Y1766" i="7"/>
  <c r="Y1765" i="7"/>
  <c r="Y1764" i="7"/>
  <c r="L1764" i="7"/>
  <c r="I1764" i="7"/>
  <c r="H1764" i="7"/>
  <c r="G1764" i="7"/>
  <c r="F1764" i="7"/>
  <c r="E1764" i="7"/>
  <c r="D1764" i="7"/>
  <c r="C1764" i="7"/>
  <c r="J1763" i="7"/>
  <c r="J1762" i="7"/>
  <c r="X1761" i="7"/>
  <c r="W1761" i="7"/>
  <c r="V1761" i="7"/>
  <c r="U1761" i="7"/>
  <c r="T1761" i="7"/>
  <c r="J1761" i="7"/>
  <c r="Y1760" i="7"/>
  <c r="J1760" i="7"/>
  <c r="Y1759" i="7"/>
  <c r="J1759" i="7"/>
  <c r="Y1758" i="7"/>
  <c r="J1758" i="7"/>
  <c r="Y1757" i="7"/>
  <c r="J1757" i="7"/>
  <c r="Y1756" i="7"/>
  <c r="J1756" i="7"/>
  <c r="Y1755" i="7"/>
  <c r="J1755" i="7"/>
  <c r="Y1754" i="7"/>
  <c r="J1754" i="7"/>
  <c r="Y1753" i="7"/>
  <c r="J1753" i="7"/>
  <c r="J1752" i="7"/>
  <c r="J1751" i="7"/>
  <c r="X1750" i="7"/>
  <c r="W1750" i="7"/>
  <c r="V1750" i="7"/>
  <c r="U1750" i="7"/>
  <c r="T1750" i="7"/>
  <c r="J1750" i="7"/>
  <c r="Y1749" i="7"/>
  <c r="J1749" i="7"/>
  <c r="Y1748" i="7"/>
  <c r="J1748" i="7"/>
  <c r="Y1747" i="7"/>
  <c r="J1747" i="7"/>
  <c r="Y1746" i="7"/>
  <c r="J1746" i="7"/>
  <c r="Y1745" i="7"/>
  <c r="J1745" i="7"/>
  <c r="Y1744" i="7"/>
  <c r="J1744" i="7"/>
  <c r="Y1743" i="7"/>
  <c r="J1743" i="7"/>
  <c r="Y1742" i="7"/>
  <c r="J1742" i="7"/>
  <c r="J1741" i="7"/>
  <c r="X1734" i="7"/>
  <c r="W1734" i="7"/>
  <c r="V1734" i="7"/>
  <c r="U1734" i="7"/>
  <c r="T1734" i="7"/>
  <c r="Y1733" i="7"/>
  <c r="Y1732" i="7"/>
  <c r="Y1731" i="7"/>
  <c r="Y1730" i="7"/>
  <c r="Y1729" i="7"/>
  <c r="Y1728" i="7"/>
  <c r="Y1727" i="7"/>
  <c r="Y1726" i="7"/>
  <c r="I1725" i="7"/>
  <c r="H1725" i="7"/>
  <c r="G1725" i="7"/>
  <c r="F1725" i="7"/>
  <c r="E1725" i="7"/>
  <c r="D1725" i="7"/>
  <c r="C1725" i="7"/>
  <c r="J1724" i="7"/>
  <c r="X1723" i="7"/>
  <c r="W1723" i="7"/>
  <c r="V1723" i="7"/>
  <c r="U1723" i="7"/>
  <c r="T1723" i="7"/>
  <c r="J1723" i="7"/>
  <c r="Y1722" i="7"/>
  <c r="J1722" i="7"/>
  <c r="Y1721" i="7"/>
  <c r="J1721" i="7"/>
  <c r="Y1720" i="7"/>
  <c r="J1720" i="7"/>
  <c r="Y1719" i="7"/>
  <c r="J1719" i="7"/>
  <c r="Y1718" i="7"/>
  <c r="J1718" i="7"/>
  <c r="Y1717" i="7"/>
  <c r="J1717" i="7"/>
  <c r="Y1716" i="7"/>
  <c r="J1716" i="7"/>
  <c r="Y1715" i="7"/>
  <c r="J1715" i="7"/>
  <c r="J1714" i="7"/>
  <c r="J1713" i="7"/>
  <c r="X1712" i="7"/>
  <c r="W1712" i="7"/>
  <c r="V1712" i="7"/>
  <c r="U1712" i="7"/>
  <c r="T1712" i="7"/>
  <c r="J1712" i="7"/>
  <c r="Y1711" i="7"/>
  <c r="J1711" i="7"/>
  <c r="Y1710" i="7"/>
  <c r="J1710" i="7"/>
  <c r="Y1709" i="7"/>
  <c r="J1709" i="7"/>
  <c r="Y1708" i="7"/>
  <c r="J1708" i="7"/>
  <c r="Y1707" i="7"/>
  <c r="J1707" i="7"/>
  <c r="Y1706" i="7"/>
  <c r="J1706" i="7"/>
  <c r="Y1705" i="7"/>
  <c r="J1705" i="7"/>
  <c r="Y1704" i="7"/>
  <c r="J1704" i="7"/>
  <c r="J1703" i="7"/>
  <c r="X1697" i="7"/>
  <c r="W1697" i="7"/>
  <c r="V1697" i="7"/>
  <c r="U1697" i="7"/>
  <c r="T1697" i="7"/>
  <c r="X1696" i="7"/>
  <c r="W1696" i="7"/>
  <c r="V1696" i="7"/>
  <c r="U1696" i="7"/>
  <c r="T1696" i="7"/>
  <c r="X1695" i="7"/>
  <c r="W1695" i="7"/>
  <c r="V1695" i="7"/>
  <c r="U1695" i="7"/>
  <c r="T1695" i="7"/>
  <c r="Y1694" i="7"/>
  <c r="Y1693" i="7"/>
  <c r="Y1692" i="7"/>
  <c r="Y1691" i="7"/>
  <c r="Y1690" i="7"/>
  <c r="L1688" i="7"/>
  <c r="I1688" i="7"/>
  <c r="H1688" i="7"/>
  <c r="G1688" i="7"/>
  <c r="F1688" i="7"/>
  <c r="E1688" i="7"/>
  <c r="D1688" i="7"/>
  <c r="C1688" i="7"/>
  <c r="X1687" i="7"/>
  <c r="W1687" i="7"/>
  <c r="V1687" i="7"/>
  <c r="U1687" i="7"/>
  <c r="T1687" i="7"/>
  <c r="J1687" i="7"/>
  <c r="Y1686" i="7"/>
  <c r="J1686" i="7"/>
  <c r="Y1685" i="7"/>
  <c r="J1685" i="7"/>
  <c r="Y1684" i="7"/>
  <c r="J1684" i="7"/>
  <c r="Y1683" i="7"/>
  <c r="J1683" i="7"/>
  <c r="Y1682" i="7"/>
  <c r="J1682" i="7"/>
  <c r="Y1681" i="7"/>
  <c r="J1681" i="7"/>
  <c r="Y1680" i="7"/>
  <c r="J1680" i="7"/>
  <c r="Y1679" i="7"/>
  <c r="J1679" i="7"/>
  <c r="J1678" i="7"/>
  <c r="J1677" i="7"/>
  <c r="X1676" i="7"/>
  <c r="W1676" i="7"/>
  <c r="V1676" i="7"/>
  <c r="U1676" i="7"/>
  <c r="T1676" i="7"/>
  <c r="J1676" i="7"/>
  <c r="Y1675" i="7"/>
  <c r="J1675" i="7"/>
  <c r="Y1674" i="7"/>
  <c r="J1674" i="7"/>
  <c r="Y1673" i="7"/>
  <c r="J1673" i="7"/>
  <c r="Y1672" i="7"/>
  <c r="J1672" i="7"/>
  <c r="Y1671" i="7"/>
  <c r="J1671" i="7"/>
  <c r="Y1670" i="7"/>
  <c r="J1670" i="7"/>
  <c r="Y1669" i="7"/>
  <c r="J1669" i="7"/>
  <c r="Y1668" i="7"/>
  <c r="J1668" i="7"/>
  <c r="J1667" i="7"/>
  <c r="X1663" i="7"/>
  <c r="W1663" i="7"/>
  <c r="V1663" i="7"/>
  <c r="U1663" i="7"/>
  <c r="T1663" i="7"/>
  <c r="Y1662" i="7"/>
  <c r="Y1661" i="7"/>
  <c r="Y1660" i="7"/>
  <c r="Y1659" i="7"/>
  <c r="Y1658" i="7"/>
  <c r="Y1657" i="7"/>
  <c r="Y1656" i="7"/>
  <c r="Y1655" i="7"/>
  <c r="X1652" i="7"/>
  <c r="W1652" i="7"/>
  <c r="V1652" i="7"/>
  <c r="U1652" i="7"/>
  <c r="T1652" i="7"/>
  <c r="Y1651" i="7"/>
  <c r="Y1650" i="7"/>
  <c r="Y1649" i="7"/>
  <c r="Y1648" i="7"/>
  <c r="Y1647" i="7"/>
  <c r="I1647" i="7"/>
  <c r="H1647" i="7"/>
  <c r="G1647" i="7"/>
  <c r="F1647" i="7"/>
  <c r="E1647" i="7"/>
  <c r="D1647" i="7"/>
  <c r="C1647" i="7"/>
  <c r="Y1646" i="7"/>
  <c r="J1646" i="7"/>
  <c r="Y1645" i="7"/>
  <c r="J1645" i="7"/>
  <c r="Y1644" i="7"/>
  <c r="J1644" i="7"/>
  <c r="J1643" i="7"/>
  <c r="J1642" i="7"/>
  <c r="X1641" i="7"/>
  <c r="W1641" i="7"/>
  <c r="V1641" i="7"/>
  <c r="U1641" i="7"/>
  <c r="T1641" i="7"/>
  <c r="J1641" i="7"/>
  <c r="Y1640" i="7"/>
  <c r="J1640" i="7"/>
  <c r="Y1639" i="7"/>
  <c r="J1639" i="7"/>
  <c r="Y1638" i="7"/>
  <c r="J1638" i="7"/>
  <c r="Y1637" i="7"/>
  <c r="J1637" i="7"/>
  <c r="Y1636" i="7"/>
  <c r="J1636" i="7"/>
  <c r="Y1635" i="7"/>
  <c r="J1635" i="7"/>
  <c r="Y1634" i="7"/>
  <c r="J1634" i="7"/>
  <c r="Y1633" i="7"/>
  <c r="J1633" i="7"/>
  <c r="J1632" i="7"/>
  <c r="X1626" i="7"/>
  <c r="W1626" i="7"/>
  <c r="V1626" i="7"/>
  <c r="U1626" i="7"/>
  <c r="T1626" i="7"/>
  <c r="Y1625" i="7"/>
  <c r="Y1624" i="7"/>
  <c r="Y1623" i="7"/>
  <c r="Y1622" i="7"/>
  <c r="Y1621" i="7"/>
  <c r="Y1620" i="7"/>
  <c r="Y1619" i="7"/>
  <c r="Y1618" i="7"/>
  <c r="X1615" i="7"/>
  <c r="W1615" i="7"/>
  <c r="V1615" i="7"/>
  <c r="U1615" i="7"/>
  <c r="T1615" i="7"/>
  <c r="Y1614" i="7"/>
  <c r="Y1613" i="7"/>
  <c r="Y1612" i="7"/>
  <c r="Y1611" i="7"/>
  <c r="I1611" i="7"/>
  <c r="H1611" i="7"/>
  <c r="G1611" i="7"/>
  <c r="F1611" i="7"/>
  <c r="E1611" i="7"/>
  <c r="D1611" i="7"/>
  <c r="C1611" i="7"/>
  <c r="Y1610" i="7"/>
  <c r="J1610" i="7"/>
  <c r="Y1609" i="7"/>
  <c r="J1609" i="7"/>
  <c r="Y1608" i="7"/>
  <c r="J1608" i="7"/>
  <c r="Y1607" i="7"/>
  <c r="J1607" i="7"/>
  <c r="J1606" i="7"/>
  <c r="J1605" i="7"/>
  <c r="X1604" i="7"/>
  <c r="W1604" i="7"/>
  <c r="V1604" i="7"/>
  <c r="U1604" i="7"/>
  <c r="T1604" i="7"/>
  <c r="J1604" i="7"/>
  <c r="Y1603" i="7"/>
  <c r="J1603" i="7"/>
  <c r="Y1602" i="7"/>
  <c r="J1602" i="7"/>
  <c r="Y1601" i="7"/>
  <c r="J1601" i="7"/>
  <c r="Y1600" i="7"/>
  <c r="J1600" i="7"/>
  <c r="Y1599" i="7"/>
  <c r="J1599" i="7"/>
  <c r="Y1598" i="7"/>
  <c r="J1598" i="7"/>
  <c r="Y1597" i="7"/>
  <c r="J1597" i="7"/>
  <c r="Y1596" i="7"/>
  <c r="J1596" i="7"/>
  <c r="J1595" i="7"/>
  <c r="X1592" i="7"/>
  <c r="W1592" i="7"/>
  <c r="V1592" i="7"/>
  <c r="U1592" i="7"/>
  <c r="T1592" i="7"/>
  <c r="Y1591" i="7"/>
  <c r="Y1590" i="7"/>
  <c r="Y1589" i="7"/>
  <c r="Y1588" i="7"/>
  <c r="Y1587" i="7"/>
  <c r="Y1586" i="7"/>
  <c r="Y1585" i="7"/>
  <c r="Y1584" i="7"/>
  <c r="I1582" i="7"/>
  <c r="H1582" i="7"/>
  <c r="G1582" i="7"/>
  <c r="F1582" i="7"/>
  <c r="E1582" i="7"/>
  <c r="D1582" i="7"/>
  <c r="C1582" i="7"/>
  <c r="X1581" i="7"/>
  <c r="W1581" i="7"/>
  <c r="V1581" i="7"/>
  <c r="U1581" i="7"/>
  <c r="T1581" i="7"/>
  <c r="J1581" i="7"/>
  <c r="Y1580" i="7"/>
  <c r="J1580" i="7"/>
  <c r="Y1579" i="7"/>
  <c r="J1579" i="7"/>
  <c r="Y1578" i="7"/>
  <c r="J1578" i="7"/>
  <c r="Y1577" i="7"/>
  <c r="J1577" i="7"/>
  <c r="Y1576" i="7"/>
  <c r="J1576" i="7"/>
  <c r="Y1575" i="7"/>
  <c r="J1575" i="7"/>
  <c r="Y1574" i="7"/>
  <c r="J1574" i="7"/>
  <c r="Y1573" i="7"/>
  <c r="J1573" i="7"/>
  <c r="J1572" i="7"/>
  <c r="J1571" i="7"/>
  <c r="X1570" i="7"/>
  <c r="W1570" i="7"/>
  <c r="V1570" i="7"/>
  <c r="U1570" i="7"/>
  <c r="T1570" i="7"/>
  <c r="J1570" i="7"/>
  <c r="L1572" i="7" s="1"/>
  <c r="Y1569" i="7"/>
  <c r="J1569" i="7"/>
  <c r="Y1568" i="7"/>
  <c r="J1568" i="7"/>
  <c r="Y1567" i="7"/>
  <c r="J1567" i="7"/>
  <c r="Y1566" i="7"/>
  <c r="J1566" i="7"/>
  <c r="Y1565" i="7"/>
  <c r="J1565" i="7"/>
  <c r="Y1564" i="7"/>
  <c r="J1564" i="7"/>
  <c r="Y1563" i="7"/>
  <c r="J1563" i="7"/>
  <c r="Y1562" i="7"/>
  <c r="J1562" i="7"/>
  <c r="J1561" i="7"/>
  <c r="X1559" i="7"/>
  <c r="W1559" i="7"/>
  <c r="V1559" i="7"/>
  <c r="U1559" i="7"/>
  <c r="T1559" i="7"/>
  <c r="Y1557" i="7"/>
  <c r="Y1556" i="7"/>
  <c r="Y1555" i="7"/>
  <c r="Y1554" i="7"/>
  <c r="Y1553" i="7"/>
  <c r="Y1552" i="7"/>
  <c r="Y1551" i="7"/>
  <c r="Y1550" i="7"/>
  <c r="X1547" i="7"/>
  <c r="W1547" i="7"/>
  <c r="V1547" i="7"/>
  <c r="U1547" i="7"/>
  <c r="T1547" i="7"/>
  <c r="Y1546" i="7"/>
  <c r="Y1545" i="7"/>
  <c r="Y1544" i="7"/>
  <c r="Y1543" i="7"/>
  <c r="Y1542" i="7"/>
  <c r="J1542" i="7"/>
  <c r="I1542" i="7"/>
  <c r="H1542" i="7"/>
  <c r="G1542" i="7"/>
  <c r="F1542" i="7"/>
  <c r="E1542" i="7"/>
  <c r="D1542" i="7"/>
  <c r="C1542" i="7"/>
  <c r="Y1541" i="7"/>
  <c r="K1541" i="7"/>
  <c r="Y1540" i="7"/>
  <c r="K1540" i="7"/>
  <c r="Y1539" i="7"/>
  <c r="K1539" i="7"/>
  <c r="Y1538" i="7"/>
  <c r="K1538" i="7"/>
  <c r="K1537" i="7"/>
  <c r="K1536" i="7"/>
  <c r="K1535" i="7"/>
  <c r="X1534" i="7"/>
  <c r="W1534" i="7"/>
  <c r="V1534" i="7"/>
  <c r="U1534" i="7"/>
  <c r="T1534" i="7"/>
  <c r="K1534" i="7"/>
  <c r="K1533" i="7"/>
  <c r="Y1532" i="7"/>
  <c r="K1532" i="7"/>
  <c r="Y1531" i="7"/>
  <c r="K1531" i="7"/>
  <c r="Y1530" i="7"/>
  <c r="K1530" i="7"/>
  <c r="Y1529" i="7"/>
  <c r="K1529" i="7"/>
  <c r="Y1528" i="7"/>
  <c r="K1528" i="7"/>
  <c r="Y1527" i="7"/>
  <c r="K1527" i="7"/>
  <c r="Y1526" i="7"/>
  <c r="K1526" i="7"/>
  <c r="Y1525" i="7"/>
  <c r="K1525" i="7"/>
  <c r="K1524" i="7"/>
  <c r="X1517" i="7"/>
  <c r="W1517" i="7"/>
  <c r="V1517" i="7"/>
  <c r="U1517" i="7"/>
  <c r="T1517" i="7"/>
  <c r="Y1516" i="7"/>
  <c r="Y1515" i="7"/>
  <c r="Y1514" i="7"/>
  <c r="Y1513" i="7"/>
  <c r="Y1512" i="7"/>
  <c r="Y1511" i="7"/>
  <c r="Y1510" i="7"/>
  <c r="Y1509" i="7"/>
  <c r="Y1508" i="7"/>
  <c r="X1505" i="7"/>
  <c r="W1505" i="7"/>
  <c r="V1505" i="7"/>
  <c r="U1505" i="7"/>
  <c r="T1505" i="7"/>
  <c r="Y1504" i="7"/>
  <c r="Y1503" i="7"/>
  <c r="Y1502" i="7"/>
  <c r="Y1501" i="7"/>
  <c r="Y1500" i="7"/>
  <c r="J1500" i="7"/>
  <c r="I1500" i="7"/>
  <c r="H1500" i="7"/>
  <c r="G1500" i="7"/>
  <c r="F1500" i="7"/>
  <c r="E1500" i="7"/>
  <c r="D1500" i="7"/>
  <c r="C1500" i="7"/>
  <c r="Y1499" i="7"/>
  <c r="K1499" i="7"/>
  <c r="Y1498" i="7"/>
  <c r="K1498" i="7"/>
  <c r="Y1497" i="7"/>
  <c r="K1497" i="7"/>
  <c r="Y1496" i="7"/>
  <c r="K1496" i="7"/>
  <c r="K1495" i="7"/>
  <c r="K1494" i="7"/>
  <c r="K1493" i="7"/>
  <c r="X1492" i="7"/>
  <c r="W1492" i="7"/>
  <c r="V1492" i="7"/>
  <c r="U1492" i="7"/>
  <c r="T1492" i="7"/>
  <c r="K1492" i="7"/>
  <c r="Y1491" i="7"/>
  <c r="K1491" i="7"/>
  <c r="Y1490" i="7"/>
  <c r="K1490" i="7"/>
  <c r="Y1489" i="7"/>
  <c r="K1489" i="7"/>
  <c r="Y1488" i="7"/>
  <c r="K1488" i="7"/>
  <c r="Y1487" i="7"/>
  <c r="K1487" i="7"/>
  <c r="Y1486" i="7"/>
  <c r="K1486" i="7"/>
  <c r="Y1485" i="7"/>
  <c r="K1485" i="7"/>
  <c r="Y1484" i="7"/>
  <c r="K1484" i="7"/>
  <c r="Y1483" i="7"/>
  <c r="K1483" i="7"/>
  <c r="K1482" i="7"/>
  <c r="X1477" i="7"/>
  <c r="W1477" i="7"/>
  <c r="V1477" i="7"/>
  <c r="U1477" i="7"/>
  <c r="T1477" i="7"/>
  <c r="Y1477" i="7" s="1"/>
  <c r="Y1476" i="7"/>
  <c r="Y1475" i="7"/>
  <c r="Y1474" i="7"/>
  <c r="Y1473" i="7"/>
  <c r="Y1472" i="7"/>
  <c r="Y1471" i="7"/>
  <c r="Y1470" i="7"/>
  <c r="Y1469" i="7"/>
  <c r="Y1468" i="7"/>
  <c r="X1465" i="7"/>
  <c r="W1465" i="7"/>
  <c r="V1465" i="7"/>
  <c r="U1465" i="7"/>
  <c r="T1465" i="7"/>
  <c r="Y1464" i="7"/>
  <c r="Y1463" i="7"/>
  <c r="Y1462" i="7"/>
  <c r="Y1461" i="7"/>
  <c r="Y1460" i="7"/>
  <c r="Y1459" i="7"/>
  <c r="Y1458" i="7"/>
  <c r="M1458" i="7"/>
  <c r="J1458" i="7"/>
  <c r="I1458" i="7"/>
  <c r="H1458" i="7"/>
  <c r="G1458" i="7"/>
  <c r="F1458" i="7"/>
  <c r="E1458" i="7"/>
  <c r="D1458" i="7"/>
  <c r="C1458" i="7"/>
  <c r="Y1457" i="7"/>
  <c r="K1457" i="7"/>
  <c r="Y1456" i="7"/>
  <c r="K1456" i="7"/>
  <c r="K1455" i="7"/>
  <c r="K1454" i="7"/>
  <c r="K1453" i="7"/>
  <c r="X1452" i="7"/>
  <c r="W1452" i="7"/>
  <c r="V1452" i="7"/>
  <c r="U1452" i="7"/>
  <c r="T1452" i="7"/>
  <c r="K1452" i="7"/>
  <c r="Y1451" i="7"/>
  <c r="K1451" i="7"/>
  <c r="Y1450" i="7"/>
  <c r="K1450" i="7"/>
  <c r="Y1449" i="7"/>
  <c r="K1449" i="7"/>
  <c r="Y1448" i="7"/>
  <c r="K1448" i="7"/>
  <c r="Y1447" i="7"/>
  <c r="K1447" i="7"/>
  <c r="Y1446" i="7"/>
  <c r="K1446" i="7"/>
  <c r="Y1445" i="7"/>
  <c r="K1445" i="7"/>
  <c r="Y1444" i="7"/>
  <c r="K1444" i="7"/>
  <c r="Y1443" i="7"/>
  <c r="K1443" i="7"/>
  <c r="K1442" i="7"/>
  <c r="X1437" i="7"/>
  <c r="W1437" i="7"/>
  <c r="V1437" i="7"/>
  <c r="U1437" i="7"/>
  <c r="T1437" i="7"/>
  <c r="Y1436" i="7"/>
  <c r="Y1435" i="7"/>
  <c r="Y1434" i="7"/>
  <c r="Y1433" i="7"/>
  <c r="Y1432" i="7"/>
  <c r="Y1431" i="7"/>
  <c r="Y1430" i="7"/>
  <c r="Y1429" i="7"/>
  <c r="Y1428" i="7"/>
  <c r="J1426" i="7"/>
  <c r="I1426" i="7"/>
  <c r="H1426" i="7"/>
  <c r="G1426" i="7"/>
  <c r="F1426" i="7"/>
  <c r="E1426" i="7"/>
  <c r="D1426" i="7"/>
  <c r="C1426" i="7"/>
  <c r="X1425" i="7"/>
  <c r="W1425" i="7"/>
  <c r="V1425" i="7"/>
  <c r="U1425" i="7"/>
  <c r="T1425" i="7"/>
  <c r="K1425" i="7"/>
  <c r="Y1424" i="7"/>
  <c r="K1424" i="7"/>
  <c r="Y1423" i="7"/>
  <c r="K1423" i="7"/>
  <c r="Y1422" i="7"/>
  <c r="K1422" i="7"/>
  <c r="Y1421" i="7"/>
  <c r="K1421" i="7"/>
  <c r="Y1420" i="7"/>
  <c r="K1420" i="7"/>
  <c r="Y1419" i="7"/>
  <c r="K1419" i="7"/>
  <c r="Y1418" i="7"/>
  <c r="K1418" i="7"/>
  <c r="Y1417" i="7"/>
  <c r="K1417" i="7"/>
  <c r="Y1416" i="7"/>
  <c r="K1416" i="7"/>
  <c r="K1415" i="7"/>
  <c r="K1414" i="7"/>
  <c r="K1413" i="7"/>
  <c r="X1412" i="7"/>
  <c r="W1412" i="7"/>
  <c r="V1412" i="7"/>
  <c r="U1412" i="7"/>
  <c r="T1412" i="7"/>
  <c r="K1412" i="7"/>
  <c r="Y1411" i="7"/>
  <c r="K1411" i="7"/>
  <c r="Y1410" i="7"/>
  <c r="K1410" i="7"/>
  <c r="Y1409" i="7"/>
  <c r="K1409" i="7"/>
  <c r="Y1408" i="7"/>
  <c r="K1408" i="7"/>
  <c r="Y1407" i="7"/>
  <c r="K1407" i="7"/>
  <c r="Y1406" i="7"/>
  <c r="K1406" i="7"/>
  <c r="Y1405" i="7"/>
  <c r="K1405" i="7"/>
  <c r="Y1404" i="7"/>
  <c r="K1404" i="7"/>
  <c r="Y1403" i="7"/>
  <c r="K1403" i="7"/>
  <c r="K1402" i="7"/>
  <c r="X1397" i="7"/>
  <c r="W1397" i="7"/>
  <c r="V1397" i="7"/>
  <c r="U1397" i="7"/>
  <c r="T1397" i="7"/>
  <c r="Y1396" i="7"/>
  <c r="Y1395" i="7"/>
  <c r="Y1394" i="7"/>
  <c r="Y1393" i="7"/>
  <c r="Y1392" i="7"/>
  <c r="Y1391" i="7"/>
  <c r="Y1390" i="7"/>
  <c r="Y1389" i="7"/>
  <c r="Y1388" i="7"/>
  <c r="M1386" i="7"/>
  <c r="J1386" i="7"/>
  <c r="I1386" i="7"/>
  <c r="H1386" i="7"/>
  <c r="G1386" i="7"/>
  <c r="F1386" i="7"/>
  <c r="E1386" i="7"/>
  <c r="D1386" i="7"/>
  <c r="C1386" i="7"/>
  <c r="X1385" i="7"/>
  <c r="W1385" i="7"/>
  <c r="V1385" i="7"/>
  <c r="U1385" i="7"/>
  <c r="T1385" i="7"/>
  <c r="K1385" i="7"/>
  <c r="Y1384" i="7"/>
  <c r="K1384" i="7"/>
  <c r="Y1383" i="7"/>
  <c r="K1383" i="7"/>
  <c r="Y1382" i="7"/>
  <c r="K1382" i="7"/>
  <c r="Y1381" i="7"/>
  <c r="K1381" i="7"/>
  <c r="Y1380" i="7"/>
  <c r="K1380" i="7"/>
  <c r="Y1379" i="7"/>
  <c r="K1379" i="7"/>
  <c r="Y1378" i="7"/>
  <c r="K1378" i="7"/>
  <c r="Y1377" i="7"/>
  <c r="K1377" i="7"/>
  <c r="Y1376" i="7"/>
  <c r="K1376" i="7"/>
  <c r="K1375" i="7"/>
  <c r="K1374" i="7"/>
  <c r="K1373" i="7"/>
  <c r="X1372" i="7"/>
  <c r="W1372" i="7"/>
  <c r="V1372" i="7"/>
  <c r="U1372" i="7"/>
  <c r="T1372" i="7"/>
  <c r="K1372" i="7"/>
  <c r="Y1371" i="7"/>
  <c r="K1371" i="7"/>
  <c r="Y1370" i="7"/>
  <c r="K1370" i="7"/>
  <c r="Y1369" i="7"/>
  <c r="K1369" i="7"/>
  <c r="Y1368" i="7"/>
  <c r="K1368" i="7"/>
  <c r="Y1367" i="7"/>
  <c r="K1367" i="7"/>
  <c r="Y1366" i="7"/>
  <c r="K1366" i="7"/>
  <c r="Y1365" i="7"/>
  <c r="K1365" i="7"/>
  <c r="Y1364" i="7"/>
  <c r="K1364" i="7"/>
  <c r="Y1363" i="7"/>
  <c r="K1363" i="7"/>
  <c r="K1362" i="7"/>
  <c r="X1357" i="7"/>
  <c r="W1357" i="7"/>
  <c r="V1357" i="7"/>
  <c r="U1357" i="7"/>
  <c r="T1357" i="7"/>
  <c r="Y1356" i="7"/>
  <c r="Y1355" i="7"/>
  <c r="Y1354" i="7"/>
  <c r="Y1353" i="7"/>
  <c r="Y1352" i="7"/>
  <c r="Y1351" i="7"/>
  <c r="Y1350" i="7"/>
  <c r="Y1349" i="7"/>
  <c r="Y1348" i="7"/>
  <c r="X1345" i="7"/>
  <c r="W1345" i="7"/>
  <c r="V1345" i="7"/>
  <c r="U1345" i="7"/>
  <c r="T1345" i="7"/>
  <c r="Y1344" i="7"/>
  <c r="Y1343" i="7"/>
  <c r="J1343" i="7"/>
  <c r="I1343" i="7"/>
  <c r="H1343" i="7"/>
  <c r="G1343" i="7"/>
  <c r="F1343" i="7"/>
  <c r="E1343" i="7"/>
  <c r="D1343" i="7"/>
  <c r="C1343" i="7"/>
  <c r="Y1342" i="7"/>
  <c r="K1342" i="7"/>
  <c r="Y1341" i="7"/>
  <c r="K1341" i="7"/>
  <c r="Y1340" i="7"/>
  <c r="K1340" i="7"/>
  <c r="Y1339" i="7"/>
  <c r="K1339" i="7"/>
  <c r="Y1338" i="7"/>
  <c r="K1338" i="7"/>
  <c r="Y1337" i="7"/>
  <c r="K1337" i="7"/>
  <c r="Y1336" i="7"/>
  <c r="K1336" i="7"/>
  <c r="K1335" i="7"/>
  <c r="K1334" i="7"/>
  <c r="K1333" i="7"/>
  <c r="X1332" i="7"/>
  <c r="W1332" i="7"/>
  <c r="V1332" i="7"/>
  <c r="U1332" i="7"/>
  <c r="T1332" i="7"/>
  <c r="K1332" i="7"/>
  <c r="Y1331" i="7"/>
  <c r="K1331" i="7"/>
  <c r="Y1330" i="7"/>
  <c r="K1330" i="7"/>
  <c r="Y1329" i="7"/>
  <c r="K1329" i="7"/>
  <c r="Y1328" i="7"/>
  <c r="K1328" i="7"/>
  <c r="Y1327" i="7"/>
  <c r="K1327" i="7"/>
  <c r="Y1326" i="7"/>
  <c r="K1326" i="7"/>
  <c r="Y1325" i="7"/>
  <c r="K1325" i="7"/>
  <c r="Y1324" i="7"/>
  <c r="K1324" i="7"/>
  <c r="Y1323" i="7"/>
  <c r="K1323" i="7"/>
  <c r="K1322" i="7"/>
  <c r="X1313" i="7"/>
  <c r="W1313" i="7"/>
  <c r="V1313" i="7"/>
  <c r="U1313" i="7"/>
  <c r="T1313" i="7"/>
  <c r="Y1312" i="7"/>
  <c r="Y1311" i="7"/>
  <c r="Y1310" i="7"/>
  <c r="Y1309" i="7"/>
  <c r="Y1308" i="7"/>
  <c r="Y1307" i="7"/>
  <c r="Y1306" i="7"/>
  <c r="Y1305" i="7"/>
  <c r="Y1304" i="7"/>
  <c r="X1301" i="7"/>
  <c r="W1301" i="7"/>
  <c r="V1301" i="7"/>
  <c r="U1301" i="7"/>
  <c r="T1301" i="7"/>
  <c r="Y1300" i="7"/>
  <c r="Y1299" i="7"/>
  <c r="Y1298" i="7"/>
  <c r="Y1297" i="7"/>
  <c r="Y1296" i="7"/>
  <c r="Y1295" i="7"/>
  <c r="J1295" i="7"/>
  <c r="I1295" i="7"/>
  <c r="H1295" i="7"/>
  <c r="G1295" i="7"/>
  <c r="F1295" i="7"/>
  <c r="E1295" i="7"/>
  <c r="D1295" i="7"/>
  <c r="C1295" i="7"/>
  <c r="Y1294" i="7"/>
  <c r="K1294" i="7"/>
  <c r="Y1293" i="7"/>
  <c r="K1293" i="7"/>
  <c r="Y1292" i="7"/>
  <c r="K1292" i="7"/>
  <c r="K1291" i="7"/>
  <c r="K1290" i="7"/>
  <c r="K1289" i="7"/>
  <c r="X1288" i="7"/>
  <c r="W1288" i="7"/>
  <c r="V1288" i="7"/>
  <c r="U1288" i="7"/>
  <c r="T1288" i="7"/>
  <c r="K1288" i="7"/>
  <c r="Y1287" i="7"/>
  <c r="K1287" i="7"/>
  <c r="Y1286" i="7"/>
  <c r="K1286" i="7"/>
  <c r="Y1285" i="7"/>
  <c r="K1285" i="7"/>
  <c r="Y1284" i="7"/>
  <c r="K1284" i="7"/>
  <c r="Y1283" i="7"/>
  <c r="K1283" i="7"/>
  <c r="Y1282" i="7"/>
  <c r="K1282" i="7"/>
  <c r="Y1281" i="7"/>
  <c r="K1281" i="7"/>
  <c r="Y1280" i="7"/>
  <c r="K1280" i="7"/>
  <c r="Y1279" i="7"/>
  <c r="K1279" i="7"/>
  <c r="K1278" i="7"/>
  <c r="X1272" i="7"/>
  <c r="W1272" i="7"/>
  <c r="V1272" i="7"/>
  <c r="U1272" i="7"/>
  <c r="T1272" i="7"/>
  <c r="Y1271" i="7"/>
  <c r="Y1270" i="7"/>
  <c r="Y1269" i="7"/>
  <c r="Y1268" i="7"/>
  <c r="Y1267" i="7"/>
  <c r="Y1266" i="7"/>
  <c r="J1263" i="7"/>
  <c r="I1263" i="7"/>
  <c r="H1263" i="7"/>
  <c r="G1263" i="7"/>
  <c r="F1263" i="7"/>
  <c r="E1263" i="7"/>
  <c r="D1263" i="7"/>
  <c r="C1263" i="7"/>
  <c r="X1262" i="7"/>
  <c r="W1262" i="7"/>
  <c r="V1262" i="7"/>
  <c r="U1262" i="7"/>
  <c r="T1262" i="7"/>
  <c r="K1262" i="7"/>
  <c r="Y1261" i="7"/>
  <c r="K1261" i="7"/>
  <c r="Y1260" i="7"/>
  <c r="K1260" i="7"/>
  <c r="Y1259" i="7"/>
  <c r="K1259" i="7"/>
  <c r="Y1258" i="7"/>
  <c r="K1258" i="7"/>
  <c r="Y1257" i="7"/>
  <c r="K1257" i="7"/>
  <c r="Y1256" i="7"/>
  <c r="K1256" i="7"/>
  <c r="K1255" i="7"/>
  <c r="K1254" i="7"/>
  <c r="K1253" i="7"/>
  <c r="X1252" i="7"/>
  <c r="W1252" i="7"/>
  <c r="V1252" i="7"/>
  <c r="U1252" i="7"/>
  <c r="T1252" i="7"/>
  <c r="K1252" i="7"/>
  <c r="Y1251" i="7"/>
  <c r="K1251" i="7"/>
  <c r="Y1250" i="7"/>
  <c r="K1250" i="7"/>
  <c r="Y1249" i="7"/>
  <c r="K1249" i="7"/>
  <c r="Y1248" i="7"/>
  <c r="K1248" i="7"/>
  <c r="Y1247" i="7"/>
  <c r="K1247" i="7"/>
  <c r="Y1246" i="7"/>
  <c r="K1246" i="7"/>
  <c r="K1245" i="7"/>
  <c r="X1236" i="7"/>
  <c r="W1236" i="7"/>
  <c r="V1236" i="7"/>
  <c r="U1236" i="7"/>
  <c r="T1236" i="7"/>
  <c r="Y1235" i="7"/>
  <c r="Y1234" i="7"/>
  <c r="Y1233" i="7"/>
  <c r="Y1232" i="7"/>
  <c r="Y1231" i="7"/>
  <c r="Y1230" i="7"/>
  <c r="X1226" i="7"/>
  <c r="W1226" i="7"/>
  <c r="V1226" i="7"/>
  <c r="U1226" i="7"/>
  <c r="T1226" i="7"/>
  <c r="Y1225" i="7"/>
  <c r="Y1224" i="7"/>
  <c r="Y1223" i="7"/>
  <c r="M1223" i="7"/>
  <c r="J1223" i="7"/>
  <c r="I1223" i="7"/>
  <c r="H1223" i="7"/>
  <c r="G1223" i="7"/>
  <c r="F1223" i="7"/>
  <c r="E1223" i="7"/>
  <c r="D1223" i="7"/>
  <c r="C1223" i="7"/>
  <c r="Y1222" i="7"/>
  <c r="K1222" i="7"/>
  <c r="Y1221" i="7"/>
  <c r="K1221" i="7"/>
  <c r="Y1220" i="7"/>
  <c r="K1220" i="7"/>
  <c r="K1219" i="7"/>
  <c r="K1218" i="7"/>
  <c r="K1217" i="7"/>
  <c r="X1216" i="7"/>
  <c r="W1216" i="7"/>
  <c r="V1216" i="7"/>
  <c r="U1216" i="7"/>
  <c r="T1216" i="7"/>
  <c r="K1216" i="7"/>
  <c r="Y1215" i="7"/>
  <c r="K1215" i="7"/>
  <c r="Y1214" i="7"/>
  <c r="K1214" i="7"/>
  <c r="Y1213" i="7"/>
  <c r="K1213" i="7"/>
  <c r="Y1212" i="7"/>
  <c r="K1212" i="7"/>
  <c r="Y1211" i="7"/>
  <c r="K1211" i="7"/>
  <c r="Y1210" i="7"/>
  <c r="K1210" i="7"/>
  <c r="K1209" i="7"/>
  <c r="X1195" i="7"/>
  <c r="W1195" i="7"/>
  <c r="V1195" i="7"/>
  <c r="U1195" i="7"/>
  <c r="T1195" i="7"/>
  <c r="Y1194" i="7"/>
  <c r="Y1193" i="7"/>
  <c r="Y1192" i="7"/>
  <c r="Y1191" i="7"/>
  <c r="Y1190" i="7"/>
  <c r="Y1189" i="7"/>
  <c r="X1185" i="7"/>
  <c r="W1185" i="7"/>
  <c r="V1185" i="7"/>
  <c r="U1185" i="7"/>
  <c r="T1185" i="7"/>
  <c r="Y1184" i="7"/>
  <c r="Y1183" i="7"/>
  <c r="M1183" i="7"/>
  <c r="J1183" i="7"/>
  <c r="I1183" i="7"/>
  <c r="H1183" i="7"/>
  <c r="G1183" i="7"/>
  <c r="F1183" i="7"/>
  <c r="E1183" i="7"/>
  <c r="D1183" i="7"/>
  <c r="C1183" i="7"/>
  <c r="Y1182" i="7"/>
  <c r="K1182" i="7"/>
  <c r="Y1181" i="7"/>
  <c r="K1181" i="7"/>
  <c r="Y1180" i="7"/>
  <c r="K1180" i="7"/>
  <c r="Y1179" i="7"/>
  <c r="K1179" i="7"/>
  <c r="K1178" i="7"/>
  <c r="K1177" i="7"/>
  <c r="K1176" i="7"/>
  <c r="X1175" i="7"/>
  <c r="W1175" i="7"/>
  <c r="V1175" i="7"/>
  <c r="U1175" i="7"/>
  <c r="T1175" i="7"/>
  <c r="K1175" i="7"/>
  <c r="Y1174" i="7"/>
  <c r="K1174" i="7"/>
  <c r="Y1173" i="7"/>
  <c r="K1173" i="7"/>
  <c r="Y1172" i="7"/>
  <c r="K1172" i="7"/>
  <c r="Y1171" i="7"/>
  <c r="K1171" i="7"/>
  <c r="Y1170" i="7"/>
  <c r="K1170" i="7"/>
  <c r="Y1169" i="7"/>
  <c r="K1169" i="7"/>
  <c r="K1168" i="7"/>
  <c r="X1157" i="7"/>
  <c r="W1157" i="7"/>
  <c r="V1157" i="7"/>
  <c r="U1157" i="7"/>
  <c r="T1157" i="7"/>
  <c r="Y1156" i="7"/>
  <c r="Y1155" i="7"/>
  <c r="Y1154" i="7"/>
  <c r="Y1153" i="7"/>
  <c r="Y1152" i="7"/>
  <c r="Y1151" i="7"/>
  <c r="X1147" i="7"/>
  <c r="W1147" i="7"/>
  <c r="V1147" i="7"/>
  <c r="U1147" i="7"/>
  <c r="T1147" i="7"/>
  <c r="Y1146" i="7"/>
  <c r="Y1145" i="7"/>
  <c r="J1145" i="7"/>
  <c r="I1145" i="7"/>
  <c r="H1145" i="7"/>
  <c r="G1145" i="7"/>
  <c r="F1145" i="7"/>
  <c r="E1145" i="7"/>
  <c r="D1145" i="7"/>
  <c r="C1145" i="7"/>
  <c r="Y1144" i="7"/>
  <c r="K1144" i="7"/>
  <c r="Y1143" i="7"/>
  <c r="K1143" i="7"/>
  <c r="Y1142" i="7"/>
  <c r="K1142" i="7"/>
  <c r="Y1141" i="7"/>
  <c r="K1141" i="7"/>
  <c r="K1140" i="7"/>
  <c r="K1139" i="7"/>
  <c r="K1138" i="7"/>
  <c r="X1137" i="7"/>
  <c r="W1137" i="7"/>
  <c r="V1137" i="7"/>
  <c r="U1137" i="7"/>
  <c r="T1137" i="7"/>
  <c r="K1137" i="7"/>
  <c r="Y1136" i="7"/>
  <c r="K1136" i="7"/>
  <c r="Y1135" i="7"/>
  <c r="K1135" i="7"/>
  <c r="Y1134" i="7"/>
  <c r="K1134" i="7"/>
  <c r="Y1133" i="7"/>
  <c r="K1133" i="7"/>
  <c r="Y1132" i="7"/>
  <c r="K1132" i="7"/>
  <c r="Y1131" i="7"/>
  <c r="K1131" i="7"/>
  <c r="K1130" i="7"/>
  <c r="X1114" i="7"/>
  <c r="W1114" i="7"/>
  <c r="V1114" i="7"/>
  <c r="U1114" i="7"/>
  <c r="T1114" i="7"/>
  <c r="Y1113" i="7"/>
  <c r="Y1112" i="7"/>
  <c r="Y1111" i="7"/>
  <c r="Y1110" i="7"/>
  <c r="Y1109" i="7"/>
  <c r="Y1108" i="7"/>
  <c r="J1108" i="7"/>
  <c r="I1108" i="7"/>
  <c r="H1108" i="7"/>
  <c r="G1108" i="7"/>
  <c r="F1108" i="7"/>
  <c r="E1108" i="7"/>
  <c r="D1108" i="7"/>
  <c r="C1108" i="7"/>
  <c r="K1107" i="7"/>
  <c r="K1106" i="7"/>
  <c r="K1105" i="7"/>
  <c r="X1104" i="7"/>
  <c r="W1104" i="7"/>
  <c r="V1104" i="7"/>
  <c r="U1104" i="7"/>
  <c r="T1104" i="7"/>
  <c r="K1104" i="7"/>
  <c r="Y1103" i="7"/>
  <c r="K1103" i="7"/>
  <c r="Y1102" i="7"/>
  <c r="K1102" i="7"/>
  <c r="Y1101" i="7"/>
  <c r="K1101" i="7"/>
  <c r="Y1100" i="7"/>
  <c r="K1100" i="7"/>
  <c r="Y1099" i="7"/>
  <c r="K1099" i="7"/>
  <c r="Y1098" i="7"/>
  <c r="K1098" i="7"/>
  <c r="K1097" i="7"/>
  <c r="K1096" i="7"/>
  <c r="K1095" i="7"/>
  <c r="X1094" i="7"/>
  <c r="W1094" i="7"/>
  <c r="V1094" i="7"/>
  <c r="U1094" i="7"/>
  <c r="T1094" i="7"/>
  <c r="K1094" i="7"/>
  <c r="Y1093" i="7"/>
  <c r="K1093" i="7"/>
  <c r="Y1092" i="7"/>
  <c r="K1092" i="7"/>
  <c r="Y1091" i="7"/>
  <c r="K1091" i="7"/>
  <c r="Y1090" i="7"/>
  <c r="K1090" i="7"/>
  <c r="Y1089" i="7"/>
  <c r="K1089" i="7"/>
  <c r="Y1088" i="7"/>
  <c r="K1088" i="7"/>
  <c r="K1087" i="7"/>
  <c r="X1069" i="7"/>
  <c r="W1069" i="7"/>
  <c r="V1069" i="7"/>
  <c r="U1069" i="7"/>
  <c r="T1069" i="7"/>
  <c r="Y1068" i="7"/>
  <c r="Y1067" i="7"/>
  <c r="Y1066" i="7"/>
  <c r="Y1065" i="7"/>
  <c r="Y1064" i="7"/>
  <c r="Y1063" i="7"/>
  <c r="J1062" i="7"/>
  <c r="I1062" i="7"/>
  <c r="H1062" i="7"/>
  <c r="G1062" i="7"/>
  <c r="F1062" i="7"/>
  <c r="E1062" i="7"/>
  <c r="D1062" i="7"/>
  <c r="C1062" i="7"/>
  <c r="K1061" i="7"/>
  <c r="K1060" i="7"/>
  <c r="X1059" i="7"/>
  <c r="W1059" i="7"/>
  <c r="V1059" i="7"/>
  <c r="U1059" i="7"/>
  <c r="T1059" i="7"/>
  <c r="K1059" i="7"/>
  <c r="Y1058" i="7"/>
  <c r="K1058" i="7"/>
  <c r="Y1057" i="7"/>
  <c r="K1057" i="7"/>
  <c r="Y1056" i="7"/>
  <c r="K1056" i="7"/>
  <c r="Y1055" i="7"/>
  <c r="K1055" i="7"/>
  <c r="Y1054" i="7"/>
  <c r="K1054" i="7"/>
  <c r="Y1053" i="7"/>
  <c r="K1053" i="7"/>
  <c r="K1052" i="7"/>
  <c r="K1051" i="7"/>
  <c r="K1050" i="7"/>
  <c r="X1049" i="7"/>
  <c r="W1049" i="7"/>
  <c r="V1049" i="7"/>
  <c r="U1049" i="7"/>
  <c r="T1049" i="7"/>
  <c r="K1049" i="7"/>
  <c r="Y1048" i="7"/>
  <c r="K1048" i="7"/>
  <c r="Y1047" i="7"/>
  <c r="K1047" i="7"/>
  <c r="Y1046" i="7"/>
  <c r="K1046" i="7"/>
  <c r="Y1045" i="7"/>
  <c r="K1045" i="7"/>
  <c r="Y1044" i="7"/>
  <c r="K1044" i="7"/>
  <c r="Y1043" i="7"/>
  <c r="K1043" i="7"/>
  <c r="K1042" i="7"/>
  <c r="Y1025" i="7"/>
  <c r="X1025" i="7"/>
  <c r="W1025" i="7"/>
  <c r="V1025" i="7"/>
  <c r="U1025" i="7"/>
  <c r="T1025" i="7"/>
  <c r="Z1024" i="7"/>
  <c r="Z1023" i="7"/>
  <c r="Z1022" i="7"/>
  <c r="Z1021" i="7"/>
  <c r="Z1020" i="7"/>
  <c r="Z1019" i="7"/>
  <c r="Z1018" i="7"/>
  <c r="Y1015" i="7"/>
  <c r="X1015" i="7"/>
  <c r="W1015" i="7"/>
  <c r="V1015" i="7"/>
  <c r="U1015" i="7"/>
  <c r="T1015" i="7"/>
  <c r="K1015" i="7"/>
  <c r="J1015" i="7"/>
  <c r="I1015" i="7"/>
  <c r="H1015" i="7"/>
  <c r="G1015" i="7"/>
  <c r="F1015" i="7"/>
  <c r="E1015" i="7"/>
  <c r="D1015" i="7"/>
  <c r="C1015" i="7"/>
  <c r="Z1014" i="7"/>
  <c r="L1014" i="7"/>
  <c r="Z1013" i="7"/>
  <c r="L1013" i="7"/>
  <c r="Z1012" i="7"/>
  <c r="L1012" i="7"/>
  <c r="Z1011" i="7"/>
  <c r="L1011" i="7"/>
  <c r="Z1010" i="7"/>
  <c r="L1010" i="7"/>
  <c r="Z1009" i="7"/>
  <c r="L1009" i="7"/>
  <c r="Z1008" i="7"/>
  <c r="L1008" i="7"/>
  <c r="L1007" i="7"/>
  <c r="L1006" i="7"/>
  <c r="Y1005" i="7"/>
  <c r="X1005" i="7"/>
  <c r="W1005" i="7"/>
  <c r="V1005" i="7"/>
  <c r="U1005" i="7"/>
  <c r="T1005" i="7"/>
  <c r="L1005" i="7"/>
  <c r="Z1004" i="7"/>
  <c r="L1004" i="7"/>
  <c r="Z1003" i="7"/>
  <c r="L1003" i="7"/>
  <c r="Z1002" i="7"/>
  <c r="L1002" i="7"/>
  <c r="Z1001" i="7"/>
  <c r="L1001" i="7"/>
  <c r="Z1000" i="7"/>
  <c r="L1000" i="7"/>
  <c r="Z999" i="7"/>
  <c r="L999" i="7"/>
  <c r="Z998" i="7"/>
  <c r="L998" i="7"/>
  <c r="L997" i="7"/>
  <c r="Y979" i="7"/>
  <c r="X979" i="7"/>
  <c r="W979" i="7"/>
  <c r="V979" i="7"/>
  <c r="U979" i="7"/>
  <c r="T979" i="7"/>
  <c r="Z978" i="7"/>
  <c r="Z977" i="7"/>
  <c r="Z976" i="7"/>
  <c r="Z975" i="7"/>
  <c r="Z974" i="7"/>
  <c r="Z973" i="7"/>
  <c r="K973" i="7"/>
  <c r="J973" i="7"/>
  <c r="I973" i="7"/>
  <c r="H973" i="7"/>
  <c r="G973" i="7"/>
  <c r="F973" i="7"/>
  <c r="E973" i="7"/>
  <c r="D973" i="7"/>
  <c r="C973" i="7"/>
  <c r="Z972" i="7"/>
  <c r="L972" i="7"/>
  <c r="L971" i="7"/>
  <c r="L970" i="7"/>
  <c r="Y969" i="7"/>
  <c r="X969" i="7"/>
  <c r="W969" i="7"/>
  <c r="V969" i="7"/>
  <c r="U969" i="7"/>
  <c r="T969" i="7"/>
  <c r="L969" i="7"/>
  <c r="Z968" i="7"/>
  <c r="L968" i="7"/>
  <c r="Z967" i="7"/>
  <c r="L967" i="7"/>
  <c r="Z966" i="7"/>
  <c r="L966" i="7"/>
  <c r="Z965" i="7"/>
  <c r="L965" i="7"/>
  <c r="Z964" i="7"/>
  <c r="L964" i="7"/>
  <c r="Z963" i="7"/>
  <c r="L963" i="7"/>
  <c r="Z962" i="7"/>
  <c r="L962" i="7"/>
  <c r="L961" i="7"/>
  <c r="L960" i="7"/>
  <c r="Y959" i="7"/>
  <c r="X959" i="7"/>
  <c r="W959" i="7"/>
  <c r="V959" i="7"/>
  <c r="U959" i="7"/>
  <c r="T959" i="7"/>
  <c r="L959" i="7"/>
  <c r="Z958" i="7"/>
  <c r="L958" i="7"/>
  <c r="Z957" i="7"/>
  <c r="L957" i="7"/>
  <c r="Z956" i="7"/>
  <c r="L956" i="7"/>
  <c r="Z955" i="7"/>
  <c r="L955" i="7"/>
  <c r="Z954" i="7"/>
  <c r="L954" i="7"/>
  <c r="Z953" i="7"/>
  <c r="L953" i="7"/>
  <c r="Z952" i="7"/>
  <c r="L952" i="7"/>
  <c r="L951" i="7"/>
  <c r="Y935" i="7"/>
  <c r="X935" i="7"/>
  <c r="W935" i="7"/>
  <c r="V935" i="7"/>
  <c r="U935" i="7"/>
  <c r="T935" i="7"/>
  <c r="Z934" i="7"/>
  <c r="Z933" i="7"/>
  <c r="Z932" i="7"/>
  <c r="Z931" i="7"/>
  <c r="Z930" i="7"/>
  <c r="Z929" i="7"/>
  <c r="Z928" i="7"/>
  <c r="M928" i="7"/>
  <c r="K928" i="7"/>
  <c r="J928" i="7"/>
  <c r="I928" i="7"/>
  <c r="H928" i="7"/>
  <c r="G928" i="7"/>
  <c r="F928" i="7"/>
  <c r="E928" i="7"/>
  <c r="D928" i="7"/>
  <c r="C928" i="7"/>
  <c r="L927" i="7"/>
  <c r="L926" i="7"/>
  <c r="Y925" i="7"/>
  <c r="X925" i="7"/>
  <c r="W925" i="7"/>
  <c r="V925" i="7"/>
  <c r="U925" i="7"/>
  <c r="T925" i="7"/>
  <c r="L925" i="7"/>
  <c r="Z924" i="7"/>
  <c r="L924" i="7"/>
  <c r="Z923" i="7"/>
  <c r="L923" i="7"/>
  <c r="Z922" i="7"/>
  <c r="L922" i="7"/>
  <c r="Z921" i="7"/>
  <c r="L921" i="7"/>
  <c r="Z920" i="7"/>
  <c r="L920" i="7"/>
  <c r="Z919" i="7"/>
  <c r="L919" i="7"/>
  <c r="Z918" i="7"/>
  <c r="L918" i="7"/>
  <c r="L917" i="7"/>
  <c r="L916" i="7"/>
  <c r="Y915" i="7"/>
  <c r="X915" i="7"/>
  <c r="W915" i="7"/>
  <c r="V915" i="7"/>
  <c r="U915" i="7"/>
  <c r="T915" i="7"/>
  <c r="L915" i="7"/>
  <c r="Z914" i="7"/>
  <c r="L914" i="7"/>
  <c r="Z913" i="7"/>
  <c r="L913" i="7"/>
  <c r="Z912" i="7"/>
  <c r="L912" i="7"/>
  <c r="Z911" i="7"/>
  <c r="L911" i="7"/>
  <c r="Z910" i="7"/>
  <c r="L910" i="7"/>
  <c r="Z909" i="7"/>
  <c r="L909" i="7"/>
  <c r="Z908" i="7"/>
  <c r="L908" i="7"/>
  <c r="L907" i="7"/>
  <c r="Y898" i="7"/>
  <c r="X898" i="7"/>
  <c r="W898" i="7"/>
  <c r="V898" i="7"/>
  <c r="U898" i="7"/>
  <c r="T898" i="7"/>
  <c r="Z897" i="7"/>
  <c r="Z896" i="7"/>
  <c r="Z895" i="7"/>
  <c r="Z894" i="7"/>
  <c r="Z893" i="7"/>
  <c r="Z892" i="7"/>
  <c r="Z891" i="7"/>
  <c r="Y888" i="7"/>
  <c r="X888" i="7"/>
  <c r="W888" i="7"/>
  <c r="V888" i="7"/>
  <c r="U888" i="7"/>
  <c r="T888" i="7"/>
  <c r="Z887" i="7"/>
  <c r="Z886" i="7"/>
  <c r="Z885" i="7"/>
  <c r="Z884" i="7"/>
  <c r="M884" i="7"/>
  <c r="K884" i="7"/>
  <c r="J884" i="7"/>
  <c r="I884" i="7"/>
  <c r="H884" i="7"/>
  <c r="G884" i="7"/>
  <c r="F884" i="7"/>
  <c r="E884" i="7"/>
  <c r="D884" i="7"/>
  <c r="C884" i="7"/>
  <c r="Z883" i="7"/>
  <c r="L883" i="7"/>
  <c r="Z882" i="7"/>
  <c r="L882" i="7"/>
  <c r="Z881" i="7"/>
  <c r="L881" i="7"/>
  <c r="L880" i="7"/>
  <c r="L879" i="7"/>
  <c r="Y878" i="7"/>
  <c r="X878" i="7"/>
  <c r="W878" i="7"/>
  <c r="V878" i="7"/>
  <c r="U878" i="7"/>
  <c r="T878" i="7"/>
  <c r="L878" i="7"/>
  <c r="Z877" i="7"/>
  <c r="L877" i="7"/>
  <c r="Z876" i="7"/>
  <c r="L876" i="7"/>
  <c r="Z875" i="7"/>
  <c r="L875" i="7"/>
  <c r="Z874" i="7"/>
  <c r="L874" i="7"/>
  <c r="Z873" i="7"/>
  <c r="L873" i="7"/>
  <c r="Z872" i="7"/>
  <c r="L872" i="7"/>
  <c r="Z871" i="7"/>
  <c r="L871" i="7"/>
  <c r="L870" i="7"/>
  <c r="Y857" i="7"/>
  <c r="X857" i="7"/>
  <c r="W857" i="7"/>
  <c r="V857" i="7"/>
  <c r="U857" i="7"/>
  <c r="T857" i="7"/>
  <c r="Z856" i="7"/>
  <c r="Z855" i="7"/>
  <c r="Z854" i="7"/>
  <c r="Z853" i="7"/>
  <c r="Z852" i="7"/>
  <c r="Z851" i="7"/>
  <c r="Z850" i="7"/>
  <c r="Y847" i="7"/>
  <c r="X847" i="7"/>
  <c r="W847" i="7"/>
  <c r="V847" i="7"/>
  <c r="U847" i="7"/>
  <c r="T847" i="7"/>
  <c r="Z846" i="7"/>
  <c r="M846" i="7"/>
  <c r="K846" i="7"/>
  <c r="J846" i="7"/>
  <c r="I846" i="7"/>
  <c r="H846" i="7"/>
  <c r="G846" i="7"/>
  <c r="F846" i="7"/>
  <c r="E846" i="7"/>
  <c r="D846" i="7"/>
  <c r="C846" i="7"/>
  <c r="Z845" i="7"/>
  <c r="L845" i="7"/>
  <c r="Z844" i="7"/>
  <c r="L844" i="7"/>
  <c r="Z843" i="7"/>
  <c r="L843" i="7"/>
  <c r="Z842" i="7"/>
  <c r="L842" i="7"/>
  <c r="Z841" i="7"/>
  <c r="L841" i="7"/>
  <c r="Z840" i="7"/>
  <c r="L840" i="7"/>
  <c r="L839" i="7"/>
  <c r="L838" i="7"/>
  <c r="Y837" i="7"/>
  <c r="X837" i="7"/>
  <c r="W837" i="7"/>
  <c r="V837" i="7"/>
  <c r="U837" i="7"/>
  <c r="T837" i="7"/>
  <c r="L837" i="7"/>
  <c r="Z836" i="7"/>
  <c r="L836" i="7"/>
  <c r="Z835" i="7"/>
  <c r="L835" i="7"/>
  <c r="Z834" i="7"/>
  <c r="L834" i="7"/>
  <c r="Z833" i="7"/>
  <c r="L833" i="7"/>
  <c r="Z832" i="7"/>
  <c r="L832" i="7"/>
  <c r="Z831" i="7"/>
  <c r="L831" i="7"/>
  <c r="Z830" i="7"/>
  <c r="L830" i="7"/>
  <c r="L829" i="7"/>
  <c r="Y820" i="7"/>
  <c r="X820" i="7"/>
  <c r="W820" i="7"/>
  <c r="V820" i="7"/>
  <c r="U820" i="7"/>
  <c r="T820" i="7"/>
  <c r="Z819" i="7"/>
  <c r="Z818" i="7"/>
  <c r="Z817" i="7"/>
  <c r="Z816" i="7"/>
  <c r="Z815" i="7"/>
  <c r="Z814" i="7"/>
  <c r="Z813" i="7"/>
  <c r="Z812" i="7"/>
  <c r="Y808" i="7"/>
  <c r="X808" i="7"/>
  <c r="W808" i="7"/>
  <c r="V808" i="7"/>
  <c r="U808" i="7"/>
  <c r="T808" i="7"/>
  <c r="Z807" i="7"/>
  <c r="M807" i="7"/>
  <c r="K807" i="7"/>
  <c r="J807" i="7"/>
  <c r="I807" i="7"/>
  <c r="H807" i="7"/>
  <c r="G807" i="7"/>
  <c r="F807" i="7"/>
  <c r="E807" i="7"/>
  <c r="D807" i="7"/>
  <c r="C807" i="7"/>
  <c r="Z806" i="7"/>
  <c r="L806" i="7"/>
  <c r="Z805" i="7"/>
  <c r="L805" i="7"/>
  <c r="Z804" i="7"/>
  <c r="L804" i="7"/>
  <c r="Z803" i="7"/>
  <c r="L803" i="7"/>
  <c r="Z802" i="7"/>
  <c r="L802" i="7"/>
  <c r="Z801" i="7"/>
  <c r="L801" i="7"/>
  <c r="Z800" i="7"/>
  <c r="L800" i="7"/>
  <c r="L799" i="7"/>
  <c r="L798" i="7"/>
  <c r="L797" i="7"/>
  <c r="Y796" i="7"/>
  <c r="X796" i="7"/>
  <c r="W796" i="7"/>
  <c r="V796" i="7"/>
  <c r="U796" i="7"/>
  <c r="T796" i="7"/>
  <c r="L796" i="7"/>
  <c r="Z795" i="7"/>
  <c r="L795" i="7"/>
  <c r="Z794" i="7"/>
  <c r="L794" i="7"/>
  <c r="Z793" i="7"/>
  <c r="L793" i="7"/>
  <c r="Z792" i="7"/>
  <c r="L792" i="7"/>
  <c r="Z791" i="7"/>
  <c r="L791" i="7"/>
  <c r="Z790" i="7"/>
  <c r="L790" i="7"/>
  <c r="Z789" i="7"/>
  <c r="L789" i="7"/>
  <c r="Z788" i="7"/>
  <c r="L788" i="7"/>
  <c r="L787" i="7"/>
  <c r="Y779" i="7"/>
  <c r="X779" i="7"/>
  <c r="W779" i="7"/>
  <c r="V779" i="7"/>
  <c r="U779" i="7"/>
  <c r="T779" i="7"/>
  <c r="Z778" i="7"/>
  <c r="Z777" i="7"/>
  <c r="Z776" i="7"/>
  <c r="Z775" i="7"/>
  <c r="Z774" i="7"/>
  <c r="Z773" i="7"/>
  <c r="Z772" i="7"/>
  <c r="Z771" i="7"/>
  <c r="Y767" i="7"/>
  <c r="X767" i="7"/>
  <c r="W767" i="7"/>
  <c r="V767" i="7"/>
  <c r="U767" i="7"/>
  <c r="T767" i="7"/>
  <c r="Z766" i="7"/>
  <c r="Z765" i="7"/>
  <c r="Z764" i="7"/>
  <c r="Z763" i="7"/>
  <c r="Z762" i="7"/>
  <c r="M762" i="7"/>
  <c r="K762" i="7"/>
  <c r="J762" i="7"/>
  <c r="I762" i="7"/>
  <c r="H762" i="7"/>
  <c r="G762" i="7"/>
  <c r="F762" i="7"/>
  <c r="E762" i="7"/>
  <c r="D762" i="7"/>
  <c r="C762" i="7"/>
  <c r="Z761" i="7"/>
  <c r="L761" i="7"/>
  <c r="Z760" i="7"/>
  <c r="L760" i="7"/>
  <c r="Z759" i="7"/>
  <c r="L759" i="7"/>
  <c r="L758" i="7"/>
  <c r="L757" i="7"/>
  <c r="L756" i="7"/>
  <c r="Y755" i="7"/>
  <c r="X755" i="7"/>
  <c r="W755" i="7"/>
  <c r="V755" i="7"/>
  <c r="U755" i="7"/>
  <c r="T755" i="7"/>
  <c r="L755" i="7"/>
  <c r="Z754" i="7"/>
  <c r="L754" i="7"/>
  <c r="Z753" i="7"/>
  <c r="L753" i="7"/>
  <c r="Z752" i="7"/>
  <c r="L752" i="7"/>
  <c r="Z751" i="7"/>
  <c r="L751" i="7"/>
  <c r="Z750" i="7"/>
  <c r="L750" i="7"/>
  <c r="Z749" i="7"/>
  <c r="L749" i="7"/>
  <c r="Z748" i="7"/>
  <c r="L748" i="7"/>
  <c r="Z747" i="7"/>
  <c r="L747" i="7"/>
  <c r="L746" i="7"/>
  <c r="Y741" i="7"/>
  <c r="X741" i="7"/>
  <c r="W741" i="7"/>
  <c r="V741" i="7"/>
  <c r="U741" i="7"/>
  <c r="T741" i="7"/>
  <c r="Z740" i="7"/>
  <c r="Z739" i="7"/>
  <c r="Z738" i="7"/>
  <c r="Z737" i="7"/>
  <c r="Z736" i="7"/>
  <c r="Z735" i="7"/>
  <c r="Z734" i="7"/>
  <c r="Z733" i="7"/>
  <c r="M728" i="7"/>
  <c r="K728" i="7"/>
  <c r="J728" i="7"/>
  <c r="I728" i="7"/>
  <c r="H728" i="7"/>
  <c r="G728" i="7"/>
  <c r="F728" i="7"/>
  <c r="E728" i="7"/>
  <c r="D728" i="7"/>
  <c r="C728" i="7"/>
  <c r="Y727" i="7"/>
  <c r="X727" i="7"/>
  <c r="W727" i="7"/>
  <c r="V727" i="7"/>
  <c r="U727" i="7"/>
  <c r="T727" i="7"/>
  <c r="L727" i="7"/>
  <c r="Z726" i="7"/>
  <c r="L726" i="7"/>
  <c r="Z725" i="7"/>
  <c r="L725" i="7"/>
  <c r="Z724" i="7"/>
  <c r="L724" i="7"/>
  <c r="Z723" i="7"/>
  <c r="L723" i="7"/>
  <c r="Z722" i="7"/>
  <c r="L722" i="7"/>
  <c r="Z721" i="7"/>
  <c r="L721" i="7"/>
  <c r="Z720" i="7"/>
  <c r="L720" i="7"/>
  <c r="Z719" i="7"/>
  <c r="L719" i="7"/>
  <c r="L718" i="7"/>
  <c r="L717" i="7"/>
  <c r="L716" i="7"/>
  <c r="Y715" i="7"/>
  <c r="X715" i="7"/>
  <c r="W715" i="7"/>
  <c r="V715" i="7"/>
  <c r="U715" i="7"/>
  <c r="T715" i="7"/>
  <c r="L715" i="7"/>
  <c r="Z714" i="7"/>
  <c r="L714" i="7"/>
  <c r="Z713" i="7"/>
  <c r="L713" i="7"/>
  <c r="Z712" i="7"/>
  <c r="L712" i="7"/>
  <c r="Z711" i="7"/>
  <c r="L711" i="7"/>
  <c r="Z710" i="7"/>
  <c r="L710" i="7"/>
  <c r="Z709" i="7"/>
  <c r="L709" i="7"/>
  <c r="Z708" i="7"/>
  <c r="L708" i="7"/>
  <c r="Z707" i="7"/>
  <c r="L707" i="7"/>
  <c r="L706" i="7"/>
  <c r="Y701" i="7"/>
  <c r="X701" i="7"/>
  <c r="W701" i="7"/>
  <c r="V701" i="7"/>
  <c r="U701" i="7"/>
  <c r="T701" i="7"/>
  <c r="Z700" i="7"/>
  <c r="Z699" i="7"/>
  <c r="Z698" i="7"/>
  <c r="Z697" i="7"/>
  <c r="Z696" i="7"/>
  <c r="Z695" i="7"/>
  <c r="Z694" i="7"/>
  <c r="Z693" i="7"/>
  <c r="Y687" i="7"/>
  <c r="X687" i="7"/>
  <c r="W687" i="7"/>
  <c r="V687" i="7"/>
  <c r="U687" i="7"/>
  <c r="T687" i="7"/>
  <c r="M687" i="7"/>
  <c r="K687" i="7"/>
  <c r="J687" i="7"/>
  <c r="I687" i="7"/>
  <c r="H687" i="7"/>
  <c r="G687" i="7"/>
  <c r="F687" i="7"/>
  <c r="E687" i="7"/>
  <c r="D687" i="7"/>
  <c r="C687" i="7"/>
  <c r="Z686" i="7"/>
  <c r="L686" i="7"/>
  <c r="Z685" i="7"/>
  <c r="L685" i="7"/>
  <c r="Z684" i="7"/>
  <c r="L684" i="7"/>
  <c r="Z683" i="7"/>
  <c r="L683" i="7"/>
  <c r="Z682" i="7"/>
  <c r="L682" i="7"/>
  <c r="Z681" i="7"/>
  <c r="L681" i="7"/>
  <c r="Z680" i="7"/>
  <c r="L680" i="7"/>
  <c r="Z679" i="7"/>
  <c r="L679" i="7"/>
  <c r="L678" i="7"/>
  <c r="L677" i="7"/>
  <c r="L676" i="7"/>
  <c r="Y675" i="7"/>
  <c r="X675" i="7"/>
  <c r="W675" i="7"/>
  <c r="V675" i="7"/>
  <c r="U675" i="7"/>
  <c r="T675" i="7"/>
  <c r="L675" i="7"/>
  <c r="Z674" i="7"/>
  <c r="L674" i="7"/>
  <c r="Z673" i="7"/>
  <c r="L673" i="7"/>
  <c r="Z672" i="7"/>
  <c r="L672" i="7"/>
  <c r="Z671" i="7"/>
  <c r="L671" i="7"/>
  <c r="Z670" i="7"/>
  <c r="L670" i="7"/>
  <c r="Z669" i="7"/>
  <c r="L669" i="7"/>
  <c r="Z668" i="7"/>
  <c r="L668" i="7"/>
  <c r="Z667" i="7"/>
  <c r="L667" i="7"/>
  <c r="L666" i="7"/>
  <c r="Y653" i="7"/>
  <c r="X653" i="7"/>
  <c r="W653" i="7"/>
  <c r="V653" i="7"/>
  <c r="U653" i="7"/>
  <c r="T653" i="7"/>
  <c r="Z652" i="7"/>
  <c r="Z651" i="7"/>
  <c r="Z650" i="7"/>
  <c r="Z649" i="7"/>
  <c r="Z648" i="7"/>
  <c r="Z647" i="7"/>
  <c r="Z646" i="7"/>
  <c r="Z645" i="7"/>
  <c r="Y639" i="7"/>
  <c r="X639" i="7"/>
  <c r="W639" i="7"/>
  <c r="V639" i="7"/>
  <c r="U639" i="7"/>
  <c r="T639" i="7"/>
  <c r="Z638" i="7"/>
  <c r="Z637" i="7"/>
  <c r="Z636" i="7"/>
  <c r="Z635" i="7"/>
  <c r="Z634" i="7"/>
  <c r="K634" i="7"/>
  <c r="J634" i="7"/>
  <c r="I634" i="7"/>
  <c r="H634" i="7"/>
  <c r="G634" i="7"/>
  <c r="F634" i="7"/>
  <c r="E634" i="7"/>
  <c r="D634" i="7"/>
  <c r="C634" i="7"/>
  <c r="Z633" i="7"/>
  <c r="L633" i="7"/>
  <c r="Z632" i="7"/>
  <c r="L632" i="7"/>
  <c r="Z631" i="7"/>
  <c r="L631" i="7"/>
  <c r="L630" i="7"/>
  <c r="L629" i="7"/>
  <c r="L628" i="7"/>
  <c r="Y627" i="7"/>
  <c r="X627" i="7"/>
  <c r="W627" i="7"/>
  <c r="V627" i="7"/>
  <c r="U627" i="7"/>
  <c r="T627" i="7"/>
  <c r="L627" i="7"/>
  <c r="Z626" i="7"/>
  <c r="L626" i="7"/>
  <c r="Z625" i="7"/>
  <c r="L625" i="7"/>
  <c r="Z624" i="7"/>
  <c r="L624" i="7"/>
  <c r="Z623" i="7"/>
  <c r="L623" i="7"/>
  <c r="Z622" i="7"/>
  <c r="L622" i="7"/>
  <c r="Z621" i="7"/>
  <c r="L621" i="7"/>
  <c r="Z620" i="7"/>
  <c r="L620" i="7"/>
  <c r="Z619" i="7"/>
  <c r="L619" i="7"/>
  <c r="L618" i="7"/>
  <c r="Y609" i="7"/>
  <c r="X609" i="7"/>
  <c r="W609" i="7"/>
  <c r="V609" i="7"/>
  <c r="U609" i="7"/>
  <c r="T609" i="7"/>
  <c r="Z608" i="7"/>
  <c r="Z607" i="7"/>
  <c r="Z606" i="7"/>
  <c r="Z605" i="7"/>
  <c r="Z604" i="7"/>
  <c r="Z603" i="7"/>
  <c r="Z602" i="7"/>
  <c r="Z601" i="7"/>
  <c r="Z600" i="7"/>
  <c r="Y595" i="7"/>
  <c r="X595" i="7"/>
  <c r="W595" i="7"/>
  <c r="V595" i="7"/>
  <c r="U595" i="7"/>
  <c r="T595" i="7"/>
  <c r="Z594" i="7"/>
  <c r="Z593" i="7"/>
  <c r="Z592" i="7"/>
  <c r="Z591" i="7"/>
  <c r="Z590" i="7"/>
  <c r="Z589" i="7"/>
  <c r="Z588" i="7"/>
  <c r="Z587" i="7"/>
  <c r="Z586" i="7"/>
  <c r="K586" i="7"/>
  <c r="J586" i="7"/>
  <c r="I586" i="7"/>
  <c r="H586" i="7"/>
  <c r="G586" i="7"/>
  <c r="F586" i="7"/>
  <c r="E586" i="7"/>
  <c r="L585" i="7"/>
  <c r="L584" i="7"/>
  <c r="M585" i="7" s="1"/>
  <c r="L583" i="7"/>
  <c r="L582" i="7"/>
  <c r="Y581" i="7"/>
  <c r="X581" i="7"/>
  <c r="W581" i="7"/>
  <c r="V581" i="7"/>
  <c r="U581" i="7"/>
  <c r="T581" i="7"/>
  <c r="L581" i="7"/>
  <c r="Z580" i="7"/>
  <c r="L580" i="7"/>
  <c r="Z579" i="7"/>
  <c r="L579" i="7"/>
  <c r="Z578" i="7"/>
  <c r="L578" i="7"/>
  <c r="Z577" i="7"/>
  <c r="L577" i="7"/>
  <c r="Z576" i="7"/>
  <c r="L576" i="7"/>
  <c r="Z575" i="7"/>
  <c r="L575" i="7"/>
  <c r="Z574" i="7"/>
  <c r="L574" i="7"/>
  <c r="Z573" i="7"/>
  <c r="L573" i="7"/>
  <c r="Z572" i="7"/>
  <c r="L572" i="7"/>
  <c r="L571" i="7"/>
  <c r="Y563" i="7"/>
  <c r="X563" i="7"/>
  <c r="W563" i="7"/>
  <c r="V563" i="7"/>
  <c r="U563" i="7"/>
  <c r="T563" i="7"/>
  <c r="Z562" i="7"/>
  <c r="Z561" i="7"/>
  <c r="Z560" i="7"/>
  <c r="Z559" i="7"/>
  <c r="Z558" i="7"/>
  <c r="Z557" i="7"/>
  <c r="Z556" i="7"/>
  <c r="Z555" i="7"/>
  <c r="Z554" i="7"/>
  <c r="Y549" i="7"/>
  <c r="X549" i="7"/>
  <c r="W549" i="7"/>
  <c r="V549" i="7"/>
  <c r="U549" i="7"/>
  <c r="T549" i="7"/>
  <c r="Z548" i="7"/>
  <c r="Z547" i="7"/>
  <c r="Z546" i="7"/>
  <c r="Z545" i="7"/>
  <c r="K545" i="7"/>
  <c r="J545" i="7"/>
  <c r="I545" i="7"/>
  <c r="H545" i="7"/>
  <c r="G545" i="7"/>
  <c r="F545" i="7"/>
  <c r="E545" i="7"/>
  <c r="Z544" i="7"/>
  <c r="L544" i="7"/>
  <c r="Z543" i="7"/>
  <c r="L543" i="7"/>
  <c r="Z542" i="7"/>
  <c r="L542" i="7"/>
  <c r="Z541" i="7"/>
  <c r="L541" i="7"/>
  <c r="Z540" i="7"/>
  <c r="L540" i="7"/>
  <c r="L539" i="7"/>
  <c r="L538" i="7"/>
  <c r="L537" i="7"/>
  <c r="L536" i="7"/>
  <c r="M537" i="7" s="1"/>
  <c r="Y535" i="7"/>
  <c r="X535" i="7"/>
  <c r="W535" i="7"/>
  <c r="V535" i="7"/>
  <c r="U535" i="7"/>
  <c r="T535" i="7"/>
  <c r="L535" i="7"/>
  <c r="Z534" i="7"/>
  <c r="L534" i="7"/>
  <c r="Z533" i="7"/>
  <c r="L533" i="7"/>
  <c r="Z532" i="7"/>
  <c r="L532" i="7"/>
  <c r="Z531" i="7"/>
  <c r="L531" i="7"/>
  <c r="Z530" i="7"/>
  <c r="L530" i="7"/>
  <c r="Z529" i="7"/>
  <c r="L529" i="7"/>
  <c r="Z528" i="7"/>
  <c r="L528" i="7"/>
  <c r="Z527" i="7"/>
  <c r="L527" i="7"/>
  <c r="Z526" i="7"/>
  <c r="L526" i="7"/>
  <c r="L525" i="7"/>
  <c r="Y517" i="7"/>
  <c r="X517" i="7"/>
  <c r="W517" i="7"/>
  <c r="V517" i="7"/>
  <c r="U517" i="7"/>
  <c r="T517" i="7"/>
  <c r="Z516" i="7"/>
  <c r="Z515" i="7"/>
  <c r="Z514" i="7"/>
  <c r="Z513" i="7"/>
  <c r="Z512" i="7"/>
  <c r="Z511" i="7"/>
  <c r="Z510" i="7"/>
  <c r="Z509" i="7"/>
  <c r="Z508" i="7"/>
  <c r="Y503" i="7"/>
  <c r="X503" i="7"/>
  <c r="W503" i="7"/>
  <c r="V503" i="7"/>
  <c r="U503" i="7"/>
  <c r="T503" i="7"/>
  <c r="Z502" i="7"/>
  <c r="Z501" i="7"/>
  <c r="Z500" i="7"/>
  <c r="Z499" i="7"/>
  <c r="Z498" i="7"/>
  <c r="Z497" i="7"/>
  <c r="Z496" i="7"/>
  <c r="Z495" i="7"/>
  <c r="Z494" i="7"/>
  <c r="K493" i="7"/>
  <c r="J493" i="7"/>
  <c r="I493" i="7"/>
  <c r="H493" i="7"/>
  <c r="G493" i="7"/>
  <c r="F493" i="7"/>
  <c r="E493" i="7"/>
  <c r="L492" i="7"/>
  <c r="L491" i="7"/>
  <c r="L490" i="7"/>
  <c r="Y489" i="7"/>
  <c r="X489" i="7"/>
  <c r="W489" i="7"/>
  <c r="V489" i="7"/>
  <c r="U489" i="7"/>
  <c r="T489" i="7"/>
  <c r="L489" i="7"/>
  <c r="Z488" i="7"/>
  <c r="L488" i="7"/>
  <c r="Z487" i="7"/>
  <c r="L487" i="7"/>
  <c r="Z486" i="7"/>
  <c r="L486" i="7"/>
  <c r="Z485" i="7"/>
  <c r="L485" i="7"/>
  <c r="Z484" i="7"/>
  <c r="L484" i="7"/>
  <c r="Z483" i="7"/>
  <c r="L483" i="7"/>
  <c r="Z482" i="7"/>
  <c r="L482" i="7"/>
  <c r="Z481" i="7"/>
  <c r="L481" i="7"/>
  <c r="Z480" i="7"/>
  <c r="L480" i="7"/>
  <c r="L479" i="7"/>
  <c r="Y473" i="7"/>
  <c r="X473" i="7"/>
  <c r="W473" i="7"/>
  <c r="V473" i="7"/>
  <c r="U473" i="7"/>
  <c r="T473" i="7"/>
  <c r="Z472" i="7"/>
  <c r="Z471" i="7"/>
  <c r="Z470" i="7"/>
  <c r="Z469" i="7"/>
  <c r="Z468" i="7"/>
  <c r="Z467" i="7"/>
  <c r="Z466" i="7"/>
  <c r="Z465" i="7"/>
  <c r="Z464" i="7"/>
  <c r="Y459" i="7"/>
  <c r="X459" i="7"/>
  <c r="W459" i="7"/>
  <c r="V459" i="7"/>
  <c r="U459" i="7"/>
  <c r="T459" i="7"/>
  <c r="Z458" i="7"/>
  <c r="Z457" i="7"/>
  <c r="Z456" i="7"/>
  <c r="Z455" i="7"/>
  <c r="Z454" i="7"/>
  <c r="Z453" i="7"/>
  <c r="Z452" i="7"/>
  <c r="Z451" i="7"/>
  <c r="Z450" i="7"/>
  <c r="K447" i="7"/>
  <c r="J447" i="7"/>
  <c r="I447" i="7"/>
  <c r="H447" i="7"/>
  <c r="G447" i="7"/>
  <c r="F447" i="7"/>
  <c r="E447" i="7"/>
  <c r="D447" i="7"/>
  <c r="C447" i="7"/>
  <c r="L446" i="7"/>
  <c r="Y445" i="7"/>
  <c r="X445" i="7"/>
  <c r="W445" i="7"/>
  <c r="V445" i="7"/>
  <c r="U445" i="7"/>
  <c r="T445" i="7"/>
  <c r="L445" i="7"/>
  <c r="Z444" i="7"/>
  <c r="L444" i="7"/>
  <c r="Z443" i="7"/>
  <c r="L443" i="7"/>
  <c r="Z442" i="7"/>
  <c r="L442" i="7"/>
  <c r="Z441" i="7"/>
  <c r="L441" i="7"/>
  <c r="Z440" i="7"/>
  <c r="L440" i="7"/>
  <c r="Z439" i="7"/>
  <c r="L439" i="7"/>
  <c r="Z438" i="7"/>
  <c r="L438" i="7"/>
  <c r="Z437" i="7"/>
  <c r="L437" i="7"/>
  <c r="Z436" i="7"/>
  <c r="L436" i="7"/>
  <c r="L435" i="7"/>
  <c r="Y430" i="7"/>
  <c r="X430" i="7"/>
  <c r="W430" i="7"/>
  <c r="V430" i="7"/>
  <c r="U430" i="7"/>
  <c r="T430" i="7"/>
  <c r="Z429" i="7"/>
  <c r="Z428" i="7"/>
  <c r="Z427" i="7"/>
  <c r="Z426" i="7"/>
  <c r="Z425" i="7"/>
  <c r="Z424" i="7"/>
  <c r="Z423" i="7"/>
  <c r="Z422" i="7"/>
  <c r="Z421" i="7"/>
  <c r="Y416" i="7"/>
  <c r="X416" i="7"/>
  <c r="W416" i="7"/>
  <c r="V416" i="7"/>
  <c r="U416" i="7"/>
  <c r="T416" i="7"/>
  <c r="Z415" i="7"/>
  <c r="Z414" i="7"/>
  <c r="Z413" i="7"/>
  <c r="Z412" i="7"/>
  <c r="Z411" i="7"/>
  <c r="Z410" i="7"/>
  <c r="Z409" i="7"/>
  <c r="Z408" i="7"/>
  <c r="Z407" i="7"/>
  <c r="K405" i="7"/>
  <c r="J405" i="7"/>
  <c r="I405" i="7"/>
  <c r="H405" i="7"/>
  <c r="G405" i="7"/>
  <c r="F405" i="7"/>
  <c r="E405" i="7"/>
  <c r="D405" i="7"/>
  <c r="C405" i="7"/>
  <c r="L404" i="7"/>
  <c r="L403" i="7"/>
  <c r="Y402" i="7"/>
  <c r="X402" i="7"/>
  <c r="W402" i="7"/>
  <c r="V402" i="7"/>
  <c r="U402" i="7"/>
  <c r="T402" i="7"/>
  <c r="L402" i="7"/>
  <c r="Z401" i="7"/>
  <c r="L401" i="7"/>
  <c r="Z400" i="7"/>
  <c r="L400" i="7"/>
  <c r="Z399" i="7"/>
  <c r="L399" i="7"/>
  <c r="Z398" i="7"/>
  <c r="L398" i="7"/>
  <c r="Z397" i="7"/>
  <c r="L397" i="7"/>
  <c r="Z396" i="7"/>
  <c r="L396" i="7"/>
  <c r="Z395" i="7"/>
  <c r="L395" i="7"/>
  <c r="Z394" i="7"/>
  <c r="L394" i="7"/>
  <c r="Z393" i="7"/>
  <c r="L393" i="7"/>
  <c r="L392" i="7"/>
  <c r="Y387" i="7"/>
  <c r="X387" i="7"/>
  <c r="W387" i="7"/>
  <c r="V387" i="7"/>
  <c r="U387" i="7"/>
  <c r="T387" i="7"/>
  <c r="Z386" i="7"/>
  <c r="Z385" i="7"/>
  <c r="Z384" i="7"/>
  <c r="Z383" i="7"/>
  <c r="Z382" i="7"/>
  <c r="Z381" i="7"/>
  <c r="Z380" i="7"/>
  <c r="Z379" i="7"/>
  <c r="Z378" i="7"/>
  <c r="Y373" i="7"/>
  <c r="X373" i="7"/>
  <c r="W373" i="7"/>
  <c r="V373" i="7"/>
  <c r="U373" i="7"/>
  <c r="T373" i="7"/>
  <c r="Z372" i="7"/>
  <c r="Z371" i="7"/>
  <c r="Z370" i="7"/>
  <c r="Z369" i="7"/>
  <c r="Z368" i="7"/>
  <c r="Z367" i="7"/>
  <c r="Z366" i="7"/>
  <c r="Z365" i="7"/>
  <c r="Z364" i="7"/>
  <c r="K362" i="7"/>
  <c r="J362" i="7"/>
  <c r="I362" i="7"/>
  <c r="H362" i="7"/>
  <c r="G362" i="7"/>
  <c r="F362" i="7"/>
  <c r="E362" i="7"/>
  <c r="D362" i="7"/>
  <c r="C362" i="7"/>
  <c r="L361" i="7"/>
  <c r="L360" i="7"/>
  <c r="Y359" i="7"/>
  <c r="X359" i="7"/>
  <c r="W359" i="7"/>
  <c r="V359" i="7"/>
  <c r="U359" i="7"/>
  <c r="T359" i="7"/>
  <c r="L359" i="7"/>
  <c r="Z358" i="7"/>
  <c r="L358" i="7"/>
  <c r="Z357" i="7"/>
  <c r="L357" i="7"/>
  <c r="Z356" i="7"/>
  <c r="L356" i="7"/>
  <c r="Z355" i="7"/>
  <c r="L355" i="7"/>
  <c r="Z354" i="7"/>
  <c r="L354" i="7"/>
  <c r="Z353" i="7"/>
  <c r="L353" i="7"/>
  <c r="Z352" i="7"/>
  <c r="L352" i="7"/>
  <c r="Z351" i="7"/>
  <c r="L351" i="7"/>
  <c r="Z350" i="7"/>
  <c r="L350" i="7"/>
  <c r="M351" i="7" s="1"/>
  <c r="L349" i="7"/>
  <c r="Y342" i="7"/>
  <c r="X342" i="7"/>
  <c r="W342" i="7"/>
  <c r="V342" i="7"/>
  <c r="U342" i="7"/>
  <c r="T342" i="7"/>
  <c r="Z341" i="7"/>
  <c r="Z340" i="7"/>
  <c r="Z339" i="7"/>
  <c r="Z338" i="7"/>
  <c r="Z337" i="7"/>
  <c r="Z336" i="7"/>
  <c r="Z335" i="7"/>
  <c r="Z334" i="7"/>
  <c r="Z333" i="7"/>
  <c r="Y328" i="7"/>
  <c r="X328" i="7"/>
  <c r="W328" i="7"/>
  <c r="V328" i="7"/>
  <c r="U328" i="7"/>
  <c r="T328" i="7"/>
  <c r="Z327" i="7"/>
  <c r="Z326" i="7"/>
  <c r="Z325" i="7"/>
  <c r="Z324" i="7"/>
  <c r="Z323" i="7"/>
  <c r="K323" i="7"/>
  <c r="J323" i="7"/>
  <c r="I323" i="7"/>
  <c r="H323" i="7"/>
  <c r="G323" i="7"/>
  <c r="F323" i="7"/>
  <c r="E323" i="7"/>
  <c r="D323" i="7"/>
  <c r="C323" i="7"/>
  <c r="Z322" i="7"/>
  <c r="L322" i="7"/>
  <c r="Z321" i="7"/>
  <c r="L321" i="7"/>
  <c r="Z320" i="7"/>
  <c r="L320" i="7"/>
  <c r="Z319" i="7"/>
  <c r="L319" i="7"/>
  <c r="L318" i="7"/>
  <c r="L317" i="7"/>
  <c r="L316" i="7"/>
  <c r="L315" i="7"/>
  <c r="Y314" i="7"/>
  <c r="X314" i="7"/>
  <c r="W314" i="7"/>
  <c r="V314" i="7"/>
  <c r="U314" i="7"/>
  <c r="T314" i="7"/>
  <c r="L314" i="7"/>
  <c r="Z313" i="7"/>
  <c r="L313" i="7"/>
  <c r="Z312" i="7"/>
  <c r="L312" i="7"/>
  <c r="Z311" i="7"/>
  <c r="L311" i="7"/>
  <c r="Z310" i="7"/>
  <c r="L310" i="7"/>
  <c r="Z309" i="7"/>
  <c r="L309" i="7"/>
  <c r="Z308" i="7"/>
  <c r="L308" i="7"/>
  <c r="Z307" i="7"/>
  <c r="L307" i="7"/>
  <c r="Z306" i="7"/>
  <c r="L306" i="7"/>
  <c r="Z305" i="7"/>
  <c r="L305" i="7"/>
  <c r="L304" i="7"/>
  <c r="X300" i="7"/>
  <c r="W300" i="7"/>
  <c r="V300" i="7"/>
  <c r="U300" i="7"/>
  <c r="T300" i="7"/>
  <c r="Y299" i="7"/>
  <c r="Y298" i="7"/>
  <c r="Y297" i="7"/>
  <c r="Y296" i="7"/>
  <c r="Y295" i="7"/>
  <c r="Y294" i="7"/>
  <c r="Y293" i="7"/>
  <c r="Y292" i="7"/>
  <c r="Y291" i="7"/>
  <c r="X286" i="7"/>
  <c r="W286" i="7"/>
  <c r="V286" i="7"/>
  <c r="U286" i="7"/>
  <c r="T286" i="7"/>
  <c r="Y285" i="7"/>
  <c r="Y284" i="7"/>
  <c r="Y283" i="7"/>
  <c r="Y282" i="7"/>
  <c r="Y281" i="7"/>
  <c r="Y280" i="7"/>
  <c r="Y279" i="7"/>
  <c r="Y278" i="7"/>
  <c r="Y277" i="7"/>
  <c r="J277" i="7"/>
  <c r="I277" i="7"/>
  <c r="H277" i="7"/>
  <c r="G277" i="7"/>
  <c r="F277" i="7"/>
  <c r="E277" i="7"/>
  <c r="D277" i="7"/>
  <c r="C277" i="7"/>
  <c r="K276" i="7"/>
  <c r="K275" i="7"/>
  <c r="K274" i="7"/>
  <c r="K273" i="7"/>
  <c r="X272" i="7"/>
  <c r="W272" i="7"/>
  <c r="V272" i="7"/>
  <c r="U272" i="7"/>
  <c r="T272" i="7"/>
  <c r="K272" i="7"/>
  <c r="Y271" i="7"/>
  <c r="K271" i="7"/>
  <c r="Y270" i="7"/>
  <c r="K270" i="7"/>
  <c r="Y269" i="7"/>
  <c r="K269" i="7"/>
  <c r="Y268" i="7"/>
  <c r="K268" i="7"/>
  <c r="Y267" i="7"/>
  <c r="K267" i="7"/>
  <c r="Y266" i="7"/>
  <c r="K266" i="7"/>
  <c r="Y265" i="7"/>
  <c r="K265" i="7"/>
  <c r="Y264" i="7"/>
  <c r="K264" i="7"/>
  <c r="Y263" i="7"/>
  <c r="K263" i="7"/>
  <c r="K262" i="7"/>
  <c r="X258" i="7"/>
  <c r="W258" i="7"/>
  <c r="V258" i="7"/>
  <c r="U258" i="7"/>
  <c r="T258" i="7"/>
  <c r="Y257" i="7"/>
  <c r="Y256" i="7"/>
  <c r="Y255" i="7"/>
  <c r="Y254" i="7"/>
  <c r="Y253" i="7"/>
  <c r="Y252" i="7"/>
  <c r="Y251" i="7"/>
  <c r="Y250" i="7"/>
  <c r="Y249" i="7"/>
  <c r="Y248" i="7"/>
  <c r="X244" i="7"/>
  <c r="W244" i="7"/>
  <c r="V244" i="7"/>
  <c r="U244" i="7"/>
  <c r="T244" i="7"/>
  <c r="Y243" i="7"/>
  <c r="Y242" i="7"/>
  <c r="Y241" i="7"/>
  <c r="Y240" i="7"/>
  <c r="Y239" i="7"/>
  <c r="Y238" i="7"/>
  <c r="Y237" i="7"/>
  <c r="Y236" i="7"/>
  <c r="Y235" i="7"/>
  <c r="Y234" i="7"/>
  <c r="J233" i="7"/>
  <c r="I233" i="7"/>
  <c r="H233" i="7"/>
  <c r="G233" i="7"/>
  <c r="F233" i="7"/>
  <c r="E233" i="7"/>
  <c r="D233" i="7"/>
  <c r="C233" i="7"/>
  <c r="K232" i="7"/>
  <c r="K231" i="7"/>
  <c r="X230" i="7"/>
  <c r="W230" i="7"/>
  <c r="V230" i="7"/>
  <c r="U230" i="7"/>
  <c r="T230" i="7"/>
  <c r="K230" i="7"/>
  <c r="Y229" i="7"/>
  <c r="K229" i="7"/>
  <c r="Y228" i="7"/>
  <c r="K228" i="7"/>
  <c r="Y227" i="7"/>
  <c r="K227" i="7"/>
  <c r="Y226" i="7"/>
  <c r="K226" i="7"/>
  <c r="Y225" i="7"/>
  <c r="K225" i="7"/>
  <c r="Y224" i="7"/>
  <c r="K224" i="7"/>
  <c r="Y223" i="7"/>
  <c r="K223" i="7"/>
  <c r="Y222" i="7"/>
  <c r="K222" i="7"/>
  <c r="Y221" i="7"/>
  <c r="K221" i="7"/>
  <c r="Y220" i="7"/>
  <c r="K220" i="7"/>
  <c r="K219" i="7"/>
  <c r="X216" i="7"/>
  <c r="W216" i="7"/>
  <c r="V216" i="7"/>
  <c r="U216" i="7"/>
  <c r="T216" i="7"/>
  <c r="Y215" i="7"/>
  <c r="Y214" i="7"/>
  <c r="Y213" i="7"/>
  <c r="Y212" i="7"/>
  <c r="Y211" i="7"/>
  <c r="Y210" i="7"/>
  <c r="Y209" i="7"/>
  <c r="Y208" i="7"/>
  <c r="Y207" i="7"/>
  <c r="Y206" i="7"/>
  <c r="X202" i="7"/>
  <c r="W202" i="7"/>
  <c r="V202" i="7"/>
  <c r="U202" i="7"/>
  <c r="T202" i="7"/>
  <c r="Y201" i="7"/>
  <c r="Y200" i="7"/>
  <c r="Y199" i="7"/>
  <c r="Y198" i="7"/>
  <c r="Y197" i="7"/>
  <c r="J197" i="7"/>
  <c r="I197" i="7"/>
  <c r="H197" i="7"/>
  <c r="G197" i="7"/>
  <c r="F197" i="7"/>
  <c r="E197" i="7"/>
  <c r="D197" i="7"/>
  <c r="C197" i="7"/>
  <c r="Y196" i="7"/>
  <c r="K196" i="7"/>
  <c r="Y195" i="7"/>
  <c r="K195" i="7"/>
  <c r="Y194" i="7"/>
  <c r="K194" i="7"/>
  <c r="Y193" i="7"/>
  <c r="K193" i="7"/>
  <c r="Y192" i="7"/>
  <c r="K192" i="7"/>
  <c r="K191" i="7"/>
  <c r="K190" i="7"/>
  <c r="K189" i="7"/>
  <c r="X188" i="7"/>
  <c r="W188" i="7"/>
  <c r="V188" i="7"/>
  <c r="U188" i="7"/>
  <c r="T188" i="7"/>
  <c r="K188" i="7"/>
  <c r="Y187" i="7"/>
  <c r="K187" i="7"/>
  <c r="Y186" i="7"/>
  <c r="K186" i="7"/>
  <c r="Y185" i="7"/>
  <c r="K185" i="7"/>
  <c r="Y184" i="7"/>
  <c r="K184" i="7"/>
  <c r="Y183" i="7"/>
  <c r="K183" i="7"/>
  <c r="Y182" i="7"/>
  <c r="K182" i="7"/>
  <c r="Y181" i="7"/>
  <c r="K181" i="7"/>
  <c r="Y180" i="7"/>
  <c r="K180" i="7"/>
  <c r="Y179" i="7"/>
  <c r="K179" i="7"/>
  <c r="Y178" i="7"/>
  <c r="K178" i="7"/>
  <c r="K177" i="7"/>
  <c r="X172" i="7"/>
  <c r="W172" i="7"/>
  <c r="V172" i="7"/>
  <c r="U172" i="7"/>
  <c r="T172" i="7"/>
  <c r="Y171" i="7"/>
  <c r="Y170" i="7"/>
  <c r="Y169" i="7"/>
  <c r="Y168" i="7"/>
  <c r="Y167" i="7"/>
  <c r="Y166" i="7"/>
  <c r="Y165" i="7"/>
  <c r="Y164" i="7"/>
  <c r="Y163" i="7"/>
  <c r="Y162" i="7"/>
  <c r="X158" i="7"/>
  <c r="W158" i="7"/>
  <c r="V158" i="7"/>
  <c r="U158" i="7"/>
  <c r="T158" i="7"/>
  <c r="Y157" i="7"/>
  <c r="Y156" i="7"/>
  <c r="Y155" i="7"/>
  <c r="Y154" i="7"/>
  <c r="Y153" i="7"/>
  <c r="J153" i="7"/>
  <c r="I153" i="7"/>
  <c r="H153" i="7"/>
  <c r="G153" i="7"/>
  <c r="F153" i="7"/>
  <c r="E153" i="7"/>
  <c r="D153" i="7"/>
  <c r="C153" i="7"/>
  <c r="Y152" i="7"/>
  <c r="K152" i="7"/>
  <c r="Y151" i="7"/>
  <c r="K151" i="7"/>
  <c r="Y150" i="7"/>
  <c r="K150" i="7"/>
  <c r="Y149" i="7"/>
  <c r="K149" i="7"/>
  <c r="Y148" i="7"/>
  <c r="K148" i="7"/>
  <c r="K147" i="7"/>
  <c r="K146" i="7"/>
  <c r="K145" i="7"/>
  <c r="X144" i="7"/>
  <c r="W144" i="7"/>
  <c r="V144" i="7"/>
  <c r="U144" i="7"/>
  <c r="T144" i="7"/>
  <c r="K144" i="7"/>
  <c r="Y143" i="7"/>
  <c r="K143" i="7"/>
  <c r="Y142" i="7"/>
  <c r="K142" i="7"/>
  <c r="Y141" i="7"/>
  <c r="K141" i="7"/>
  <c r="Y140" i="7"/>
  <c r="K140" i="7"/>
  <c r="Y139" i="7"/>
  <c r="K139" i="7"/>
  <c r="Y138" i="7"/>
  <c r="K138" i="7"/>
  <c r="Y137" i="7"/>
  <c r="K137" i="7"/>
  <c r="Y136" i="7"/>
  <c r="K136" i="7"/>
  <c r="Y135" i="7"/>
  <c r="K135" i="7"/>
  <c r="Y134" i="7"/>
  <c r="K134" i="7"/>
  <c r="K133" i="7"/>
  <c r="X129" i="7"/>
  <c r="W129" i="7"/>
  <c r="V129" i="7"/>
  <c r="U129" i="7"/>
  <c r="T129" i="7"/>
  <c r="Y128" i="7"/>
  <c r="Y127" i="7"/>
  <c r="Y126" i="7"/>
  <c r="Y125" i="7"/>
  <c r="Y124" i="7"/>
  <c r="Y123" i="7"/>
  <c r="Y122" i="7"/>
  <c r="Y121" i="7"/>
  <c r="Y120" i="7"/>
  <c r="Y119" i="7"/>
  <c r="X115" i="7"/>
  <c r="W115" i="7"/>
  <c r="V115" i="7"/>
  <c r="U115" i="7"/>
  <c r="T115" i="7"/>
  <c r="Y114" i="7"/>
  <c r="Y113" i="7"/>
  <c r="Y112" i="7"/>
  <c r="Y111" i="7"/>
  <c r="Y110" i="7"/>
  <c r="Y109" i="7"/>
  <c r="J109" i="7"/>
  <c r="I109" i="7"/>
  <c r="H109" i="7"/>
  <c r="G109" i="7"/>
  <c r="F109" i="7"/>
  <c r="E109" i="7"/>
  <c r="D109" i="7"/>
  <c r="C109" i="7"/>
  <c r="Y108" i="7"/>
  <c r="K108" i="7"/>
  <c r="Y107" i="7"/>
  <c r="K107" i="7"/>
  <c r="Y106" i="7"/>
  <c r="K106" i="7"/>
  <c r="Y105" i="7"/>
  <c r="K105" i="7"/>
  <c r="K104" i="7"/>
  <c r="K103" i="7"/>
  <c r="K102" i="7"/>
  <c r="X101" i="7"/>
  <c r="W101" i="7"/>
  <c r="V101" i="7"/>
  <c r="U101" i="7"/>
  <c r="T101" i="7"/>
  <c r="K101" i="7"/>
  <c r="Y100" i="7"/>
  <c r="K100" i="7"/>
  <c r="Y99" i="7"/>
  <c r="K99" i="7"/>
  <c r="Y98" i="7"/>
  <c r="K98" i="7"/>
  <c r="Y97" i="7"/>
  <c r="K97" i="7"/>
  <c r="Y96" i="7"/>
  <c r="K96" i="7"/>
  <c r="Y95" i="7"/>
  <c r="K95" i="7"/>
  <c r="Y94" i="7"/>
  <c r="K94" i="7"/>
  <c r="Y93" i="7"/>
  <c r="K93" i="7"/>
  <c r="Y92" i="7"/>
  <c r="K92" i="7"/>
  <c r="Y91" i="7"/>
  <c r="K91" i="7"/>
  <c r="K90" i="7"/>
  <c r="X86" i="7"/>
  <c r="W86" i="7"/>
  <c r="V86" i="7"/>
  <c r="U86" i="7"/>
  <c r="T86" i="7"/>
  <c r="Y85" i="7"/>
  <c r="Y84" i="7"/>
  <c r="Y83" i="7"/>
  <c r="Y82" i="7"/>
  <c r="Y81" i="7"/>
  <c r="Y80" i="7"/>
  <c r="Y79" i="7"/>
  <c r="Y78" i="7"/>
  <c r="Y77" i="7"/>
  <c r="Y76" i="7"/>
  <c r="X72" i="7"/>
  <c r="W72" i="7"/>
  <c r="V72" i="7"/>
  <c r="U72" i="7"/>
  <c r="T72" i="7"/>
  <c r="Y71" i="7"/>
  <c r="Y70" i="7"/>
  <c r="Y69" i="7"/>
  <c r="Y68" i="7"/>
  <c r="Y67" i="7"/>
  <c r="Y66" i="7"/>
  <c r="J66" i="7"/>
  <c r="I66" i="7"/>
  <c r="H66" i="7"/>
  <c r="G66" i="7"/>
  <c r="F66" i="7"/>
  <c r="E66" i="7"/>
  <c r="D66" i="7"/>
  <c r="C66" i="7"/>
  <c r="Y65" i="7"/>
  <c r="K65" i="7"/>
  <c r="Y64" i="7"/>
  <c r="K64" i="7"/>
  <c r="Y63" i="7"/>
  <c r="K63" i="7"/>
  <c r="Y62" i="7"/>
  <c r="K62" i="7"/>
  <c r="K61" i="7"/>
  <c r="K60" i="7"/>
  <c r="K59" i="7"/>
  <c r="X58" i="7"/>
  <c r="W58" i="7"/>
  <c r="V58" i="7"/>
  <c r="U58" i="7"/>
  <c r="T58" i="7"/>
  <c r="K58" i="7"/>
  <c r="Y57" i="7"/>
  <c r="K57" i="7"/>
  <c r="Y56" i="7"/>
  <c r="K56" i="7"/>
  <c r="Y55" i="7"/>
  <c r="K55" i="7"/>
  <c r="Y54" i="7"/>
  <c r="K54" i="7"/>
  <c r="Y53" i="7"/>
  <c r="K53" i="7"/>
  <c r="Y52" i="7"/>
  <c r="K52" i="7"/>
  <c r="K51" i="7"/>
  <c r="K50" i="7"/>
  <c r="K49" i="7"/>
  <c r="K48" i="7"/>
  <c r="K47" i="7"/>
  <c r="Y41" i="7" l="1"/>
  <c r="Y27" i="7"/>
  <c r="Y13" i="7"/>
  <c r="U1857" i="7"/>
  <c r="W1858" i="7"/>
  <c r="K1426" i="7"/>
  <c r="Y1437" i="7"/>
  <c r="U1698" i="7"/>
  <c r="Y1851" i="7"/>
  <c r="U1912" i="7"/>
  <c r="Z857" i="7"/>
  <c r="M1260" i="7"/>
  <c r="M1425" i="7"/>
  <c r="V1885" i="7"/>
  <c r="Y258" i="7"/>
  <c r="L928" i="7"/>
  <c r="Z342" i="7"/>
  <c r="M492" i="7"/>
  <c r="M583" i="7"/>
  <c r="Y1313" i="7"/>
  <c r="Y1114" i="7"/>
  <c r="Y1157" i="7"/>
  <c r="L1908" i="7"/>
  <c r="M489" i="7"/>
  <c r="M1538" i="7"/>
  <c r="M1102" i="7"/>
  <c r="Y1252" i="7"/>
  <c r="L1720" i="7"/>
  <c r="K16" i="7"/>
  <c r="Y230" i="7"/>
  <c r="L634" i="7"/>
  <c r="M628" i="7"/>
  <c r="Z741" i="7"/>
  <c r="Y1357" i="7"/>
  <c r="M1496" i="7"/>
  <c r="U1827" i="7"/>
  <c r="W1828" i="7"/>
  <c r="W1830" i="7" s="1"/>
  <c r="U1858" i="7"/>
  <c r="L101" i="7"/>
  <c r="M446" i="7"/>
  <c r="X1698" i="7"/>
  <c r="L152" i="7"/>
  <c r="M322" i="7"/>
  <c r="M1012" i="7"/>
  <c r="M1015" i="7" s="1"/>
  <c r="M1533" i="7"/>
  <c r="Z1909" i="7"/>
  <c r="Y1910" i="7"/>
  <c r="L15" i="7"/>
  <c r="Y1195" i="7"/>
  <c r="M1255" i="7"/>
  <c r="M1263" i="7" s="1"/>
  <c r="Y1943" i="7"/>
  <c r="Z1911" i="7"/>
  <c r="L192" i="7"/>
  <c r="T1885" i="7"/>
  <c r="L60" i="7"/>
  <c r="Z314" i="7"/>
  <c r="Z416" i="7"/>
  <c r="Z581" i="7"/>
  <c r="Z715" i="7"/>
  <c r="Z820" i="7"/>
  <c r="K1295" i="7"/>
  <c r="M1337" i="7"/>
  <c r="L1715" i="7"/>
  <c r="Y1761" i="7"/>
  <c r="Y1929" i="7"/>
  <c r="U1959" i="7"/>
  <c r="W1959" i="7"/>
  <c r="Y301" i="7"/>
  <c r="Y300" i="7"/>
  <c r="Z359" i="7"/>
  <c r="M404" i="7"/>
  <c r="Y1226" i="7"/>
  <c r="Y1697" i="7"/>
  <c r="W1829" i="7"/>
  <c r="U1824" i="7"/>
  <c r="U1859" i="7"/>
  <c r="Y1853" i="7"/>
  <c r="Y216" i="7"/>
  <c r="Y286" i="7"/>
  <c r="Z503" i="7"/>
  <c r="W1698" i="7"/>
  <c r="Y1900" i="7"/>
  <c r="K66" i="7"/>
  <c r="Y202" i="7"/>
  <c r="M313" i="7"/>
  <c r="M541" i="7"/>
  <c r="M633" i="7"/>
  <c r="M634" i="7" s="1"/>
  <c r="Z779" i="7"/>
  <c r="Z969" i="7"/>
  <c r="Y1262" i="7"/>
  <c r="Y1345" i="7"/>
  <c r="L1601" i="7"/>
  <c r="L1818" i="7"/>
  <c r="W1824" i="7"/>
  <c r="U1885" i="7"/>
  <c r="M437" i="7"/>
  <c r="M484" i="7"/>
  <c r="Z535" i="7"/>
  <c r="Z1005" i="7"/>
  <c r="Y1236" i="7"/>
  <c r="Y1465" i="7"/>
  <c r="L1565" i="7"/>
  <c r="AA415" i="7"/>
  <c r="Z687" i="7"/>
  <c r="Z847" i="7"/>
  <c r="Y1385" i="7"/>
  <c r="Y1412" i="7"/>
  <c r="M1499" i="7"/>
  <c r="K1500" i="7"/>
  <c r="J1859" i="7"/>
  <c r="Y1941" i="7"/>
  <c r="L10" i="7"/>
  <c r="Z387" i="7"/>
  <c r="Z517" i="7"/>
  <c r="M535" i="7"/>
  <c r="L728" i="7"/>
  <c r="Y1272" i="7"/>
  <c r="J1647" i="7"/>
  <c r="Y1663" i="7"/>
  <c r="L1724" i="7"/>
  <c r="X1885" i="7"/>
  <c r="J1971" i="7"/>
  <c r="L108" i="7"/>
  <c r="L149" i="7"/>
  <c r="Z328" i="7"/>
  <c r="Z609" i="7"/>
  <c r="Z639" i="7"/>
  <c r="Z755" i="7"/>
  <c r="Z925" i="7"/>
  <c r="Y1059" i="7"/>
  <c r="M1107" i="7"/>
  <c r="K1263" i="7"/>
  <c r="Y1372" i="7"/>
  <c r="M1420" i="7"/>
  <c r="L1598" i="7"/>
  <c r="L1610" i="7"/>
  <c r="Y1641" i="7"/>
  <c r="J1764" i="7"/>
  <c r="Y1786" i="7"/>
  <c r="L1823" i="7"/>
  <c r="X1824" i="7"/>
  <c r="Y1844" i="7"/>
  <c r="V1857" i="7"/>
  <c r="W1857" i="7"/>
  <c r="T1854" i="7"/>
  <c r="Z1883" i="7"/>
  <c r="V1912" i="7"/>
  <c r="X1912" i="7"/>
  <c r="L1944" i="7"/>
  <c r="L1945" i="7" s="1"/>
  <c r="V1959" i="7"/>
  <c r="L196" i="7"/>
  <c r="Z430" i="7"/>
  <c r="M578" i="7"/>
  <c r="Z595" i="7"/>
  <c r="Z727" i="7"/>
  <c r="Z915" i="7"/>
  <c r="M1056" i="7"/>
  <c r="M1061" i="7"/>
  <c r="Y1104" i="7"/>
  <c r="M1289" i="7"/>
  <c r="Y1505" i="7"/>
  <c r="Y1626" i="7"/>
  <c r="Y1695" i="7"/>
  <c r="Y1750" i="7"/>
  <c r="Y1772" i="7"/>
  <c r="Y1808" i="7"/>
  <c r="W1827" i="7"/>
  <c r="U1829" i="7"/>
  <c r="U1848" i="7"/>
  <c r="Y1846" i="7"/>
  <c r="W1912" i="7"/>
  <c r="Y1942" i="7"/>
  <c r="Y1945" i="7"/>
  <c r="L1971" i="7"/>
  <c r="L323" i="7"/>
  <c r="L973" i="7"/>
  <c r="K1458" i="7"/>
  <c r="V1698" i="7"/>
  <c r="Y1734" i="7"/>
  <c r="Y1817" i="7"/>
  <c r="X1848" i="7"/>
  <c r="Y1879" i="7"/>
  <c r="Z1882" i="7"/>
  <c r="Z1910" i="7"/>
  <c r="Y1980" i="7"/>
  <c r="Y72" i="7"/>
  <c r="L105" i="7"/>
  <c r="Y129" i="7"/>
  <c r="L144" i="7"/>
  <c r="L271" i="7"/>
  <c r="AA327" i="7"/>
  <c r="Z388" i="7"/>
  <c r="Z402" i="7"/>
  <c r="Z563" i="7"/>
  <c r="Z808" i="7"/>
  <c r="Y1049" i="7"/>
  <c r="K1108" i="7"/>
  <c r="Y1175" i="7"/>
  <c r="M1284" i="7"/>
  <c r="Y1425" i="7"/>
  <c r="Y1517" i="7"/>
  <c r="Y1534" i="7"/>
  <c r="J1582" i="7"/>
  <c r="L1576" i="7"/>
  <c r="Y1604" i="7"/>
  <c r="Y1652" i="7"/>
  <c r="Y1712" i="7"/>
  <c r="Y1822" i="7"/>
  <c r="W1848" i="7"/>
  <c r="J1884" i="7"/>
  <c r="Y1873" i="7"/>
  <c r="J1908" i="7"/>
  <c r="Y1908" i="7"/>
  <c r="Y1957" i="7"/>
  <c r="X1970" i="7"/>
  <c r="L1641" i="7"/>
  <c r="Y58" i="7"/>
  <c r="K109" i="7"/>
  <c r="K233" i="7"/>
  <c r="Y272" i="7"/>
  <c r="Z473" i="7"/>
  <c r="Z549" i="7"/>
  <c r="Z701" i="7"/>
  <c r="Z888" i="7"/>
  <c r="M972" i="7"/>
  <c r="Z979" i="7"/>
  <c r="Y1094" i="7"/>
  <c r="K1145" i="7"/>
  <c r="Y1147" i="7"/>
  <c r="K1183" i="7"/>
  <c r="K1223" i="7"/>
  <c r="Y1288" i="7"/>
  <c r="Y1301" i="7"/>
  <c r="Y1332" i="7"/>
  <c r="Y1452" i="7"/>
  <c r="J1611" i="7"/>
  <c r="Y1615" i="7"/>
  <c r="J1688" i="7"/>
  <c r="J1725" i="7"/>
  <c r="T1829" i="7"/>
  <c r="Y1852" i="7"/>
  <c r="Y1909" i="7"/>
  <c r="J1945" i="7"/>
  <c r="L362" i="7"/>
  <c r="M361" i="7"/>
  <c r="AA372" i="7"/>
  <c r="M395" i="7"/>
  <c r="M399" i="7"/>
  <c r="Z459" i="7"/>
  <c r="Z489" i="7"/>
  <c r="AA502" i="7"/>
  <c r="Z518" i="7"/>
  <c r="AA638" i="7"/>
  <c r="Z796" i="7"/>
  <c r="Z878" i="7"/>
  <c r="Z935" i="7"/>
  <c r="Y1216" i="7"/>
  <c r="M1415" i="7"/>
  <c r="M1491" i="7"/>
  <c r="Y1547" i="7"/>
  <c r="L1569" i="7"/>
  <c r="L1581" i="7"/>
  <c r="Y1592" i="7"/>
  <c r="L1605" i="7"/>
  <c r="L1636" i="7"/>
  <c r="L1646" i="7"/>
  <c r="Y1696" i="7"/>
  <c r="J1795" i="7"/>
  <c r="Y1797" i="7"/>
  <c r="U1818" i="7"/>
  <c r="L1828" i="7"/>
  <c r="Z1884" i="7"/>
  <c r="Y1940" i="7"/>
  <c r="Y1944" i="7"/>
  <c r="L226" i="7"/>
  <c r="Y101" i="7"/>
  <c r="M317" i="7"/>
  <c r="Z431" i="7"/>
  <c r="Z627" i="7"/>
  <c r="Z675" i="7"/>
  <c r="Z767" i="7"/>
  <c r="L846" i="7"/>
  <c r="Z837" i="7"/>
  <c r="Z898" i="7"/>
  <c r="Z959" i="7"/>
  <c r="L1015" i="7"/>
  <c r="Z1015" i="7"/>
  <c r="M1052" i="7"/>
  <c r="K1062" i="7"/>
  <c r="Y1185" i="7"/>
  <c r="M1294" i="7"/>
  <c r="K1386" i="7"/>
  <c r="Y1397" i="7"/>
  <c r="Y1492" i="7"/>
  <c r="M1528" i="7"/>
  <c r="K1542" i="7"/>
  <c r="Y1559" i="7"/>
  <c r="Y1570" i="7"/>
  <c r="Y1581" i="7"/>
  <c r="Y1676" i="7"/>
  <c r="Y1687" i="7"/>
  <c r="Y1723" i="7"/>
  <c r="T1827" i="7"/>
  <c r="V1828" i="7"/>
  <c r="V1830" i="7" s="1"/>
  <c r="X1829" i="7"/>
  <c r="X1830" i="7" s="1"/>
  <c r="Y1845" i="7"/>
  <c r="W1859" i="7"/>
  <c r="U1854" i="7"/>
  <c r="X1854" i="7"/>
  <c r="W1885" i="7"/>
  <c r="Y1906" i="7"/>
  <c r="Z1908" i="7"/>
  <c r="Y1938" i="7"/>
  <c r="Y1946" i="7"/>
  <c r="T1860" i="7"/>
  <c r="L807" i="7"/>
  <c r="Y115" i="7"/>
  <c r="Y188" i="7"/>
  <c r="Z373" i="7"/>
  <c r="L687" i="7"/>
  <c r="L276" i="7"/>
  <c r="K197" i="7"/>
  <c r="L188" i="7"/>
  <c r="Z285" i="7"/>
  <c r="M356" i="7"/>
  <c r="Z445" i="7"/>
  <c r="AA548" i="7"/>
  <c r="AA594" i="7"/>
  <c r="Z610" i="7"/>
  <c r="L884" i="7"/>
  <c r="M967" i="7"/>
  <c r="K277" i="7"/>
  <c r="M441" i="7"/>
  <c r="AA458" i="7"/>
  <c r="Z474" i="7"/>
  <c r="L493" i="7"/>
  <c r="L545" i="7"/>
  <c r="L586" i="7"/>
  <c r="L762" i="7"/>
  <c r="Z1025" i="7"/>
  <c r="K1343" i="7"/>
  <c r="M1342" i="7"/>
  <c r="M1343" i="7" s="1"/>
  <c r="Y144" i="7"/>
  <c r="Y172" i="7"/>
  <c r="L231" i="7"/>
  <c r="Y244" i="7"/>
  <c r="L447" i="7"/>
  <c r="Z564" i="7"/>
  <c r="M575" i="7"/>
  <c r="Y1069" i="7"/>
  <c r="V1860" i="7"/>
  <c r="L65" i="7"/>
  <c r="L66" i="7" s="1"/>
  <c r="Y86" i="7"/>
  <c r="K153" i="7"/>
  <c r="Y158" i="7"/>
  <c r="Y261" i="7"/>
  <c r="Z343" i="7"/>
  <c r="L405" i="7"/>
  <c r="M493" i="7"/>
  <c r="M544" i="7"/>
  <c r="Z653" i="7"/>
  <c r="M962" i="7"/>
  <c r="Y1137" i="7"/>
  <c r="Z1826" i="7"/>
  <c r="Y1826" i="7"/>
  <c r="Z1858" i="7"/>
  <c r="V1818" i="7"/>
  <c r="U1828" i="7"/>
  <c r="V1848" i="7"/>
  <c r="W1854" i="7"/>
  <c r="W1856" i="7"/>
  <c r="T1698" i="7"/>
  <c r="Y1816" i="7"/>
  <c r="Y1823" i="7"/>
  <c r="J1829" i="7"/>
  <c r="X1857" i="7"/>
  <c r="X1860" i="7" s="1"/>
  <c r="Y1881" i="7"/>
  <c r="Y1882" i="7"/>
  <c r="Y1883" i="7"/>
  <c r="Y1884" i="7"/>
  <c r="Y1815" i="7"/>
  <c r="Y1821" i="7"/>
  <c r="Y1858" i="7"/>
  <c r="Z1881" i="7"/>
  <c r="Y1911" i="7"/>
  <c r="Y1814" i="7"/>
  <c r="T1818" i="7"/>
  <c r="Y1847" i="7"/>
  <c r="T1912" i="7"/>
  <c r="Y1958" i="7"/>
  <c r="Y1968" i="7"/>
  <c r="Y1970" i="7" s="1"/>
  <c r="W1818" i="7"/>
  <c r="T1848" i="7"/>
  <c r="U1856" i="7"/>
  <c r="X1818" i="7"/>
  <c r="Y1854" i="7" l="1"/>
  <c r="Y1828" i="7"/>
  <c r="M545" i="7"/>
  <c r="M1542" i="7"/>
  <c r="Y1857" i="7"/>
  <c r="L197" i="7"/>
  <c r="W1860" i="7"/>
  <c r="M1500" i="7"/>
  <c r="Y1698" i="7"/>
  <c r="Y1818" i="7"/>
  <c r="Y1859" i="7"/>
  <c r="Y1827" i="7"/>
  <c r="M586" i="7"/>
  <c r="M447" i="7"/>
  <c r="L1725" i="7"/>
  <c r="L16" i="7"/>
  <c r="Z1859" i="7"/>
  <c r="M1426" i="7"/>
  <c r="L109" i="7"/>
  <c r="M1108" i="7"/>
  <c r="Z1912" i="7"/>
  <c r="M1062" i="7"/>
  <c r="Y1829" i="7"/>
  <c r="U1860" i="7"/>
  <c r="L153" i="7"/>
  <c r="Y1912" i="7"/>
  <c r="M405" i="7"/>
  <c r="Z1828" i="7"/>
  <c r="L277" i="7"/>
  <c r="M323" i="7"/>
  <c r="L1582" i="7"/>
  <c r="U1830" i="7"/>
  <c r="Z1885" i="7"/>
  <c r="Z1829" i="7"/>
  <c r="Y1959" i="7"/>
  <c r="L233" i="7"/>
  <c r="Z1827" i="7"/>
  <c r="L1611" i="7"/>
  <c r="M1295" i="7"/>
  <c r="T1830" i="7"/>
  <c r="L1647" i="7"/>
  <c r="Y1885" i="7"/>
  <c r="Y1824" i="7"/>
  <c r="M362" i="7"/>
  <c r="Y1848" i="7"/>
  <c r="Z1857" i="7"/>
  <c r="M973" i="7"/>
  <c r="Y1856" i="7"/>
  <c r="Y1860" i="7" s="1"/>
  <c r="Z1856" i="7"/>
  <c r="Z1860" i="7" s="1"/>
  <c r="Y1830" i="7" l="1"/>
  <c r="Z183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6" authorId="0" shapeId="0" xr:uid="{089DE91A-6F72-4F6A-B1A1-653B6A7A454A}">
      <text>
        <r>
          <rPr>
            <b/>
            <sz val="8"/>
            <color indexed="81"/>
            <rFont val="Tahoma"/>
            <family val="2"/>
          </rPr>
          <t>TTCN included</t>
        </r>
      </text>
    </comment>
    <comment ref="I66" authorId="0" shapeId="0" xr:uid="{C5F94F98-3C90-4D60-A7B8-03E194507B3D}">
      <text>
        <r>
          <rPr>
            <b/>
            <sz val="8"/>
            <color indexed="81"/>
            <rFont val="Tahoma"/>
            <family val="2"/>
          </rPr>
          <t>TTCN included</t>
        </r>
      </text>
    </comment>
    <comment ref="I109" authorId="0" shapeId="0" xr:uid="{632017C3-83E2-4DA9-B6E5-1BB56A3E57CD}">
      <text>
        <r>
          <rPr>
            <b/>
            <sz val="8"/>
            <color indexed="81"/>
            <rFont val="Tahoma"/>
            <family val="2"/>
          </rPr>
          <t>TTCN included</t>
        </r>
      </text>
    </comment>
    <comment ref="I153" authorId="0" shapeId="0" xr:uid="{BA52ACD8-92CF-4596-80DE-AFC2E733E569}">
      <text>
        <r>
          <rPr>
            <b/>
            <sz val="8"/>
            <color indexed="81"/>
            <rFont val="Tahoma"/>
            <family val="2"/>
          </rPr>
          <t>TTCN included</t>
        </r>
      </text>
    </comment>
    <comment ref="I197" authorId="0" shapeId="0" xr:uid="{8EB3F4E1-9526-4A1F-8E2D-01741698D6B1}">
      <text>
        <r>
          <rPr>
            <b/>
            <sz val="8"/>
            <color indexed="81"/>
            <rFont val="Tahoma"/>
            <family val="2"/>
          </rPr>
          <t>TTCN included</t>
        </r>
      </text>
    </comment>
    <comment ref="I233" authorId="0" shapeId="0" xr:uid="{F2912D31-B0E4-4F3C-88CD-CC437DF84A53}">
      <text>
        <r>
          <rPr>
            <b/>
            <sz val="8"/>
            <color indexed="81"/>
            <rFont val="Tahoma"/>
            <family val="2"/>
          </rPr>
          <t>TTCN included</t>
        </r>
      </text>
    </comment>
    <comment ref="I277" authorId="0" shapeId="0" xr:uid="{17A5A576-3B9F-4C03-A2E7-DB4CE7B8D424}">
      <text>
        <r>
          <rPr>
            <b/>
            <sz val="8"/>
            <color indexed="81"/>
            <rFont val="Tahoma"/>
            <family val="2"/>
          </rPr>
          <t>TTCN included</t>
        </r>
      </text>
    </comment>
    <comment ref="I323" authorId="0" shapeId="0" xr:uid="{95712741-E143-4E10-AB7B-5B4DD8A91F5B}">
      <text>
        <r>
          <rPr>
            <b/>
            <sz val="8"/>
            <color indexed="81"/>
            <rFont val="Tahoma"/>
            <family val="2"/>
          </rPr>
          <t>TTCN included</t>
        </r>
      </text>
    </comment>
    <comment ref="I362" authorId="0" shapeId="0" xr:uid="{C01843BA-6C81-4B97-89DE-1004EF4F8DD2}">
      <text>
        <r>
          <rPr>
            <b/>
            <sz val="8"/>
            <color indexed="81"/>
            <rFont val="Tahoma"/>
            <family val="2"/>
          </rPr>
          <t>TTCN included</t>
        </r>
      </text>
    </comment>
    <comment ref="I405" authorId="0" shapeId="0" xr:uid="{5D8E48DA-BFD9-4C43-BF9F-35E2750DE4A6}">
      <text>
        <r>
          <rPr>
            <b/>
            <sz val="8"/>
            <color indexed="81"/>
            <rFont val="Tahoma"/>
            <family val="2"/>
          </rPr>
          <t>TTCN included</t>
        </r>
      </text>
    </comment>
    <comment ref="I447" authorId="0" shapeId="0" xr:uid="{D999489A-8AF6-44BD-948D-D797402D8059}">
      <text>
        <r>
          <rPr>
            <b/>
            <sz val="8"/>
            <color indexed="81"/>
            <rFont val="Tahoma"/>
            <family val="2"/>
          </rPr>
          <t>TTCN included</t>
        </r>
      </text>
    </comment>
    <comment ref="I493" authorId="0" shapeId="0" xr:uid="{8CDD66F5-FED7-4717-ADFE-0165B71FBC01}">
      <text>
        <r>
          <rPr>
            <b/>
            <sz val="8"/>
            <color indexed="81"/>
            <rFont val="Tahoma"/>
            <family val="2"/>
          </rPr>
          <t>TTCN included</t>
        </r>
      </text>
    </comment>
    <comment ref="I545" authorId="0" shapeId="0" xr:uid="{BE912A75-955F-4250-9A69-5D504D1A3E36}">
      <text>
        <r>
          <rPr>
            <b/>
            <sz val="8"/>
            <color indexed="81"/>
            <rFont val="Tahoma"/>
            <family val="2"/>
          </rPr>
          <t>TTCN included</t>
        </r>
      </text>
    </comment>
    <comment ref="I586" authorId="0" shapeId="0" xr:uid="{9DAE3981-37A6-460D-A97B-0932EF61EE32}">
      <text>
        <r>
          <rPr>
            <b/>
            <sz val="8"/>
            <color indexed="81"/>
            <rFont val="Tahoma"/>
            <family val="2"/>
          </rPr>
          <t>TTCN included</t>
        </r>
      </text>
    </comment>
    <comment ref="I634" authorId="0" shapeId="0" xr:uid="{5549AF3D-969D-407B-893B-7F96F2DFA3BF}">
      <text>
        <r>
          <rPr>
            <b/>
            <sz val="8"/>
            <color indexed="81"/>
            <rFont val="Tahoma"/>
            <family val="2"/>
          </rPr>
          <t>TTCN included</t>
        </r>
      </text>
    </comment>
    <comment ref="I687" authorId="0" shapeId="0" xr:uid="{4AE17F33-E447-475B-88C7-45AA9097DC17}">
      <text>
        <r>
          <rPr>
            <b/>
            <sz val="8"/>
            <color indexed="81"/>
            <rFont val="Tahoma"/>
            <family val="2"/>
          </rPr>
          <t>TTCN included</t>
        </r>
      </text>
    </comment>
    <comment ref="I728" authorId="0" shapeId="0" xr:uid="{DD4108E3-3468-41AF-8B85-A721E152D2DF}">
      <text>
        <r>
          <rPr>
            <b/>
            <sz val="8"/>
            <color indexed="81"/>
            <rFont val="Tahoma"/>
            <family val="2"/>
          </rPr>
          <t>TTCN included</t>
        </r>
      </text>
    </comment>
    <comment ref="I762" authorId="0" shapeId="0" xr:uid="{48A07012-A0D5-483E-ADEA-015720CC84B1}">
      <text>
        <r>
          <rPr>
            <b/>
            <sz val="8"/>
            <color indexed="81"/>
            <rFont val="Tahoma"/>
            <family val="2"/>
          </rPr>
          <t>TTCN included</t>
        </r>
      </text>
    </comment>
    <comment ref="I807" authorId="0" shapeId="0" xr:uid="{C1E1E610-7F66-4E5D-985D-849AE4E8ECE7}">
      <text>
        <r>
          <rPr>
            <b/>
            <sz val="8"/>
            <color indexed="81"/>
            <rFont val="Tahoma"/>
            <family val="2"/>
          </rPr>
          <t>TTCN included</t>
        </r>
      </text>
    </comment>
    <comment ref="I846" authorId="0" shapeId="0" xr:uid="{C3FA7ADB-5A02-44F2-B868-B7013CBECCA2}">
      <text>
        <r>
          <rPr>
            <b/>
            <sz val="8"/>
            <color indexed="81"/>
            <rFont val="Tahoma"/>
            <family val="2"/>
          </rPr>
          <t>TTCN included</t>
        </r>
      </text>
    </comment>
    <comment ref="I884" authorId="0" shapeId="0" xr:uid="{455508AB-5172-42AF-91A5-8DE8F2AB76B5}">
      <text>
        <r>
          <rPr>
            <b/>
            <sz val="8"/>
            <color indexed="81"/>
            <rFont val="Tahoma"/>
            <family val="2"/>
          </rPr>
          <t>TTCN included</t>
        </r>
      </text>
    </comment>
    <comment ref="I928" authorId="0" shapeId="0" xr:uid="{77021FAA-CE1A-4BC0-BF8A-745F875BB844}">
      <text>
        <r>
          <rPr>
            <b/>
            <sz val="8"/>
            <color indexed="81"/>
            <rFont val="Tahoma"/>
            <family val="2"/>
          </rPr>
          <t>TTCN included</t>
        </r>
      </text>
    </comment>
    <comment ref="I973" authorId="0" shapeId="0" xr:uid="{AB70810F-EE6B-43BF-8AE8-E5B11D32CBA3}">
      <text>
        <r>
          <rPr>
            <b/>
            <sz val="8"/>
            <color indexed="81"/>
            <rFont val="Tahoma"/>
            <family val="2"/>
          </rPr>
          <t>TTCN included</t>
        </r>
      </text>
    </comment>
    <comment ref="I1015" authorId="0" shapeId="0" xr:uid="{3BB72F24-E640-4120-BBAA-C381CDB7F8D6}">
      <text>
        <r>
          <rPr>
            <b/>
            <sz val="8"/>
            <color indexed="81"/>
            <rFont val="Tahoma"/>
            <family val="2"/>
          </rPr>
          <t>TTCN included</t>
        </r>
      </text>
    </comment>
    <comment ref="I1016" authorId="0" shapeId="0" xr:uid="{ADE1D2FB-5D69-4D35-A472-41FEE0510F90}">
      <text>
        <r>
          <rPr>
            <b/>
            <sz val="8"/>
            <color indexed="81"/>
            <rFont val="Tahoma"/>
            <family val="2"/>
          </rPr>
          <t>TTCN included</t>
        </r>
      </text>
    </comment>
    <comment ref="I1062" authorId="0" shapeId="0" xr:uid="{4AA9F4F2-8499-4226-93AC-9CB9D6C27779}">
      <text>
        <r>
          <rPr>
            <b/>
            <sz val="8"/>
            <color indexed="81"/>
            <rFont val="Tahoma"/>
            <family val="2"/>
          </rPr>
          <t>TTCN included</t>
        </r>
      </text>
    </comment>
    <comment ref="I1108" authorId="0" shapeId="0" xr:uid="{93E0992A-412D-4846-A305-71934EDCA2B1}">
      <text>
        <r>
          <rPr>
            <b/>
            <sz val="8"/>
            <color indexed="81"/>
            <rFont val="Tahoma"/>
            <family val="2"/>
          </rPr>
          <t>TTCN included</t>
        </r>
      </text>
    </comment>
    <comment ref="I1145" authorId="0" shapeId="0" xr:uid="{BE4F264A-E044-4311-99C2-106144056603}">
      <text>
        <r>
          <rPr>
            <b/>
            <sz val="8"/>
            <color indexed="81"/>
            <rFont val="Tahoma"/>
            <family val="2"/>
          </rPr>
          <t>TTCN included</t>
        </r>
      </text>
    </comment>
    <comment ref="I1183" authorId="0" shapeId="0" xr:uid="{96AC77FA-A58D-47D1-9D63-93CA453A2A4B}">
      <text>
        <r>
          <rPr>
            <b/>
            <sz val="8"/>
            <color indexed="81"/>
            <rFont val="Tahoma"/>
            <family val="2"/>
          </rPr>
          <t>TTCN included</t>
        </r>
      </text>
    </comment>
    <comment ref="I1223" authorId="0" shapeId="0" xr:uid="{16753C00-8367-4140-AD19-3025C85924BE}">
      <text>
        <r>
          <rPr>
            <b/>
            <sz val="8"/>
            <color indexed="81"/>
            <rFont val="Tahoma"/>
            <family val="2"/>
          </rPr>
          <t>TTCN included</t>
        </r>
      </text>
    </comment>
    <comment ref="I1263" authorId="0" shapeId="0" xr:uid="{1470B4C9-2635-4304-A041-05B243B13593}">
      <text>
        <r>
          <rPr>
            <b/>
            <sz val="8"/>
            <color indexed="81"/>
            <rFont val="Tahoma"/>
            <family val="2"/>
          </rPr>
          <t>TTCN included</t>
        </r>
      </text>
    </comment>
    <comment ref="I1295" authorId="0" shapeId="0" xr:uid="{BE405EF4-1804-4840-98E3-5B4897880429}">
      <text>
        <r>
          <rPr>
            <b/>
            <sz val="8"/>
            <color indexed="81"/>
            <rFont val="Tahoma"/>
            <family val="2"/>
          </rPr>
          <t>TTCN included</t>
        </r>
      </text>
    </comment>
    <comment ref="I1343" authorId="0" shapeId="0" xr:uid="{2E2BC046-8B02-4D87-A2CE-2D555829DF3A}">
      <text>
        <r>
          <rPr>
            <b/>
            <sz val="8"/>
            <color indexed="81"/>
            <rFont val="Tahoma"/>
            <family val="2"/>
          </rPr>
          <t>TTCN included</t>
        </r>
      </text>
    </comment>
    <comment ref="I1386" authorId="0" shapeId="0" xr:uid="{57CDE49C-E849-4D15-9C0E-EDCA89403C8C}">
      <text>
        <r>
          <rPr>
            <b/>
            <sz val="8"/>
            <color indexed="81"/>
            <rFont val="Tahoma"/>
            <family val="2"/>
          </rPr>
          <t>TTCN included</t>
        </r>
      </text>
    </comment>
    <comment ref="I1426" authorId="0" shapeId="0" xr:uid="{05A05481-8570-4C60-9EA3-EEA0D9F16AF6}">
      <text>
        <r>
          <rPr>
            <b/>
            <sz val="8"/>
            <color indexed="81"/>
            <rFont val="Tahoma"/>
            <family val="2"/>
          </rPr>
          <t>TTCN included</t>
        </r>
      </text>
    </comment>
    <comment ref="I1458" authorId="0" shapeId="0" xr:uid="{36BB0CF9-A5A0-4977-8123-14D3F7727118}">
      <text>
        <r>
          <rPr>
            <b/>
            <sz val="8"/>
            <color indexed="81"/>
            <rFont val="Tahoma"/>
            <family val="2"/>
          </rPr>
          <t>TTCN included</t>
        </r>
      </text>
    </comment>
    <comment ref="I1500" authorId="0" shapeId="0" xr:uid="{97A8DFBF-3A5E-4BB0-BB4D-BFF5D7B524FA}">
      <text>
        <r>
          <rPr>
            <b/>
            <sz val="8"/>
            <color indexed="81"/>
            <rFont val="Tahoma"/>
            <family val="2"/>
          </rPr>
          <t>TTCN included</t>
        </r>
      </text>
    </comment>
    <comment ref="I1542" authorId="0" shapeId="0" xr:uid="{A8AD27C6-6A90-4B5C-8211-7CDD78627C99}">
      <text>
        <r>
          <rPr>
            <b/>
            <sz val="8"/>
            <color indexed="81"/>
            <rFont val="Tahoma"/>
            <family val="2"/>
          </rPr>
          <t>TTCN included</t>
        </r>
      </text>
    </comment>
    <comment ref="I1582" authorId="0" shapeId="0" xr:uid="{5082D207-9751-4CBA-83CF-BD42A6C39954}">
      <text>
        <r>
          <rPr>
            <b/>
            <sz val="8"/>
            <color indexed="81"/>
            <rFont val="Tahoma"/>
            <family val="2"/>
          </rPr>
          <t>TTCN included</t>
        </r>
      </text>
    </comment>
    <comment ref="I1611" authorId="0" shapeId="0" xr:uid="{C2032872-3D4C-4E93-8FEE-ACEFF8594BB2}">
      <text>
        <r>
          <rPr>
            <b/>
            <sz val="8"/>
            <color indexed="81"/>
            <rFont val="Tahoma"/>
            <family val="2"/>
          </rPr>
          <t>TTCN included</t>
        </r>
      </text>
    </comment>
    <comment ref="I1647" authorId="0" shapeId="0" xr:uid="{51A5C117-4104-4BF3-9C11-7CE887025C5A}">
      <text>
        <r>
          <rPr>
            <b/>
            <sz val="8"/>
            <color indexed="81"/>
            <rFont val="Tahoma"/>
            <family val="2"/>
          </rPr>
          <t>TTCN included</t>
        </r>
      </text>
    </comment>
    <comment ref="I1688" authorId="0" shapeId="0" xr:uid="{C6142414-7EFA-44E8-A4ED-84876E438573}">
      <text>
        <r>
          <rPr>
            <b/>
            <sz val="8"/>
            <color indexed="81"/>
            <rFont val="Tahoma"/>
            <family val="2"/>
          </rPr>
          <t>TTCN included</t>
        </r>
      </text>
    </comment>
  </commentList>
</comments>
</file>

<file path=xl/sharedStrings.xml><?xml version="1.0" encoding="utf-8"?>
<sst xmlns="http://schemas.openxmlformats.org/spreadsheetml/2006/main" count="58797" uniqueCount="9557">
  <si>
    <t>Title</t>
  </si>
  <si>
    <t>Source</t>
  </si>
  <si>
    <t>Contact</t>
  </si>
  <si>
    <t>Abstract</t>
  </si>
  <si>
    <t>Secretary Remarks</t>
  </si>
  <si>
    <t>Release</t>
  </si>
  <si>
    <t>Spec</t>
  </si>
  <si>
    <t>CR</t>
  </si>
  <si>
    <t>To</t>
  </si>
  <si>
    <t>Cc</t>
  </si>
  <si>
    <t>RP-220001</t>
  </si>
  <si>
    <t>Agenda for electronic meeting RAN #95e held 17.03.-23.03.2022</t>
  </si>
  <si>
    <t>RAN chair (Qualcomm)</t>
  </si>
  <si>
    <t>Joern Krause</t>
  </si>
  <si>
    <t>agenda</t>
  </si>
  <si>
    <t>Approval</t>
  </si>
  <si>
    <t/>
  </si>
  <si>
    <t>3</t>
  </si>
  <si>
    <t>revised</t>
  </si>
  <si>
    <t>RP-220070</t>
  </si>
  <si>
    <t>RP-220002</t>
  </si>
  <si>
    <t>Draft report of electronic meeting RAN #94e held 06.12.-17.12.2021</t>
  </si>
  <si>
    <t>ETSI MCC</t>
  </si>
  <si>
    <t>report</t>
  </si>
  <si>
    <t>FLAG S</t>
  </si>
  <si>
    <t>5</t>
  </si>
  <si>
    <t>4</t>
  </si>
  <si>
    <t>RP-220842</t>
  </si>
  <si>
    <t>RP-220003</t>
  </si>
  <si>
    <t>Guidance on RAN Rel-18 RAN4 Email Discussion during February 7th to 11th</t>
  </si>
  <si>
    <t>discussion</t>
  </si>
  <si>
    <t>9.1.4</t>
  </si>
  <si>
    <t>noted</t>
  </si>
  <si>
    <t>RP-220004</t>
  </si>
  <si>
    <t>Status Report RAN WG1</t>
  </si>
  <si>
    <t>RAN1 chair (Samsung)</t>
  </si>
  <si>
    <t>FLAG D</t>
  </si>
  <si>
    <t>7</t>
  </si>
  <si>
    <t>5.1</t>
  </si>
  <si>
    <t>RP-220005</t>
  </si>
  <si>
    <t>List of CRs from RAN WG1</t>
  </si>
  <si>
    <t>Information</t>
  </si>
  <si>
    <t>RP-220006</t>
  </si>
  <si>
    <t>Status Report RAN WG2</t>
  </si>
  <si>
    <t>RAN2 chair (MediaTek)</t>
  </si>
  <si>
    <t>8</t>
  </si>
  <si>
    <t>5.2</t>
  </si>
  <si>
    <t>RP-220007</t>
  </si>
  <si>
    <t>List of CRs from RAN WG2</t>
  </si>
  <si>
    <t>RP-220854</t>
  </si>
  <si>
    <t>RP-220008</t>
  </si>
  <si>
    <t>Status Report RAN WG3</t>
  </si>
  <si>
    <t>RAN3 chair (ZTE)</t>
  </si>
  <si>
    <t>9</t>
  </si>
  <si>
    <t>5.3</t>
  </si>
  <si>
    <t>RP-220009</t>
  </si>
  <si>
    <t>List of CRs from RAN WG3</t>
  </si>
  <si>
    <t>RP-220010</t>
  </si>
  <si>
    <t>Status Report RAN WG4</t>
  </si>
  <si>
    <t>RAN4 chair (Huawei)</t>
  </si>
  <si>
    <t>10</t>
  </si>
  <si>
    <t>5.4</t>
  </si>
  <si>
    <t>RP-220011</t>
  </si>
  <si>
    <t>List of CRs from RAN WG4</t>
  </si>
  <si>
    <t>RP-220012</t>
  </si>
  <si>
    <t>Status Report RAN WG5</t>
  </si>
  <si>
    <t>RAN5 chair (Motorola Mobility)</t>
  </si>
  <si>
    <t>5.5</t>
  </si>
  <si>
    <t>RP-220013</t>
  </si>
  <si>
    <t>List of CRs from RAN WG5</t>
  </si>
  <si>
    <t>RP-220014</t>
  </si>
  <si>
    <t>Status Report MCC TF160 (for approval)</t>
  </si>
  <si>
    <t>ETSI MCC TF160 Leader</t>
  </si>
  <si>
    <t>approved</t>
  </si>
  <si>
    <t>RP-220015</t>
  </si>
  <si>
    <t>TSG SA Report to TSG RAN</t>
  </si>
  <si>
    <t>SA chair (Huawei)</t>
  </si>
  <si>
    <t>13</t>
  </si>
  <si>
    <t>6.1</t>
  </si>
  <si>
    <t>withdrawn</t>
  </si>
  <si>
    <t>RP-220016</t>
  </si>
  <si>
    <t>3GPP Support Team Report</t>
  </si>
  <si>
    <t>6.2</t>
  </si>
  <si>
    <t>MCC</t>
  </si>
  <si>
    <t>RP-220017</t>
  </si>
  <si>
    <t>Status Report ITU-R Ad hoc</t>
  </si>
  <si>
    <t>3GPP ITU-R Ad hoc Contact (Telecom Italia)</t>
  </si>
  <si>
    <t>8.1</t>
  </si>
  <si>
    <t>RP-220018</t>
  </si>
  <si>
    <t>3GPP Work Plan review at Plenary #95e</t>
  </si>
  <si>
    <t>Work Plan</t>
  </si>
  <si>
    <t>RP-220019</t>
  </si>
  <si>
    <t>Moderator's summary for discussion [RAN95e-RAN4-R18Prep-01] FR1 RF Enhancements</t>
  </si>
  <si>
    <t>CMCC</t>
  </si>
  <si>
    <t>result of NWM discussion 7-11.02.22</t>
  </si>
  <si>
    <t>9.1.4.1</t>
  </si>
  <si>
    <t>Rel-18</t>
  </si>
  <si>
    <t>RP-220020</t>
  </si>
  <si>
    <t>Moderator's summary for discussion [RAN95e-RAN4-R18Prep-02] FR2 RF Enhancements</t>
  </si>
  <si>
    <t>NTT DOCOMO</t>
  </si>
  <si>
    <t>9.1.4.2</t>
  </si>
  <si>
    <t>RP-220021</t>
  </si>
  <si>
    <t>Moderator's summary for discussion [RAN95e-RAN4-R18Prep-03] RRM Enhancements</t>
  </si>
  <si>
    <t>RAN4 vice-chair (Intel)</t>
  </si>
  <si>
    <t>9.1.4.3</t>
  </si>
  <si>
    <t>RP-220022</t>
  </si>
  <si>
    <t>Moderator's summary for discussion [RAN95e-RAN4-R18Prep-04] Demod Enhancements</t>
  </si>
  <si>
    <t>RAN4 vice-chair (Samsung)</t>
  </si>
  <si>
    <t>9.1.4.4</t>
  </si>
  <si>
    <t>RP-220023</t>
  </si>
  <si>
    <t>Moderator's summary for discussion [RAN95e-RAN4-R18Prep-05] RAN4 Testing Enhancements</t>
  </si>
  <si>
    <t>RAN vice-chair (AT&amp;T)</t>
  </si>
  <si>
    <t>9.1.4.5</t>
  </si>
  <si>
    <t>RP-220024</t>
  </si>
  <si>
    <t>Moderator's summary for discussion [RAN95e-RAN4-R18Prep-06] Other RAN4 Enhancements</t>
  </si>
  <si>
    <t>9.1.4.6</t>
  </si>
  <si>
    <t>RP-220025</t>
  </si>
  <si>
    <t>LS on Energy Efficiency as guiding principle for new solutions (SP-211621; to: RAN, CT, SA1, SA2, SA3, SA4, SA5, SA6, RAN1, RAN2, RAN3, RAN4, RAN5, CT1, CT3, CT4, CT6; cc: -; contact: Nokia)</t>
  </si>
  <si>
    <t>SA</t>
  </si>
  <si>
    <t>LS in</t>
  </si>
  <si>
    <t>no explicit RAN action requested</t>
  </si>
  <si>
    <t>95e_LS01</t>
  </si>
  <si>
    <t>FS_EE5G_Ph2, EE5GPLUS_Ph2</t>
  </si>
  <si>
    <t>RAN, CT, SA1, SA2, SA3, SA4, SA5, SA6, RAN1, RAN2, RAN3, RAN4, RAN5, CT1, CT3, CT4, CT6</t>
  </si>
  <si>
    <t>SP-211621</t>
  </si>
  <si>
    <t>RP-220026</t>
  </si>
  <si>
    <t>Reply LS to S2-2109344 = RP-212742 on EPS support for IoT NTN in Rel-17 (C1-220532; to: RAN, SA2, RAN2, CT, SA; cc: CT4, RAN3; contact: MediaTek)</t>
  </si>
  <si>
    <t>CT1</t>
  </si>
  <si>
    <t>no RAN action requested</t>
  </si>
  <si>
    <t>10.4.3</t>
  </si>
  <si>
    <t>Rel-17</t>
  </si>
  <si>
    <t>LTE_NBIOT_eMTC_NTN, IoT_SAT_ARCH_EPS</t>
  </si>
  <si>
    <t>S2-2109344 = RP-212742</t>
  </si>
  <si>
    <t>RAN, SA2, RAN2, CT, SA</t>
  </si>
  <si>
    <t>CT4, RAN3</t>
  </si>
  <si>
    <t>C1-220532</t>
  </si>
  <si>
    <t>RP-220027</t>
  </si>
  <si>
    <t>LS on PTP device monitoring Public Committee Draft (SMPTE_LS_220118; to: RAN, SA; cc: -; contact: SMPTE Standards Vice-President)</t>
  </si>
  <si>
    <t>SMPTE</t>
  </si>
  <si>
    <t>SMPTE = Society of Motion Picture and Television Engineers (www.smpte.org); PTP = Precision Time Protocol; compare LSin SMPTE_LS_210428 = RP-210972 of RAN #92e; no action for RAN</t>
  </si>
  <si>
    <t>RAN, SA</t>
  </si>
  <si>
    <t>SMPTE_LS_220118</t>
  </si>
  <si>
    <t>RP-220028</t>
  </si>
  <si>
    <t>Reply LS to RP-213655 on the merger of TSDSI 5Gi into 3GPP REL-17 (TSDSI_8045_LSo_V0.0.0_26012022; to: RAN; cc: -; contact: Advisor TSDSI)</t>
  </si>
  <si>
    <t>TSDSI (Telecommunications Standards Development Society India)</t>
  </si>
  <si>
    <t>compare CRs RP-213533 (38.211 REL-17) and RP-213534 (38.306 REL-17)</t>
  </si>
  <si>
    <t>9.4.6</t>
  </si>
  <si>
    <t>replied to</t>
  </si>
  <si>
    <t>FS_NR_Opt_pi2BPSK, NR_newRAT-Core, TEI17</t>
  </si>
  <si>
    <t>RP-213655</t>
  </si>
  <si>
    <t>RAN</t>
  </si>
  <si>
    <t>TSDSI_8045_LSo_V0.0.0_26012022</t>
  </si>
  <si>
    <t>RP-220029</t>
  </si>
  <si>
    <t>Reply LS to S2-2107800 on inclusive terminology (IEEE_1588_WG_LS220126; to: SA2, RAN; cc: -; contact: IEEE 1588 WG Chair)</t>
  </si>
  <si>
    <t>IEEE 1588 WG</t>
  </si>
  <si>
    <t>note: S2-2107800 was only sent cc: SA and not to/cc RAN;</t>
  </si>
  <si>
    <t>6</t>
  </si>
  <si>
    <t>S2-2107800</t>
  </si>
  <si>
    <t>SA2, RAN</t>
  </si>
  <si>
    <t>IEEE_1588_WG_LS220126</t>
  </si>
  <si>
    <t>RP-220030</t>
  </si>
  <si>
    <t>Reply LS to RP-213674 on Location Services for Drones (ETSI TC LI(22)P59034r1; to: RAN, RAN2; cc: SA3 LI; contact: ETSI TC LI Chair (Telefonica))</t>
  </si>
  <si>
    <t>ETSI TC LI</t>
  </si>
  <si>
    <t>compare also ETSI TC LI (21)P58020r1 = R2-2110295 which was not sent to/cc RAN; related to REL-15 WI LTE_Aerial, REL-17 WIs ID_UAS and UASAPP (there is also a new REL-18 WI NR_UAV-Core); RAN action requested;</t>
  </si>
  <si>
    <t>95e_LS05</t>
  </si>
  <si>
    <t>Rel-15</t>
  </si>
  <si>
    <t>LTE_Aerial</t>
  </si>
  <si>
    <t>RP-213674</t>
  </si>
  <si>
    <t>RAN, RAN2</t>
  </si>
  <si>
    <t>SA3</t>
  </si>
  <si>
    <t>ETSI TC LI(22)P59034r1</t>
  </si>
  <si>
    <t>RP-220954</t>
  </si>
  <si>
    <t>RP-220031</t>
  </si>
  <si>
    <t>DRAFT reply letter to ITU-R WP5D/TEMP/353-E = RP-211636 on the schedule for updating Recommendation ITU-R M.2150 to Revision ‘After Year 2021’ (RT-220003; to: RAN, SA ; cc: -; contact: Telecom Italia)</t>
  </si>
  <si>
    <t>3GPP ITU-R Ad hoc</t>
  </si>
  <si>
    <t>LS will be provided in parallel to RAN and SA; RAN action requested; note: Attachment TR 21.917 is the REL-17 description TR which will only be available after RAN #95e</t>
  </si>
  <si>
    <t>8.2</t>
  </si>
  <si>
    <t>ITU-R WP5D/TEMP/353-E = RP-211636</t>
  </si>
  <si>
    <t>RT-220003</t>
  </si>
  <si>
    <t>RP-220032</t>
  </si>
  <si>
    <t>DRAFT reply letter to ITU-R WP5D/TEMP/356 = RP-211634 on the schedule for updating Recommendation ITU-R M.2012 to Revision 6 (RT-220004; to: RAN, SA; cc: -; contact: Telecom Italia)</t>
  </si>
  <si>
    <t>LS will be provided in parallel to RAN and SA; RAN action requested; note: Attachment TR 21.917 is the REL-17 description TR which will only be available after RAN #95e; LS has a printing error: the deadline for PCG to respond to ITU-R is also June 6th, 22 (like for RT-220003 = RP-220031 and not Jan. 31st, 22</t>
  </si>
  <si>
    <t>8.3</t>
  </si>
  <si>
    <t>ITU-R WP5D/TEMP/356 = RP-211634</t>
  </si>
  <si>
    <t>RT-220004</t>
  </si>
  <si>
    <t>RP-220033</t>
  </si>
  <si>
    <t>Reply LS to S3-214416 = RP-213475 on MINT functionality for Disaster Roaming (S2-2201514; to: SA3, CT4; cc: SA5, CT1, CT6, RAN2, SA, CT, RAN; contact: LG Electronics)</t>
  </si>
  <si>
    <t>SA2</t>
  </si>
  <si>
    <t>MINT</t>
  </si>
  <si>
    <t>S3-214416 = RP-213475</t>
  </si>
  <si>
    <t>SA3, CT4</t>
  </si>
  <si>
    <t>SA5, CT1, CT6, RAN2, SA, CT, RAN</t>
  </si>
  <si>
    <t>S2-2201514</t>
  </si>
  <si>
    <t>RP-220034</t>
  </si>
  <si>
    <t>LS on IAB support of NR satellite access (S2-2201578; to: RAN; cc: RAN3; contact: Rakuten)</t>
  </si>
  <si>
    <t>RAN action requested; see draft reply LS in RP-220178</t>
  </si>
  <si>
    <t>95e_LS03</t>
  </si>
  <si>
    <t>9.3.3.3</t>
  </si>
  <si>
    <t>FS_VMR, NR_mobile_IAB</t>
  </si>
  <si>
    <t>RAN3</t>
  </si>
  <si>
    <t>S2-2201578</t>
  </si>
  <si>
    <t>RP-220035</t>
  </si>
  <si>
    <t>Reply LS to R2-2111310 on Slice list and priority information for cell reselection (S2-2201859; to: RAN2, RAN3, CT1; cc: SA, CT, RAN; contact: ZTE)</t>
  </si>
  <si>
    <t>95e_LS06</t>
  </si>
  <si>
    <t>9.5.2.10</t>
  </si>
  <si>
    <t>NR_slice-Core</t>
  </si>
  <si>
    <t>R2-2111310</t>
  </si>
  <si>
    <t>RAN2, RAN3, CT1</t>
  </si>
  <si>
    <t>SA, CT, RAN</t>
  </si>
  <si>
    <t>S2-2201859</t>
  </si>
  <si>
    <t>RP-220036</t>
  </si>
  <si>
    <t>Reply LS to SP-211621 = RP-220025 on energy efficiency as guiding principle for new solutions (S5-221501; to: SA; cc: RAN, CT, SA1, SA2, SA3, SA4, SA6, RAN1, RAN2, RAN3, RAN4, RAN5, CT1, CT3, CT4, CT6; contact: Orange)</t>
  </si>
  <si>
    <t>SA5</t>
  </si>
  <si>
    <t>SP-211621 = RP-220025</t>
  </si>
  <si>
    <t>RAN, CT, SA1, SA2, SA3, SA4, SA6, RAN1, RAN2, RAN3, RAN4, RAN5, CT1, CT3, CT4, CT6</t>
  </si>
  <si>
    <t>S5-221501</t>
  </si>
  <si>
    <t>RP-220037</t>
  </si>
  <si>
    <t>LS on 3GPP SA5 work on 5G network energy efficiency and energy saving (S5-221680; to: GSMA, NGMN, ITU-T SG5, ETSI TC EE, ETSI ISG NFV; cc: SA, SA2, RAN; contact: Orange)</t>
  </si>
  <si>
    <t>FS_EE5G_Ph2</t>
  </si>
  <si>
    <t>GSMA, NGMN, ITU-T SG5, ETSI TC EE, ETSI ISG NFV</t>
  </si>
  <si>
    <t>SA, SA2, RAN</t>
  </si>
  <si>
    <t>S5-221680</t>
  </si>
  <si>
    <t>RP-220038</t>
  </si>
  <si>
    <t>LS on Canada band n77 (R4-2206568; to: RAN2; cc: RAN; contact: Telus)</t>
  </si>
  <si>
    <t>RAN4</t>
  </si>
  <si>
    <t>band n77 was introduced in REL-15 WI NR_newRAT; no RAN action requested</t>
  </si>
  <si>
    <t>9.9</t>
  </si>
  <si>
    <t>NR_newRAT-Core, TEI17</t>
  </si>
  <si>
    <t>RAN2</t>
  </si>
  <si>
    <t>R4-2206568</t>
  </si>
  <si>
    <t>RP-220039</t>
  </si>
  <si>
    <t>Further reply LS to RCC_LS211210 = RP-213605 on inclusion of the 6425-7125 MHz frequency band in the 3GPP specification for 5G-NR/IMT-2000 systems (R4-2206375; to: RCC Commission on Spectrum and Satellite Orbits; cc: RAN; contact: Apple)</t>
  </si>
  <si>
    <t>RCC = Regional Commonwealth in the field of Communication; RAN #94e replied to RCC_LS211210 = RP-213605 in RP-213698; no RAN action requested</t>
  </si>
  <si>
    <t>9.6.1.1</t>
  </si>
  <si>
    <t>NR_6GHz</t>
  </si>
  <si>
    <t>RCC_LS211210 = RP-213605</t>
  </si>
  <si>
    <t>RCC Commission on Spectrum and Satellite Orbits</t>
  </si>
  <si>
    <t>R4-2206375</t>
  </si>
  <si>
    <t>RP-220040</t>
  </si>
  <si>
    <t>LS on the interferer signal definition for the RMR900 BS Rx blocking requirement (R4-2207273; to: ETSI TC RT; cc: RAN; contact: Huawei)</t>
  </si>
  <si>
    <t>9.6.1.4</t>
  </si>
  <si>
    <t>NR_RAIL_EU_900MHz</t>
  </si>
  <si>
    <t>ETSI TC RT</t>
  </si>
  <si>
    <t>R4-2207273</t>
  </si>
  <si>
    <t>RP-220041</t>
  </si>
  <si>
    <t>Reply LS to R2-2202033 on NR UDC for CU-CP/UP splitting scenario (R3-222724; to: RAN2; cc: RAN; contact: CATT)</t>
  </si>
  <si>
    <t>note: R2-2202033 was not sent to/cc RAN; no RAN action requested</t>
  </si>
  <si>
    <t>9.5.2.9</t>
  </si>
  <si>
    <t>NR_UDC-Core</t>
  </si>
  <si>
    <t>R2-2202033</t>
  </si>
  <si>
    <t>R3-222724</t>
  </si>
  <si>
    <t>RP-220042</t>
  </si>
  <si>
    <t>LS on sensing beam characteristics (R4-2206533; to: RAN1; cc: RAN; contact: Ericsson)</t>
  </si>
  <si>
    <t>RAN1</t>
  </si>
  <si>
    <t>R4-2206533</t>
  </si>
  <si>
    <t>RP-220043</t>
  </si>
  <si>
    <t>Reply LS to S2-2201859 = RP-220035 on Slice list and priority information for cell reselection (R2-2203807; to: SA2, CT1, RAN3, SA, RAN, CT; cc: -; contact: OPPO)</t>
  </si>
  <si>
    <t>S2-2201859 = RP-220035</t>
  </si>
  <si>
    <t>SA2, CT1, RAN3, SA, RAN, CT</t>
  </si>
  <si>
    <t>R2-2203807</t>
  </si>
  <si>
    <t>RP-220044</t>
  </si>
  <si>
    <t>LS on provision of inputs to the online ITS communication standards database from ITU (5GAA_WG4_S-220014; to: RAN, SA; cc: CT; contact: Huawei)</t>
  </si>
  <si>
    <t>5GAA WG4</t>
  </si>
  <si>
    <t>see draft reply LS in RP-220382</t>
  </si>
  <si>
    <t>95e_LS04</t>
  </si>
  <si>
    <t>8.5</t>
  </si>
  <si>
    <t>CT</t>
  </si>
  <si>
    <t>5GAA_WG4_S-220014</t>
  </si>
  <si>
    <t>RP-220382</t>
  </si>
  <si>
    <t>RP-220045</t>
  </si>
  <si>
    <t>LS on presentation of EUWENA and involvement in 3GPP on Non Public Network (EUWENA_LS_220311; to: RAN, SA, RAN, CT; cc: SA1, SA2, SA6, RAN1, RAN2, RAN3, RAN4, CT1, CT6; contact: Novamint)</t>
  </si>
  <si>
    <t>EUWENA</t>
  </si>
  <si>
    <t>EUWENA = European Users Wireless Enterprise Network Association; no explicit RAN action requested</t>
  </si>
  <si>
    <t>RAN, SA, RAN, CT</t>
  </si>
  <si>
    <t>SA1, SA2, SA6, RAN1, RAN2, RAN3, RAN4, CT1, CT6</t>
  </si>
  <si>
    <t>EUWENA_LS_220311</t>
  </si>
  <si>
    <t>RP-220046</t>
  </si>
  <si>
    <t>LS on Information on the completion of revision of Recommendation ITU-R M.2150 on radio interface technologies for the terrestrial component of IMT-2020 (ITU-R WP5D/TEMP/550(Rev.1); to: RAN, SA, ARIB, ATIS, CCSA, ETSI, TTA, TTC, TSDSI, ETSI TC DECT and DECT Forum, Nufront, ARIB, ATIS, CCSA, ETSI, TTA, TTC, TSDSI, 5G IA, ATIS WTSC, ChEG, CEG, WWRF, TCoE, 5GMF, TTA SPG33; TPCEG; ETSI IEG; 5G IF; AEG; Bnrist EG; CIRAT; cc: -; contact: Counsellor ITU-R SG 5)</t>
  </si>
  <si>
    <t>ITU-R WP5D</t>
  </si>
  <si>
    <t>RAN, SA, ARIB, ATIS, CCSA, ETSI, TTA, TTC, TSDSI, ETSI TC DECT and DECT Forum, Nufront, ARIB, ATIS, CCSA, ETSI, TTA, TTC, TSDSI, 5G IA, ATIS WTSC, ChEG, CEG, WWRF, TCoE, 5GMF, TTA SPG33; TPCEG; ETSI IEG; 5G IF; AEG; Bnrist EG; CIRAT</t>
  </si>
  <si>
    <t>ITU-R WP5D/TEMP/550(Rev.1)</t>
  </si>
  <si>
    <t>RP-220047</t>
  </si>
  <si>
    <t>LS on Availability of Addendum 1 to Circular Letter 5/LCCE/94 (ITU-R WP5D/TEMP/532(Rev.1); to: RAN, SA, 5G Americas, ARIB, ATIS, CCSA, EBU, ETSI TC DECT and DECT Forum, GSMA, IEEE, ITRI, NGMN, Nufront, one6G, TTA, TTC, TSDSI, Wi-Fi Alliance, WiMAX Forum, Wireless Innovation Forum, XGP Forum, 5G IA, ATIS WTSC, ChEG, CEG, WWRF, TCoE, 5GMF, TTA SPG33, TPCEG, ETSI IEG, 5G IF, AEG, Bnrist EG, CIRAT; cc: NUFRONT; contact: Counsellor ITU-R SG 5)</t>
  </si>
  <si>
    <t>RAN, SA, 5G Americas, ARIB, ATIS, CCSA, EBU, ETSI TC DECT and DECT Forum, GSMA, IEEE, ITRI, NGMN, Nufront, one6G, TTA, TTC, TSDSI, Wi-Fi Alliance, WiMAX Forum, Wireless Innovation Forum, XGP Forum, 5G IA, ATIS WTSC, ChEG, CEG, WWRF, TCoE, 5GMF, TTA S</t>
  </si>
  <si>
    <t>NUFRONT</t>
  </si>
  <si>
    <t>ITU-R WP5D/TEMP/532(Rev.1)</t>
  </si>
  <si>
    <t>RP-220048</t>
  </si>
  <si>
    <t>DRAFT reply letter to ITU-R WP5D/TEMP/353-E = RP-211636 on the schedule for updating Recommendation ITU-R M.2150 to Revision ‘After Year 2021’ (to: SA ; cc: -; contact: Telecom Italia)</t>
  </si>
  <si>
    <t>LS out</t>
  </si>
  <si>
    <t>based on RP-220031</t>
  </si>
  <si>
    <t>agreed</t>
  </si>
  <si>
    <t>RP-220049</t>
  </si>
  <si>
    <t>DRAFT reply letter to ITU-R WP5D/TEMP/356 = RP-211634 on the schedule for updating Recommendation ITU-R M.2012 to Revision 6 (to: SA; cc: -; contact: Telecom Italia)</t>
  </si>
  <si>
    <t>Telecom Italia</t>
  </si>
  <si>
    <t>based on RP-220032</t>
  </si>
  <si>
    <t>RP-220908</t>
  </si>
  <si>
    <t>RP-220050</t>
  </si>
  <si>
    <t>New WI: NR demodulation performance evolution</t>
  </si>
  <si>
    <t>WID new</t>
  </si>
  <si>
    <t>result of discussion [RAN95e-RAN4-R18Prep-04] Demod Enhancements</t>
  </si>
  <si>
    <t>R4 mod</t>
  </si>
  <si>
    <t>not pursued</t>
  </si>
  <si>
    <t>RP-220051</t>
  </si>
  <si>
    <t>New WI: Even Further RRM enhancement for NR and MR-DC</t>
  </si>
  <si>
    <t>result of discussion [RAN95e-RAN4-R18Prep-03] RRM Enhancements; compare REL-17 WI NR_RRM_enh2</t>
  </si>
  <si>
    <t>RP-220052</t>
  </si>
  <si>
    <t>New WI: Further enhancements on NR and MR-DC Measurement Gaps and measurements requirements without gaps</t>
  </si>
  <si>
    <t>result of discussion [RAN95e-RAN4-R18Prep-03] RRM Enhancements; compare REL-17 WI NR_MG_enh</t>
  </si>
  <si>
    <t>RP-221018</t>
  </si>
  <si>
    <t>RP-220053</t>
  </si>
  <si>
    <t>New WI: Further RF requirements enhancement for NR frequency range 1 (FR1)</t>
  </si>
  <si>
    <t>result of discussion [RAN95e-RAN4-R18Prep-01] FR1 RF Enhancements; compare REL-17 WI NR_RF_FR1_enh</t>
  </si>
  <si>
    <t>RP-220054</t>
  </si>
  <si>
    <t>New SI: Study on NR frequency range 2 (FR2) Over-the-Air (OTA) testing enhancements</t>
  </si>
  <si>
    <t>SID new</t>
  </si>
  <si>
    <t>result of discussion [RAN95e-RAN4-R18Prep-05] RAN4 Testing Enhancements</t>
  </si>
  <si>
    <t>RP-220988</t>
  </si>
  <si>
    <t>RP-220055</t>
  </si>
  <si>
    <t>New WI: BS/UE EMC enhancements for NR and LTE</t>
  </si>
  <si>
    <t>RP-220056</t>
  </si>
  <si>
    <t>New WI: NR RF requirements enhancement for frequency range 2 (FR2), Phase 3</t>
  </si>
  <si>
    <t>result of discussion [RAN95e-RAN4-R18Prep-02] FR2 RF Enhancements; compare REL-17 WI NR_RF_FR2_req_enh2</t>
  </si>
  <si>
    <t>RP-220967</t>
  </si>
  <si>
    <t>RP-220057</t>
  </si>
  <si>
    <t>New WI: Requirement for NR frequency range 2 (FR2) multi-Rx chain DL reception</t>
  </si>
  <si>
    <t>result of discussion  [RAN95e-RAN4-R18Prep-02] FR2 RF Enhancements</t>
  </si>
  <si>
    <t>RP-220974</t>
  </si>
  <si>
    <t>RP-220058</t>
  </si>
  <si>
    <t>New SI: Study on simplification of band combination specification</t>
  </si>
  <si>
    <t>result of discussion [RAN95e-RAN4-R18Prep-06] Other RAN4 Enhancements</t>
  </si>
  <si>
    <t>R4 mod, combo</t>
  </si>
  <si>
    <t>RP-220059</t>
  </si>
  <si>
    <t>New SI: Study on enhancement for 700/800/900MHz band combinations</t>
  </si>
  <si>
    <t>R4 mod, 789</t>
  </si>
  <si>
    <t>RP-221016</t>
  </si>
  <si>
    <t>RP-220060</t>
  </si>
  <si>
    <t>New WI: NR BS RF requirement evolution</t>
  </si>
  <si>
    <t>R4 mod, BSRF</t>
  </si>
  <si>
    <t>RP-220061</t>
  </si>
  <si>
    <t>New WI: Air-to-ground network for NR</t>
  </si>
  <si>
    <t>R4 mod, ATG</t>
  </si>
  <si>
    <t>RP-220062</t>
  </si>
  <si>
    <t>New WI: Adjacent channel High Altitude Platform Station (HAPS) for NR</t>
  </si>
  <si>
    <t>R4 mod, HAPS</t>
  </si>
  <si>
    <t>postponed</t>
  </si>
  <si>
    <t>RP-220063</t>
  </si>
  <si>
    <t>New WI: Support of intra-band non-collocated EN-DC/NR-CA deployment</t>
  </si>
  <si>
    <t>R4 mod, noncol</t>
  </si>
  <si>
    <t>RP-221012</t>
  </si>
  <si>
    <t>RP-220064</t>
  </si>
  <si>
    <t>New WI: Enhanced NR support for high speed train scenario in frequency range 2 (FR2)</t>
  </si>
  <si>
    <t>result of discussion [RAN95e-RAN4-R18Prep-06] Other RAN4 Enhancements; compare REL-17 WI NR_HST_FR2</t>
  </si>
  <si>
    <t>R4 mod, HST</t>
  </si>
  <si>
    <t>RP-220065</t>
  </si>
  <si>
    <t>Guidelines on WIDs names and acronyms</t>
  </si>
  <si>
    <t>RP-220066</t>
  </si>
  <si>
    <t>RAN meeting planning</t>
  </si>
  <si>
    <t>RAN Chair (Qualcomm), RAN1 Chair (Samsung), RAN2 Chair (MediaTek), RAN3 Chair (ZTE), RAN4 Chair (Huawei), RAN5 Chair (Motorola Mobility)</t>
  </si>
  <si>
    <t>handled in [95e-02-MeetingPlanning]</t>
  </si>
  <si>
    <t>RP-220857</t>
  </si>
  <si>
    <t>RP-220067</t>
  </si>
  <si>
    <t>Terms of Reference of TSG RAN</t>
  </si>
  <si>
    <t>ToR</t>
  </si>
  <si>
    <t>RP-220926</t>
  </si>
  <si>
    <t>RP-220068</t>
  </si>
  <si>
    <t>Summary for RAN Rel-18 Package: RAN4 Part</t>
  </si>
  <si>
    <t>RAN chair (Qualcomm), RAN4 chair (Huawei)</t>
  </si>
  <si>
    <t>RP-220069</t>
  </si>
  <si>
    <t>Draft reply LS to ITU-R WP5D/TEMP/482rev1 = RP-212699 (update to RP-213642) on work towards two new recommendations "Generic unwanted emission characteristics of base / mobile stations using the terrestrial radio interfaces of IMT-2020" (to: PCG; cc: -; contact: Telecom Italia)</t>
  </si>
  <si>
    <t>update to LSout RP-213642 sent from RAN #94e as 3GPP (RAN4 &amp; RAN5) will not be able to provide a reply to ITU-R WP5D by June 22 as promised there</t>
  </si>
  <si>
    <t>RP-220911</t>
  </si>
  <si>
    <t>PCG</t>
  </si>
  <si>
    <t>Revised agenda for electronic meeting RAN #95e held 17.03.-23.03.2022</t>
  </si>
  <si>
    <t>RP-220071</t>
  </si>
  <si>
    <t>RAN5 agreed non TTCN CR(s) WI UE Conformance Test Aspects - 5G system with NR and LTE (5GS_NR_LTE-UEConTest) (Batch 1)</t>
  </si>
  <si>
    <t>RAN5</t>
  </si>
  <si>
    <t>Ingbert Sigovich</t>
  </si>
  <si>
    <t>CR pack</t>
  </si>
  <si>
    <t>13.3.1</t>
  </si>
  <si>
    <t>5GS_NR_LTE-UEConTest</t>
  </si>
  <si>
    <t>RP-220072</t>
  </si>
  <si>
    <t>RAN5 agreed non TTCN CR(s) WI UE Conformance Test Aspects - 5G system with NR and LTE (5GS_NR_LTE-UEConTest) (Batch 2)</t>
  </si>
  <si>
    <t>RP-220073</t>
  </si>
  <si>
    <t>RAN5 agreed non TTCN CR(s) WI UE Conformance Test Aspects - 5G system with NR and LTE (5GS_NR_LTE-UEConTest) (Batch 3)</t>
  </si>
  <si>
    <t>RP-220074</t>
  </si>
  <si>
    <t>RAN5 agreed non TTCN CR(s) WI UE Conformance Test Aspects - 5G system with NR and LTE (5GS_NR_LTE-UEConTest) (Batch 4)</t>
  </si>
  <si>
    <t>RP-220075</t>
  </si>
  <si>
    <t>RAN5 agreed non TTCN CR(s) WI UE Conformance Test Aspects - 5G system with NR and LTE (5GS_NR_LTE-UEConTest) (Batch 5)</t>
  </si>
  <si>
    <t>RP-220076</t>
  </si>
  <si>
    <t>RAN5 agreed non TTCN CR(s) WI UE Conformance Test Aspects - 5G system with NR and LTE (5GS_NR_LTE-UEConTest) (Batch 6)</t>
  </si>
  <si>
    <t>RP-220077</t>
  </si>
  <si>
    <t>RAN5 agreed non TTCN CR(s) WI UE Conformance Test Aspects - 5G system with NR and LTE (5GS_NR_LTE-UEConTest) (Batch 7)</t>
  </si>
  <si>
    <t>RP-220078</t>
  </si>
  <si>
    <t>RAN5 agreed non TTCN CR(s) WI UE Conformance Test Aspects - 5G system with NR and LTE (5GS_NR_LTE-UEConTest) (Batch 8)</t>
  </si>
  <si>
    <t>RP-220079</t>
  </si>
  <si>
    <t>RAN5 agreed non TTCN CR(s) WI UE Conformance Test Aspects - 5G system with NR and LTE (5GS_NR_LTE-UEConTest) (Batch 9)</t>
  </si>
  <si>
    <t>RP-220080</t>
  </si>
  <si>
    <t>RAN5 agreed non TTCN CR(s) WI UE Conformance Test Aspects - 5G system with NR and LTE (5GS_NR_LTE-UEConTest) (Batch 10)</t>
  </si>
  <si>
    <t>RP-220081</t>
  </si>
  <si>
    <t>RAN5 agreed non TTCN CR(s) WI UE Conformance Test Aspects - Rel-15 CA configurations (LTE_CA_R15-UEConTest)</t>
  </si>
  <si>
    <t>13.3.2</t>
  </si>
  <si>
    <t>LTE_CA_R15-UEConTest</t>
  </si>
  <si>
    <t>RP-220082</t>
  </si>
  <si>
    <t>RAN5 agreed non TTCN CR(s) WI UE Conformance Test Aspects - Enhancements for Mission Critical Services MCPTT, MCData and MCVideo (MCenhUEConTest)</t>
  </si>
  <si>
    <t>13.3.3</t>
  </si>
  <si>
    <t>MCenhUEConTest</t>
  </si>
  <si>
    <t>RP-220083</t>
  </si>
  <si>
    <t>RAN5 agreed non TTCN CR(s) SI Study on 5G NR UE Application Layer Data Throughput Performance - (FS_UE_5GNR_App_Data_Perf)</t>
  </si>
  <si>
    <t>13.4.1</t>
  </si>
  <si>
    <t>Rel-16</t>
  </si>
  <si>
    <t>FS_UE_5GNR_App_Data_Perf</t>
  </si>
  <si>
    <t>RP-220084</t>
  </si>
  <si>
    <t>RAN5 agreed non TTCN CR(s) WI UE Conformance Test Aspects - Rel-16 LTE CA configurations (LTE_CA_R16-UEConTest)</t>
  </si>
  <si>
    <t>13.5.1</t>
  </si>
  <si>
    <t>LTE_CA_R16-UEConTest</t>
  </si>
  <si>
    <t>RP-220085</t>
  </si>
  <si>
    <t>RAN5 agreed non TTCN CR(s) WI UE Conformance Test Aspects - Rel-16 NR CA and DC; and NR and LTE DC Configurations (NR_CADC_NR_LTE_DC_R16-UEConTest) (Batch 1)</t>
  </si>
  <si>
    <t>13.5.2</t>
  </si>
  <si>
    <t>NR_CADC_NR_LTE_DC_R16-UEConTest</t>
  </si>
  <si>
    <t>RP-220086</t>
  </si>
  <si>
    <t>RAN5 agreed non TTCN CR(s) WI UE Conformance Test Aspects - Rel-16 NR CA and DC; and NR and LTE DC Configurations (NR_CADC_NR_LTE_DC_R16-UEConTest) (Batch 2)</t>
  </si>
  <si>
    <t>RP-220087</t>
  </si>
  <si>
    <t>RAN5 agreed non TTCN CR(s) WI UE Conformance Test Aspects - Introduction of new Rel-16 NR bands and extension of existing NR bands (NR_bands_BW_R16-UEConTest)</t>
  </si>
  <si>
    <t>13.5.3</t>
  </si>
  <si>
    <t>NR_bands_BW_R16-UEConTest</t>
  </si>
  <si>
    <t>RP-220088</t>
  </si>
  <si>
    <t>RAN5 agreed non TTCN CR(s) WI UE Conformance Test Aspects for RF requirements for NR frequency range 1 (FR1) (NR_RF_FR1-UEConTest)</t>
  </si>
  <si>
    <t>13.5.4</t>
  </si>
  <si>
    <t>NR_RF_FR1-UEConTest</t>
  </si>
  <si>
    <t>RP-220089</t>
  </si>
  <si>
    <t>RAN5 agreed non TTCN CR(s) WI UE Conformance Test Aspects - Even further mobility enhancement in E-UTRAN
(LTE_feMob-UEConTest)</t>
  </si>
  <si>
    <t>13.5.5</t>
  </si>
  <si>
    <t>LTE_feMob-UEConTest</t>
  </si>
  <si>
    <t>RP-220090</t>
  </si>
  <si>
    <t>RAN5 agreed non TTCN CR(s) WI UE Conformance Test Aspects - Support of NR Industrial Internet of Things (IoT)
(NR_IIOT-UEConTest)</t>
  </si>
  <si>
    <t>13.5.6</t>
  </si>
  <si>
    <t>NR_IioT-UEConTest</t>
  </si>
  <si>
    <t>RP-220091</t>
  </si>
  <si>
    <t>RAN5 agreed non TTCN CR(s) WI UE Conformance Test Aspects - NR Mobility Enhancements (NR_Mob_enh-UEConTest)</t>
  </si>
  <si>
    <t>13.5.7</t>
  </si>
  <si>
    <t>NR_Mob_enh-UEConTest</t>
  </si>
  <si>
    <t>RP-220092</t>
  </si>
  <si>
    <t>RAN5 agreed non TTCN CR(s) WI UE Conformance Test Aspects - 5G V2X with NR sidelink (5G_V2X_NRSL_eV2XARC-UEConTest) (Batch 1)</t>
  </si>
  <si>
    <t>13.5.8</t>
  </si>
  <si>
    <t>5G_V2X_NRSL_eV2XARC-UEConTest</t>
  </si>
  <si>
    <t>RP-220093</t>
  </si>
  <si>
    <t>RAN5 agreed non TTCN CR(s) WI UE Conformance Test Aspects - 5G V2X with NR sidelink (5G_V2X_NRSL_eV2XARC-UEConTest) (Batch 2)</t>
  </si>
  <si>
    <t>RP-220094</t>
  </si>
  <si>
    <t>RAN5 agreed non TTCN CR(s) WI UE Conformance Test Aspects - Enhancements on MIMO for NR (NR_eMIMO-UEConTest)</t>
  </si>
  <si>
    <t>13.5.9</t>
  </si>
  <si>
    <t>NR_eMIMO-UEConTest</t>
  </si>
  <si>
    <t>RP-220095</t>
  </si>
  <si>
    <t>RAN5 agreed non TTCN CR(s) WI UE Conformance Test Aspects - UE Power Saving in NR (NR_UE_pow_sav-UEConTest)</t>
  </si>
  <si>
    <t>13.5.10</t>
  </si>
  <si>
    <t>NR_UE_pow_sav-UEConTest</t>
  </si>
  <si>
    <t>RP-220096</t>
  </si>
  <si>
    <t>RAN5 agreed non TTCN CR(s) WI UE Conformance Test Aspects - Private Network Support for NG-RAN
(NG_RAN_PRN_Vertical_LAN-UEConTest)</t>
  </si>
  <si>
    <t>13.5.11</t>
  </si>
  <si>
    <t>NG_RAN_PRN_Vertical_LAN-UEConTest</t>
  </si>
  <si>
    <t>RP-220097</t>
  </si>
  <si>
    <t>RAN5 agreed non TTCN CR(s) WI UE Conformance Test Aspects - Optimisations on UE radio capability signalling - NR/E-UTRA Aspects (RACS-UEConTest)</t>
  </si>
  <si>
    <t>13.5.12</t>
  </si>
  <si>
    <t>RACS-UEConTest</t>
  </si>
  <si>
    <t>RP-220098</t>
  </si>
  <si>
    <t>RAN5 agreed non TTCN CR(s) WI UE Conformance Test Aspects -SON (Self-Organising Networks) and MDT (Minimization of Drive Tests) support for NR (NR_SON_MDT-UEConTest)</t>
  </si>
  <si>
    <t>13.5.13</t>
  </si>
  <si>
    <t>NR_SON_MDT-UEConTest</t>
  </si>
  <si>
    <t>RP-220099</t>
  </si>
  <si>
    <t>RAN5 agreed non TTCN CR(s) WI UE Conformance Test Aspects - Cross Link Interference (CLI) handling for NR 
(NR_CLI-UEConTest)</t>
  </si>
  <si>
    <t>13.5.14</t>
  </si>
  <si>
    <t>NR_CLI-UEConTest</t>
  </si>
  <si>
    <t>RP-220100</t>
  </si>
  <si>
    <t>RAN5 agreed non TTCN CR(s) WI UE Conformance Test Aspects - NR performance requirement enhancement (NR_perf_enh-UEConTest)</t>
  </si>
  <si>
    <t>13.5.15</t>
  </si>
  <si>
    <t>NR_perf_enh-UEConTest</t>
  </si>
  <si>
    <t>RP-220101</t>
  </si>
  <si>
    <t>RAN5 agreed non TTCN CR(s) WI UE Conformance Test Aspects - NR support for high speed train scenario
(NR_HST-UEConTest)</t>
  </si>
  <si>
    <t>13.5.16</t>
  </si>
  <si>
    <t>NR_HST-UEConTest</t>
  </si>
  <si>
    <t>RP-220102</t>
  </si>
  <si>
    <t>RAN5 agreed non TTCN CR(s) WI UE Conformance Test Aspects - Physical Layer Enhancements for NR Ultra-Reliable and Low Latency Communication (URLLC) (NR_L1enh_URLLC-UEConTest)</t>
  </si>
  <si>
    <t>13.5.18</t>
  </si>
  <si>
    <t>NR_L1enh_URLLC-UEConTest</t>
  </si>
  <si>
    <t>RP-220103</t>
  </si>
  <si>
    <t>RAN5 agreed non TTCN CR(s) WI UE Conformance Test Aspects -NR positioning support (NR_pos-UEConTest)</t>
  </si>
  <si>
    <t>13.5.19</t>
  </si>
  <si>
    <t>NR_pos-UEConTest</t>
  </si>
  <si>
    <t>RP-220104</t>
  </si>
  <si>
    <t>RAN5 agreed non TTCN CR(s) WI UE Conformance Test Aspects - NR RF requirement enhancements for frequency range 2 (FR2) (NR_RF_FR2_req_enh-UEConTest)</t>
  </si>
  <si>
    <t>13.5.20</t>
  </si>
  <si>
    <t>NR_RF_FR2_req_enh-UEConTest</t>
  </si>
  <si>
    <t>RP-220105</t>
  </si>
  <si>
    <t>RAN5 agreed non TTCN CR(s) WI UE Conformance Test Aspects - 2-step RACH for NR (NR_2step_RACH-UEConTest)</t>
  </si>
  <si>
    <t>13.5.21</t>
  </si>
  <si>
    <t>NR_2step_RACH-UEConTest</t>
  </si>
  <si>
    <t>RP-220106</t>
  </si>
  <si>
    <t>RAN5 agreed non TTCN CR(s) WI UE Conformance Test Aspects - Support of eCall over IMS for NR
(NR_EIEI-UEConTest)</t>
  </si>
  <si>
    <t>13.5.22</t>
  </si>
  <si>
    <t>NR_EIEI-UEConTest</t>
  </si>
  <si>
    <t>RP-220107</t>
  </si>
  <si>
    <t>RAN5 agreed non TTCN CR(s) WI UE Conformance Test Aspects - NR-based access to unlicensed spectrum
(NR_unlic-UEConTest)</t>
  </si>
  <si>
    <t>13.5.23</t>
  </si>
  <si>
    <t>NR_unlic-UEConTest</t>
  </si>
  <si>
    <t>RP-220108</t>
  </si>
  <si>
    <t>RAN5 agreed non TTCN CR(s) WI UE Conformance Test Aspects - LTE-NR &amp; NR-NR Dual Connectivity and NR CA enhancements (LTE_NR_DC_CA_enh-UEConTest)</t>
  </si>
  <si>
    <t>13.5.24</t>
  </si>
  <si>
    <t>LTE_NR_DC_CA_enh-UEConTest</t>
  </si>
  <si>
    <t>RP-220109</t>
  </si>
  <si>
    <t>RAN5 agreed non TTCN CR(s) WI UE Conformance Test Aspects - 29 dBm UE Power Class for LTE Band 41 and NR Band n41 (LTE_NR_B41_Bn41_PC29dBm-UEConTest)</t>
  </si>
  <si>
    <t>13.5.25</t>
  </si>
  <si>
    <t>LTE_NR_B41_Bn41_PC29dBm-UEConTest</t>
  </si>
  <si>
    <t>RP-220110</t>
  </si>
  <si>
    <t>RAN5 agreed non TTCN CR(s) WI UE Conformance Test Aspects - Common RF requirement configured output power for EN-DC with 3 uplink CC and 2 different bands (2CC LTE, 1CC NR FR1)
(DC_Pcmax_3UL_CC-UEConTest)</t>
  </si>
  <si>
    <t>13.5.26</t>
  </si>
  <si>
    <t>DC_Pcmax_3UL_CC-UEConTest</t>
  </si>
  <si>
    <t>RP-220111</t>
  </si>
  <si>
    <t>RAN5 agreed non TTCN CR(s) WI UE Conformance Test Aspects - New Rel-17 NR licensed bands and extension of existing NR bands (NR_lic_bands_BW_R17-UEConTest)</t>
  </si>
  <si>
    <t>13.7.1</t>
  </si>
  <si>
    <t>NR_lic_bands_BW_R17-UEConTest</t>
  </si>
  <si>
    <t>RP-220112</t>
  </si>
  <si>
    <t>RAN5 agreed non TTCN CR(s) WI UE Conformance Test Aspects - Rel-17 NR CA and DC; and NR and LTE DC Configurations
(NR_CADC_NR_LTE_DC_R17-UEConTest)</t>
  </si>
  <si>
    <t>13.7.2</t>
  </si>
  <si>
    <t>NR_CADC_NR_LTE_DC_R17-UEConTest</t>
  </si>
  <si>
    <t>RP-220113</t>
  </si>
  <si>
    <t>RAN5 agreed non TTCN CR(s) WI UE Conformance Test Aspects -High power UE (power class 2) for EN-DC with 1 LTE band + 1 NR TDD band (ENDC_UE_PC2_R17_NR_TDD-UEConTest)</t>
  </si>
  <si>
    <t>13.7.3</t>
  </si>
  <si>
    <t>ENDC_UE_PC2_R17_NR_TDD-UEConTest</t>
  </si>
  <si>
    <t>RP-220114</t>
  </si>
  <si>
    <t>RAN5 agreed non TTCN CR(s) WI UE Conformance - SAR schemes for UE power class 2 (PC2) for NR inter-band Carrier Aggregation and supplemental uplink (SUL) configurations with 2 bands UL
(NR_SAR_PC2_interB_SUL_2BUL-UEConTest)</t>
  </si>
  <si>
    <t>13.7.4</t>
  </si>
  <si>
    <t>NR_SAR_PC2_interB_SUL_2BUL-UEConTest</t>
  </si>
  <si>
    <t>RP-220115</t>
  </si>
  <si>
    <t>RAN5 agreed non TTCN CR(s) WI UE Conformance - High power UE (power class 1.5) for NR band n79
(NR_UE_PC1_5_n79-UEConTest)</t>
  </si>
  <si>
    <t>13.7.7</t>
  </si>
  <si>
    <t>NR_UE_PC1_5_n79-UEConTest</t>
  </si>
  <si>
    <t>RP-220116</t>
  </si>
  <si>
    <t>RAN5 agreed non TTCN CR(s) WI UE Conformance - High power UE (power class 2) for NR band n34
(NR_UE_PC2_n34-UEConTest)</t>
  </si>
  <si>
    <t>13.7.8</t>
  </si>
  <si>
    <t>NR_UE_PC2_n34-UEConTest</t>
  </si>
  <si>
    <t>RP-220117</t>
  </si>
  <si>
    <t>RAN5 agreed non TTCN CR(s) WI UE Conformance - High power UE (power class 2) for NR band n39
(NR_UE_PC2_n39-UEConTest)</t>
  </si>
  <si>
    <t>13.7.9</t>
  </si>
  <si>
    <t>NR_UE_PC2_n39-UEConTest</t>
  </si>
  <si>
    <t>RP-220118</t>
  </si>
  <si>
    <t>RAN5 agreed non TTCN CR(s) WI UE Conformance - High-power UE (power class 1.5) operation in NR bands n77 and n78(HPUE_PC1_5_n77_n78-UEConTest)</t>
  </si>
  <si>
    <t>MCC: was a wrong reservation, no CRs for this WI</t>
  </si>
  <si>
    <t>13.7.10</t>
  </si>
  <si>
    <t>HPUE_PC1_5_n77_n78-UEConTest</t>
  </si>
  <si>
    <t>RP-220119</t>
  </si>
  <si>
    <t>RAN5 agreed non TTCN CR(s) WI UE Conformance - LTE/NR spectrum sharing in Band 34/n34 and Band 39/n39
(DSS_LTE_B34_NR_Bn34_LTE_B39_NR_Bn39-UEConTest)</t>
  </si>
  <si>
    <t>13.7.11</t>
  </si>
  <si>
    <t>DSS_LTE_B34_NR_Bn34_LTE_B39_NR_Bn39-UEConTest</t>
  </si>
  <si>
    <t>RP-220120</t>
  </si>
  <si>
    <t>RAN5 agreed non TTCN CR(s) WI UE Conformance - Additional NR bands for UL-MIMO in Rel-17
(NR_bands_UL_MIMO_PC3_R17-UEConTest)</t>
  </si>
  <si>
    <t>13.7.12</t>
  </si>
  <si>
    <t>NR_bands_UL_MIMO_PC3_R17-UEConTest</t>
  </si>
  <si>
    <t>RP-220121</t>
  </si>
  <si>
    <t>R5s CRs from RAN5 electronic meeting ‘#2022-TTCN email’</t>
  </si>
  <si>
    <t>13.8</t>
  </si>
  <si>
    <t>Rel-14</t>
  </si>
  <si>
    <t>RP-220122</t>
  </si>
  <si>
    <t>Maintenance for closed WIs/SIs for REL-16 and earlier</t>
  </si>
  <si>
    <t>Rel-13</t>
  </si>
  <si>
    <t>TEI_Test, TEI6_Test, TEI8_Test, TEI10_Test, TEI11_Test, TEI12_Test, TEI13_Test, TEI14_Test, TEI15_Test, TEI16_Test</t>
  </si>
  <si>
    <t>RP-220123</t>
  </si>
  <si>
    <t>RAN5 agreed non TTCN CR(s) WI UE Conformance - Rel-17 High power UE for NR inter-band Carrier Aggregation with 2 bands downlink and x bands uplink (x=1,2) (NR_PC2_CA_R17_2BDL_2BUL-UEConTest)</t>
  </si>
  <si>
    <t>13.7.5</t>
  </si>
  <si>
    <t>NR_PC2_CA_R17_2BDL_2BUL-UEConTest</t>
  </si>
  <si>
    <t>RP-220124</t>
  </si>
  <si>
    <t>T-Mobile USA</t>
  </si>
  <si>
    <t>Scott Probasco</t>
  </si>
  <si>
    <t>WID revised</t>
  </si>
  <si>
    <t>Revised WI</t>
  </si>
  <si>
    <t>R5</t>
  </si>
  <si>
    <t>RP-220125</t>
  </si>
  <si>
    <t>Status report for WI UE Conformance Test Aspects - 29 dBm UE Power Class for LTE Band 41and NR Band n41; rapporteur: T-Mobile USA</t>
  </si>
  <si>
    <t>WI status report</t>
  </si>
  <si>
    <t>RP-220126</t>
  </si>
  <si>
    <t>Status report for WI UE Conformance Test Aspects for NR RF Requirement Enhancements for FR2; rapporteur: Nokia</t>
  </si>
  <si>
    <t>Tuomo Säynäjäkangas</t>
  </si>
  <si>
    <t>RP-220127</t>
  </si>
  <si>
    <t>China Telecommunications</t>
  </si>
  <si>
    <t>JING ZHAO</t>
  </si>
  <si>
    <t>13.1</t>
  </si>
  <si>
    <t>RP-220128</t>
  </si>
  <si>
    <t>Template for Feature Summary for inclusion in TR 21.917 (Rel-17 Description)</t>
  </si>
  <si>
    <t>Alain Sultan</t>
  </si>
  <si>
    <t>other</t>
  </si>
  <si>
    <t>RP-220129</t>
  </si>
  <si>
    <t>TR 21.917 v.0.3.0 on Rel-17 description</t>
  </si>
  <si>
    <t>Presentation</t>
  </si>
  <si>
    <t>RP-220130</t>
  </si>
  <si>
    <t>Pi/2-BPSK specification updates for the merger of 5Gi into 3GPP</t>
  </si>
  <si>
    <t>Qualcomm, IITH, IITM, CEWiT, Bharti Airtel, Reliance Jio, Vodafone Idea, Tejas Networks, Ericsson, Nokia, Nokia Shanghai Bell, Samsung, Apple, MediaTek, ZTE, Intel, Huawei, HiSilicon, Spreadtrum, NTT DOCOMO, vivo</t>
  </si>
  <si>
    <t>Peter Gaal</t>
  </si>
  <si>
    <t>company CR; revision of RP-213534; compare endorsed RP-213532</t>
  </si>
  <si>
    <t>R2</t>
  </si>
  <si>
    <t>RP-213534</t>
  </si>
  <si>
    <t>RP-220921</t>
  </si>
  <si>
    <t>38.306</t>
  </si>
  <si>
    <t>16.7.0</t>
  </si>
  <si>
    <t>0667</t>
  </si>
  <si>
    <t>1</t>
  </si>
  <si>
    <t>C</t>
  </si>
  <si>
    <t>RP-220131</t>
  </si>
  <si>
    <t>Views on RAN planning</t>
  </si>
  <si>
    <t>NEC</t>
  </si>
  <si>
    <t>Hans van der Veen</t>
  </si>
  <si>
    <t>Discussion</t>
  </si>
  <si>
    <t>RP-220132</t>
  </si>
  <si>
    <t>Status report for WI Solutions for NR to support NTN; rapporteur: Thales</t>
  </si>
  <si>
    <t>Nicolas Chuberre</t>
  </si>
  <si>
    <t>9.5.2.2</t>
  </si>
  <si>
    <t>RP-220952</t>
  </si>
  <si>
    <t>NR_NTN_solutions</t>
  </si>
  <si>
    <t>RP-220133</t>
  </si>
  <si>
    <t>Ericsson GmbH, Eurolab</t>
  </si>
  <si>
    <t>Christian Hoymann</t>
  </si>
  <si>
    <t>company CR; revision of RP-213533; compare endorsed RP-213532; guidance on the implementation of an UL Tx filter</t>
  </si>
  <si>
    <t>R1</t>
  </si>
  <si>
    <t>RP-213533</t>
  </si>
  <si>
    <t>RP-220920</t>
  </si>
  <si>
    <t>38.211</t>
  </si>
  <si>
    <t>17.0.0</t>
  </si>
  <si>
    <t>0086</t>
  </si>
  <si>
    <t>RP-220134</t>
  </si>
  <si>
    <t>Draft Reply LS to ETSI TC LI(22)P59034r1 = RP-220030 on Location Services for Drones (to: ETSI TC LI; cc: RAN2, SA3 LI; contact: Ericsson)</t>
  </si>
  <si>
    <t>compare also ETSI TC LI (21)P58020r1 = R2-2110295 which was not sent to/cc RAN;</t>
  </si>
  <si>
    <t>ETSI TC LI(22)P59034r1 = RP-220030</t>
  </si>
  <si>
    <t>RAN2, SA3 LI</t>
  </si>
  <si>
    <t>RP-220135</t>
  </si>
  <si>
    <t>Status report for WI Support of reduced capability NR devices; rapporteur: Ericsson</t>
  </si>
  <si>
    <t>Johan Bergman</t>
  </si>
  <si>
    <t>9.5.1.7</t>
  </si>
  <si>
    <t>RP-220964</t>
  </si>
  <si>
    <t>NR_redcap</t>
  </si>
  <si>
    <t>RP-220136</t>
  </si>
  <si>
    <t>Status report for SI Study on optimizations of pi/2 BPSK uplink power in NR; rapporteur: Qualcomm</t>
  </si>
  <si>
    <t>Chan Fernando</t>
  </si>
  <si>
    <t>FS_NR_Opt_pi2BPSK</t>
  </si>
  <si>
    <t>RP-220137</t>
  </si>
  <si>
    <t>Revised WID NR-NTN-enh</t>
  </si>
  <si>
    <t>THALES</t>
  </si>
  <si>
    <t>9.3.2.7</t>
  </si>
  <si>
    <t>RP-220953</t>
  </si>
  <si>
    <t>NR_NTN_enh</t>
  </si>
  <si>
    <t>RP-220138</t>
  </si>
  <si>
    <t>Rel-18 WID NR-NTN-enh rationale for corrections</t>
  </si>
  <si>
    <t>RP-220139</t>
  </si>
  <si>
    <t>Network verified UE location aspects</t>
  </si>
  <si>
    <t>RP-220140</t>
  </si>
  <si>
    <t>Revised WID: NR Uplink Data Compression (UDC)</t>
  </si>
  <si>
    <t>CATT, CMCC</t>
  </si>
  <si>
    <t>Erlin Zeng</t>
  </si>
  <si>
    <t>RP-211203</t>
  </si>
  <si>
    <t>RP-220141</t>
  </si>
  <si>
    <t>Status report for WI NR Uplink Data Compression (UDC); rapporteur: CATT</t>
  </si>
  <si>
    <t>RP-220142</t>
  </si>
  <si>
    <t>WI summary for WI NR Uplink Data Compression (UDC)</t>
  </si>
  <si>
    <t>CATT</t>
  </si>
  <si>
    <t>WI summary</t>
  </si>
  <si>
    <t>RP-220143</t>
  </si>
  <si>
    <t>Coverage enhancement in Rel-18</t>
  </si>
  <si>
    <t>Meta, T-Mobile USA</t>
  </si>
  <si>
    <t>Jiwoo Kim</t>
  </si>
  <si>
    <t>9.3.1.3</t>
  </si>
  <si>
    <t>not treated</t>
  </si>
  <si>
    <t>RP-220144</t>
  </si>
  <si>
    <t>Revised WID on Rel-17 NR Inter-band Carrier Aggregation/Dual Connectivity  for 2 bands DL with x bands UL (x=1,2)</t>
  </si>
  <si>
    <t>ZTE Wistron Telecom</t>
  </si>
  <si>
    <t>Aijun Cao</t>
  </si>
  <si>
    <t>R4s</t>
  </si>
  <si>
    <t>9.6.3.2</t>
  </si>
  <si>
    <t>NR_CADC_R17_2BDL_xBUL</t>
  </si>
  <si>
    <t>RP-220145</t>
  </si>
  <si>
    <t>Status report for WI Rel-17 NR Inter-band Carrier Aggregation/Dual Connectivity  for 2 bands DL with x bands UL (x=1,2); rapporteur: ZTE Corporation</t>
  </si>
  <si>
    <t>RP-220146</t>
  </si>
  <si>
    <t>Revised WID on Rel-17 NR Inter-band Carrier Aggregation/Dual Connectivity for 3 bands DL with 2 bands UL</t>
  </si>
  <si>
    <t>9.6.3.4</t>
  </si>
  <si>
    <t>NR_CADC_R17_3BDL_2BUL</t>
  </si>
  <si>
    <t>RP-220147</t>
  </si>
  <si>
    <t>Status report for WI Rel-17 NR Inter-band Carrier Aggregation/Dual Connectivity for 3 bands DL with 2 bands UL; rapporteur: ZTE Corporation</t>
  </si>
  <si>
    <t>RP-220148</t>
  </si>
  <si>
    <t>Status report for WI Introduction of 1900MHz NR band for Europe for Rail Mobile Radio (RMR); rapporteur: Union Inter. Chemins de Fer</t>
  </si>
  <si>
    <t>Ingo Wendler</t>
  </si>
  <si>
    <t>9.6.1.5</t>
  </si>
  <si>
    <t>RP-220913</t>
  </si>
  <si>
    <t>NR_RAIL_EU_1900MHz_TDD</t>
  </si>
  <si>
    <t>RP-220149</t>
  </si>
  <si>
    <t>Status report for WI Introduction of 900MHz NR band for Europe for Rail Mobile Radio (RMR); rapporteur: Union Inter. Chemins de Fer</t>
  </si>
  <si>
    <t>FLAG M</t>
  </si>
  <si>
    <t>RP-220998</t>
  </si>
  <si>
    <t>RP-220150</t>
  </si>
  <si>
    <t>Rel-17 Work Item Exception for introduction of 900MHz NR band for Europe for Rail Mobile Radio (RMR)</t>
  </si>
  <si>
    <t>Union Inter. Chemins de Fer</t>
  </si>
  <si>
    <t>WI exception request</t>
  </si>
  <si>
    <t>MCC: wrong Tdoc type WI status report in Tdoc request</t>
  </si>
  <si>
    <t>NR_RAIL_EU_900MHz-Core</t>
  </si>
  <si>
    <t>RP-220151</t>
  </si>
  <si>
    <t>Status report for WI Enhanced Industrial Internet of Things (IoT) and ultra-reliable and low latency communication (URLLC) support for NR; rapporteur: Nokia</t>
  </si>
  <si>
    <t>Ping-Heng Wallace Kuo</t>
  </si>
  <si>
    <t>9.5.2.1</t>
  </si>
  <si>
    <t>NR_IIOT_URLLC_enh</t>
  </si>
  <si>
    <t>RP-220152</t>
  </si>
  <si>
    <t>Revised WID: Enhanced Industrial Internet of Things (IoT) and ultra-reliable and low latency communication (URLLC) support for NR</t>
  </si>
  <si>
    <t>Nokia, Nokia Shanghai Bell</t>
  </si>
  <si>
    <t>RP-220153</t>
  </si>
  <si>
    <t>Status Report for WI NR small data transmissions in INACTIVE state; rapporteur: ZTE</t>
  </si>
  <si>
    <t>Eswar Vutukuri</t>
  </si>
  <si>
    <t>9.5.2.7</t>
  </si>
  <si>
    <t>NR_SmallData_INACTIVE</t>
  </si>
  <si>
    <t>RP-220154</t>
  </si>
  <si>
    <t>ZTE Corporation (rapporteur)</t>
  </si>
  <si>
    <t>RP-220155</t>
  </si>
  <si>
    <t>CR to TS 38.133 - Introduction of band n101</t>
  </si>
  <si>
    <t>company CR; it was detected after RAN4 #102e that this CR is missing for this REL-17 WI</t>
  </si>
  <si>
    <t>R4</t>
  </si>
  <si>
    <t>RP-220909</t>
  </si>
  <si>
    <t>38.133</t>
  </si>
  <si>
    <t>17.4.0</t>
  </si>
  <si>
    <t>2284</t>
  </si>
  <si>
    <t>B</t>
  </si>
  <si>
    <t>RP-220156</t>
  </si>
  <si>
    <t>Status Report for SI Feasibility Study on 6 GHz for LTE and NR in Licensed and Unlicensed Operations; rapporteur: Ericsson</t>
  </si>
  <si>
    <t>Ericsson</t>
  </si>
  <si>
    <t>Dominique Everaere</t>
  </si>
  <si>
    <t>9.4.1</t>
  </si>
  <si>
    <t>FS_6GHz_LTE_NR</t>
  </si>
  <si>
    <t>RP-220157</t>
  </si>
  <si>
    <t>Revised SID: Feasibility Study on 6 GHz for LTE and NR in Licensed and Unlicensed Operations</t>
  </si>
  <si>
    <t>SID revised</t>
  </si>
  <si>
    <t>last approved SID: RP-211178; Extension request to cover expected Regulatory updates until March-23 (RAN#99).</t>
  </si>
  <si>
    <t>RPs</t>
  </si>
  <si>
    <t>RP-211178</t>
  </si>
  <si>
    <t>RP-220158</t>
  </si>
  <si>
    <t>TP to TR 37.890 capturing latest updates</t>
  </si>
  <si>
    <t>pCR</t>
  </si>
  <si>
    <t>This contribution gives the latest information from on going activities on frequency range 5.925-7.125GHz within the regulatory organisations  and propose to capture them in the TR 37.890</t>
  </si>
  <si>
    <t>RP-220914</t>
  </si>
  <si>
    <t>37.890</t>
  </si>
  <si>
    <t>0.13.0</t>
  </si>
  <si>
    <t>RP-220159</t>
  </si>
  <si>
    <t>TR 37.890 v0.15.0 on Feasibility Study on 6 GHz for LTE and NR in Licensed and Unlicensed Operations</t>
  </si>
  <si>
    <t>draft TR</t>
  </si>
  <si>
    <t>Agreement</t>
  </si>
  <si>
    <t>RAN TR 37.890 is provided for agreement; updated TR based on approved TPs for this meeting</t>
  </si>
  <si>
    <t>RP</t>
  </si>
  <si>
    <t>0.15.0</t>
  </si>
  <si>
    <t>RP-220160</t>
  </si>
  <si>
    <t>Revised Basket WID: adding new channel bandwidth(s) support to existing NR bands</t>
  </si>
  <si>
    <t>Basket WID adding channel bandwidth(s) support in existing NR bands - Updated with new requests</t>
  </si>
  <si>
    <t>9.6.5.4</t>
  </si>
  <si>
    <t>RP-213248</t>
  </si>
  <si>
    <t>NR_bands_R17_BWs</t>
  </si>
  <si>
    <t>RP-220161</t>
  </si>
  <si>
    <t>Status Report for the basket WI Adding new channel bandwidth(s) support to existing NR bands; rapporteur: Ericsson</t>
  </si>
  <si>
    <t>RP-220162</t>
  </si>
  <si>
    <t>Exception sheet for the basket WI -  adding channel bandwidth(s) support in existing NR bands</t>
  </si>
  <si>
    <t>NR_bands_R17_BWs-Core</t>
  </si>
  <si>
    <t>RP-220163</t>
  </si>
  <si>
    <t>New Basket WI: Adding new channel bandwidth(s) support to existing NR bands</t>
  </si>
  <si>
    <t>For information in Rel-18</t>
  </si>
  <si>
    <t>9.1.4.8</t>
  </si>
  <si>
    <t>RP-220164</t>
  </si>
  <si>
    <t>Status report for SI Study on band combination handling in RAN4; rapporteur: ZTE</t>
  </si>
  <si>
    <t>Zhifeng Ma</t>
  </si>
  <si>
    <t>9.4.5</t>
  </si>
  <si>
    <t>FS_NR_ENDC_combo_rules</t>
  </si>
  <si>
    <t>RP-220165</t>
  </si>
  <si>
    <t>Summary for SI Study on band combination handling in RAN4</t>
  </si>
  <si>
    <t>ZTE Corporation</t>
  </si>
  <si>
    <t>RP-220166</t>
  </si>
  <si>
    <t>TR 38.862 v1.0.0 Study on band combination handling in RAN4</t>
  </si>
  <si>
    <t>RAN4 TR 38.862 is provided for 1-step approval</t>
  </si>
  <si>
    <t>RP-220934</t>
  </si>
  <si>
    <t>38.862</t>
  </si>
  <si>
    <t>1.0.0</t>
  </si>
  <si>
    <t>RP-220167</t>
  </si>
  <si>
    <t>Status report for WI: UE Conformance Test Aspects for 2-step RACH for NR; rapporteur: ZTE</t>
  </si>
  <si>
    <t>RP-220168</t>
  </si>
  <si>
    <t>Motivation on simplification of band combination specification</t>
  </si>
  <si>
    <t>combo</t>
  </si>
  <si>
    <t>RP-220169</t>
  </si>
  <si>
    <t>R4, combo</t>
  </si>
  <si>
    <t>RP-220956</t>
  </si>
  <si>
    <t>RP-220170</t>
  </si>
  <si>
    <t>On incorrect PMI reporting in MIMO operation</t>
  </si>
  <si>
    <t>Ericsson, Verizon</t>
  </si>
  <si>
    <t>Thomas Chapman</t>
  </si>
  <si>
    <t>9.5.1.1</t>
  </si>
  <si>
    <t>NR_feMIMO-Perf</t>
  </si>
  <si>
    <t>RP-220171</t>
  </si>
  <si>
    <t>RP-220172</t>
  </si>
  <si>
    <t>Status report of WI New bands and bandwidth allocation for 5G terrestrial broadcast - part 1; rapporteur: EBU</t>
  </si>
  <si>
    <t>Alberto Rico Alvarino</t>
  </si>
  <si>
    <t>10.4.2</t>
  </si>
  <si>
    <t>RP-220958</t>
  </si>
  <si>
    <t>LTE_terr_bcast_bands_part1</t>
  </si>
  <si>
    <t>RP-220173</t>
  </si>
  <si>
    <t>Status report of WI New bands and bandwidth allocation for 5G terrestrial broadcast - part 2; rapporteur: EBU</t>
  </si>
  <si>
    <t>10.2.1</t>
  </si>
  <si>
    <t>LTE_terr_bcast_bands_part2-Core</t>
  </si>
  <si>
    <t>RP-220174</t>
  </si>
  <si>
    <t>Network verification of UE location in NTN</t>
  </si>
  <si>
    <t>Qualcomm Incorporated</t>
  </si>
  <si>
    <t>RP-220175</t>
  </si>
  <si>
    <t>Revised WID: LTE Advanced inter-band CA Rel-17 for x bands DL (x=4, 5, 6) with 1 band UL</t>
  </si>
  <si>
    <t>Iwajlo Angelow</t>
  </si>
  <si>
    <t>10.5.1.3</t>
  </si>
  <si>
    <t>LTE_CA_R17_xBDL_1BUL</t>
  </si>
  <si>
    <t>RP-220176</t>
  </si>
  <si>
    <t>Status Report of WI LTE Advanced inter-band CA Rel-17 for x bands DL (x=4, 5, 6) with 1 band UL; rapporteur: Nokia</t>
  </si>
  <si>
    <t>RP-220177</t>
  </si>
  <si>
    <t>Status report for WI Enhancements to IAB for NR; rapporteur: Qualcomm, Samsung</t>
  </si>
  <si>
    <t>Georg Hampel</t>
  </si>
  <si>
    <t>9.5.2.6</t>
  </si>
  <si>
    <t>NR_IAB_enh</t>
  </si>
  <si>
    <t>RP-220178</t>
  </si>
  <si>
    <t>Draft Reply LS to S2-2201578 = RP-220034 on IAB support of NR satellite access (to: SA2; cc: RAN3; contact: Qualcomm)</t>
  </si>
  <si>
    <t>RP-220947</t>
  </si>
  <si>
    <t>NR_mobile_IAB</t>
  </si>
  <si>
    <t>S2-2201578 = RP-220034</t>
  </si>
  <si>
    <t>RP-220179</t>
  </si>
  <si>
    <t>TR 38.833 v2.0.0: Further enhancement on NR demodulation performance</t>
  </si>
  <si>
    <t>China Telecom</t>
  </si>
  <si>
    <t>Shan Yang</t>
  </si>
  <si>
    <t>RAN4 TR 38.833 is provided for approval</t>
  </si>
  <si>
    <t>9.5.4.3</t>
  </si>
  <si>
    <t>38.833</t>
  </si>
  <si>
    <t>2.0.0</t>
  </si>
  <si>
    <t>NR_demod_enh2-Perf</t>
  </si>
  <si>
    <t>RP-220180</t>
  </si>
  <si>
    <t>Discussion on SL-DRX for L2 U2N Relay</t>
  </si>
  <si>
    <t>OPPO,LG Electronics, Huawei, HiSilicon, Apple, ZTE, MediaTek</t>
  </si>
  <si>
    <t>Zhongda Du</t>
  </si>
  <si>
    <t>9.3.2.4</t>
  </si>
  <si>
    <t>NR_SL_relay_enh-Core</t>
  </si>
  <si>
    <t>RP-220181</t>
  </si>
  <si>
    <t>Discussion on completion of R17 NR sidelink enhancement WI</t>
  </si>
  <si>
    <t>OPPO</t>
  </si>
  <si>
    <t>9.5.1.3</t>
  </si>
  <si>
    <t>NR_SL_enh-Core</t>
  </si>
  <si>
    <t>RP-220182</t>
  </si>
  <si>
    <t>Discusson on ambient power-enabled IoT</t>
  </si>
  <si>
    <t>9.11</t>
  </si>
  <si>
    <t>RP-220183</t>
  </si>
  <si>
    <t>Discussion on RAN meeting schedule</t>
  </si>
  <si>
    <t>RP-220184</t>
  </si>
  <si>
    <t>New WI: FR1 TRP TRS</t>
  </si>
  <si>
    <t>OPPO,CAICT</t>
  </si>
  <si>
    <t>RP-220185</t>
  </si>
  <si>
    <t>Motivation of R18 TRP TRS</t>
  </si>
  <si>
    <t>RP-220186</t>
  </si>
  <si>
    <t>Clarification of 3Tx scenarios and objectives</t>
  </si>
  <si>
    <t>RP-220187</t>
  </si>
  <si>
    <t>View of RAN4 Rel-18 package</t>
  </si>
  <si>
    <t>RP-220188</t>
  </si>
  <si>
    <t>New WI: 3Tx handheld UE for NR</t>
  </si>
  <si>
    <t>RP-220189</t>
  </si>
  <si>
    <t>Meeting arrangements for May WG meetings</t>
  </si>
  <si>
    <t>Fujitsu, Denso, KDDI, Kyocera, Mitsubishi Electric, NEC, NTT DOCOMO, Rakuten mobile, Sharp, SoftBank</t>
  </si>
  <si>
    <t>Yosuke Akimoto</t>
  </si>
  <si>
    <t>Decision</t>
  </si>
  <si>
    <t>RP-220190</t>
  </si>
  <si>
    <t>Status report for WI Introduction of DL 1024QAM for NR FR1; rapporteur: Ericsson, Nokia</t>
  </si>
  <si>
    <t>Kazuyoshi Uesaka</t>
  </si>
  <si>
    <t>9.5.4.4</t>
  </si>
  <si>
    <t>NR_DL1024QAM_FR1</t>
  </si>
  <si>
    <t>RP-220191</t>
  </si>
  <si>
    <t>WI summary for WI Introduction of DL 1024QAM for NR FR1; rapporteur: Ericsson, Nokia</t>
  </si>
  <si>
    <t>RP-220192</t>
  </si>
  <si>
    <t>Status Report for WI UE Conformance - High-power UE (power class 1.5) operation in NR bands n77 and n78; rapporteur: Verizon</t>
  </si>
  <si>
    <t>Jinwen Ma</t>
  </si>
  <si>
    <t>RP-220193</t>
  </si>
  <si>
    <t>Status report for WI UE Conformance - High power UE (power class 2) for EN-DC with 1 LTE band + 1 NR TDD band; rapporteur: China Unicom</t>
  </si>
  <si>
    <t>Yu Shi</t>
  </si>
  <si>
    <t>RP-220194</t>
  </si>
  <si>
    <t>Status report for WI Further Enhancements on MIMO for NR; rapporteur: Samsung</t>
  </si>
  <si>
    <t>HyunJeong Kang</t>
  </si>
  <si>
    <t>RP-220832</t>
  </si>
  <si>
    <t>NR_feMIMO</t>
  </si>
  <si>
    <t>RP-220195</t>
  </si>
  <si>
    <t>Industrial dedicated NR unlicenced spectrum band division</t>
  </si>
  <si>
    <t>CQUPT</t>
  </si>
  <si>
    <t>Xuwei Huang</t>
  </si>
  <si>
    <t>NR_IIOT</t>
  </si>
  <si>
    <t>RP-220196</t>
  </si>
  <si>
    <t>An uniform test framework for conformance tests on industrial UEs</t>
  </si>
  <si>
    <t>RP-220197</t>
  </si>
  <si>
    <t>Rel-17 Work Item Exception for Rel-17 NR Inter-band Carrier Aggregation/Dual Connectivity  for 2 bands DL with x bands UL (x=1,2)</t>
  </si>
  <si>
    <t>ZTE</t>
  </si>
  <si>
    <t>NR_CADC_R17_2BDL_xBUL-Core</t>
  </si>
  <si>
    <t>RP-220198</t>
  </si>
  <si>
    <t>Rel-17 Work Item Exception for Rel-17 NR Inter-band Carrier Aggregation/Dual Connectivity for 3 bands DL with 2 bands UL, Rapporteur; ZTE Corporation</t>
  </si>
  <si>
    <t>NR_CADC_R17_3BDL_2BUL-Core</t>
  </si>
  <si>
    <t>RP-220199</t>
  </si>
  <si>
    <t>Status report of SI: Study on expanded and improved NR positioning; rapporteur: Intel Corporation</t>
  </si>
  <si>
    <t>Seunghee Han</t>
  </si>
  <si>
    <t>9.2.2</t>
  </si>
  <si>
    <t>FS_NR_pos_enh2</t>
  </si>
  <si>
    <t>RP-220200</t>
  </si>
  <si>
    <t>On Network-verified UE location for NR NTN</t>
  </si>
  <si>
    <t>Intel Corporation</t>
  </si>
  <si>
    <t>RP-220201</t>
  </si>
  <si>
    <t>On the status of Rel-17 NR sidelink enhancement work in RAN WG1</t>
  </si>
  <si>
    <t>Samsung Electronics Nordic AB</t>
  </si>
  <si>
    <t>NR_SL_enh</t>
  </si>
  <si>
    <t>RP-220202</t>
  </si>
  <si>
    <t>Revised WID on Rel-17 Dual Connectivity (DC) of x bands (x=1,2) LTE inter-band CA (xDL/xUL) and y bands (y=3-x) NR inter-band CA (yDL/yUL)</t>
  </si>
  <si>
    <t>Wubin Zhou</t>
  </si>
  <si>
    <t>9.6.2.9</t>
  </si>
  <si>
    <t>DC_R17_xBLTE_yBNR_3DL3UL</t>
  </si>
  <si>
    <t>RP-220203</t>
  </si>
  <si>
    <t>Status report for WI: Rel-17 Dual Connectivity (DC) of x bands (x=1,2) LTE inter-band CA (xDL/xUL) and y bands (y=3-x) NR inter-band CA (yDL/yUL); rapporteur: ZTE Corporation</t>
  </si>
  <si>
    <t>RP-220204</t>
  </si>
  <si>
    <t>Rel-17 Work Item Exception for Rel-17 Dual Connectivity (DC) of x bands (x=1,2) LTE inter-band CA (xDL/xUL) and y bands (y=3-x) NR inter-band CA (yDL/yUL)</t>
  </si>
  <si>
    <t>DC_R17_xBLTE_yBNR_3DL3UL-Core</t>
  </si>
  <si>
    <t>RP-220205</t>
  </si>
  <si>
    <t>Revised WID on Rel-17 Dual Connectivity (DC) of x bands (x=1,2,3) LTE inter-band CA (xDL/1UL) and 3 bands NR inter-band CA (3DL/1UL)</t>
  </si>
  <si>
    <t>9.6.2.7</t>
  </si>
  <si>
    <t>DC_R17_xBLTE_3BNR_yDL2UL</t>
  </si>
  <si>
    <t>RP-220206</t>
  </si>
  <si>
    <t>Status report for WI: Rel-17 Dual Connectivity (DC) of x bands (x=1,2,3) LTE inter-band CA (xDL/1UL) and 3 bands NR inter-band CA (3DL/1UL); rapporteur: ZTE Corporation</t>
  </si>
  <si>
    <t>RP-220207</t>
  </si>
  <si>
    <t>Rel-17 Work Item Exception for Rel-17 Dual Connectivity (DC) of x bands (x=1,2,3) LTE inter-band CA (xDL/1UL) and 3 bands NR inter-band CA (3DL/1UL)</t>
  </si>
  <si>
    <t>DC_R17_xBLTE_3BNR_yDL2UL-Core</t>
  </si>
  <si>
    <t>RP-220208</t>
  </si>
  <si>
    <t>Revised WID: Solutions for NR to support non-terrestrial networks (NTN)</t>
  </si>
  <si>
    <t>RP-213691</t>
  </si>
  <si>
    <t>RP-220209</t>
  </si>
  <si>
    <t>Rel-17 Exception: Solutions for NR to support non-terrestrial networks (NTN)</t>
  </si>
  <si>
    <t>FLAG D, R2</t>
  </si>
  <si>
    <t>NR_NTN_solutions-Core</t>
  </si>
  <si>
    <t>RP-220210</t>
  </si>
  <si>
    <t>Status report for WI: NR Sidelink relay; rapporteur: OPPO</t>
  </si>
  <si>
    <t>Qianxi Lu</t>
  </si>
  <si>
    <t>9.5.2.11</t>
  </si>
  <si>
    <t>NR_SL_relay</t>
  </si>
  <si>
    <t>RP-220211</t>
  </si>
  <si>
    <t>WI summary for WI NR Sidelink Relay</t>
  </si>
  <si>
    <t>RP-220212</t>
  </si>
  <si>
    <t>Brief views on RAN4 Rel-18 package</t>
  </si>
  <si>
    <t>Xiaomi</t>
  </si>
  <si>
    <t>Shengxiang Guo</t>
  </si>
  <si>
    <t>RP-220213</t>
  </si>
  <si>
    <t>motivation to EMC enhancement UE part</t>
  </si>
  <si>
    <t>RP-220214</t>
  </si>
  <si>
    <t>Status report of SI: Study on NR network-controlled repeaters; rapporteur: ZTE</t>
  </si>
  <si>
    <t>Nan Zhang</t>
  </si>
  <si>
    <t>9.2.4</t>
  </si>
  <si>
    <t>FS_NR_netcon_repeater</t>
  </si>
  <si>
    <t>RP-220215</t>
  </si>
  <si>
    <t>Status Report for WI Core part: Mobile Terminated-Small Data Transmission (MT-SDT) for NR; rapporteur: ZTE</t>
  </si>
  <si>
    <t>9.3.2.2</t>
  </si>
  <si>
    <t>NR_MT_SDT, NR_MT_SDT-Core</t>
  </si>
  <si>
    <t>RP-220216</t>
  </si>
  <si>
    <t>RAN3 CRs for NB-IoT/eMTC support for Non-Terrestrial Networks</t>
  </si>
  <si>
    <t>Young Ik Jo</t>
  </si>
  <si>
    <t>partially approved</t>
  </si>
  <si>
    <t>LTE_NBIOT_eMTC_NTN, LTE_NBIOT_eMTC_NTN-Core</t>
  </si>
  <si>
    <t>RP-220217</t>
  </si>
  <si>
    <t>RAN3 CRs for Enhanced eNB(s) architecture evolution for E-UTRAN and NG-RAN</t>
  </si>
  <si>
    <t>9.5.3.1</t>
  </si>
  <si>
    <t>LTE_NR_arch_evo_enh-Core</t>
  </si>
  <si>
    <t>RP-220218</t>
  </si>
  <si>
    <t>RAN3 CRs for Further Multi-RAT Dual-Connectivity enhancements</t>
  </si>
  <si>
    <t>FLAG M, 38.46x</t>
  </si>
  <si>
    <t>9.5.2.5</t>
  </si>
  <si>
    <t>LTE_NR_DC_enh2-Core</t>
  </si>
  <si>
    <t>RP-220219</t>
  </si>
  <si>
    <t>RAN3 CRs for Support for Multi-SIM devices for LTE/NR</t>
  </si>
  <si>
    <t>9.5.2.8</t>
  </si>
  <si>
    <t>LTE_NR_MUSIM, LTE_NR_MUSIM-Core</t>
  </si>
  <si>
    <t>RP-220220</t>
  </si>
  <si>
    <t>RAN3 CRs for Enhancement of Private Network support for NG-RAN</t>
  </si>
  <si>
    <t>9.5.3.3</t>
  </si>
  <si>
    <t>NG_RAN_PRN_enh, NG_RAN_PRN_enh-Core</t>
  </si>
  <si>
    <t>RP-220221</t>
  </si>
  <si>
    <t>RAN3 CRs for Further enhancement of data collection for SON (Self-Organising Networks)/MDT (Minimization of Drive Tests) in NR and EN-DC</t>
  </si>
  <si>
    <t>9.5.3.2</t>
  </si>
  <si>
    <t>NR_ENDC_SON_MDT_enh-Core</t>
  </si>
  <si>
    <t>RP-220222</t>
  </si>
  <si>
    <t>RAN3 CRs for Enhancements to Integrated Access and Backhaul (IAB) for NR</t>
  </si>
  <si>
    <t>NR_IAB_enh, NR_IAB_enh-Core</t>
  </si>
  <si>
    <t>RP-220223</t>
  </si>
  <si>
    <t>RAN3 CRs for Enhanced Industrial Internet of Things (IoT) and ultra-reliable and low latency communication (URLLC) support for NR</t>
  </si>
  <si>
    <t>NR_IIOT_URLLC_enh-Core</t>
  </si>
  <si>
    <t>RP-220224</t>
  </si>
  <si>
    <t>RAN3 CRs for NR multicast and broadcast services</t>
  </si>
  <si>
    <t>9.5.2.4</t>
  </si>
  <si>
    <t>NR_MBS, NR_MBS-Core</t>
  </si>
  <si>
    <t>RP-220225</t>
  </si>
  <si>
    <t>RAN3 CRs for Solutions for NR to support non-terrestrial networks (NTN)</t>
  </si>
  <si>
    <t>RP-220226</t>
  </si>
  <si>
    <t>Views on the AI/ML for NR Air-interface in Rel-18</t>
  </si>
  <si>
    <t>TCL Communication</t>
  </si>
  <si>
    <t>Robin Zhang</t>
  </si>
  <si>
    <t>9.2.5</t>
  </si>
  <si>
    <t>RP-220227</t>
  </si>
  <si>
    <t>Discussion on XR enhancements for NR</t>
  </si>
  <si>
    <t>9.2.8</t>
  </si>
  <si>
    <t>RP-220228</t>
  </si>
  <si>
    <t>RAN3 CRs for NR positioning enhancements</t>
  </si>
  <si>
    <t>9.5.1.6</t>
  </si>
  <si>
    <t>NR_pos_enh, NR_pos_enh-Core</t>
  </si>
  <si>
    <t>RP-220229</t>
  </si>
  <si>
    <t>RAN3 CRs for NR QoE management and optimizations for diverse services</t>
  </si>
  <si>
    <t>9.5.3.4</t>
  </si>
  <si>
    <t>NR_QoE-Core</t>
  </si>
  <si>
    <t>RP-220230</t>
  </si>
  <si>
    <t>RAN3 CRs for Support of reduced capability NR devices</t>
  </si>
  <si>
    <t>NR_redcap-Core</t>
  </si>
  <si>
    <t>RP-220231</t>
  </si>
  <si>
    <t>RAN3 CRs for NR Sidelink Relay</t>
  </si>
  <si>
    <t>NR_SL_relay, NR_SL_relay-Core</t>
  </si>
  <si>
    <t>RP-220232</t>
  </si>
  <si>
    <t>RAN3 CRs for Enhancement of RAN slicing for NR</t>
  </si>
  <si>
    <t>FLAG M, FLAG D, 38.46x</t>
  </si>
  <si>
    <t>RP-220233</t>
  </si>
  <si>
    <t>RAN3 CRs for NR small data transmissions in INACTIVE state</t>
  </si>
  <si>
    <t>NR_SmallData_INACTIVE-Core</t>
  </si>
  <si>
    <t>RP-220234</t>
  </si>
  <si>
    <t>RAN3 CRs for NR Uplink Data Compression</t>
  </si>
  <si>
    <t>merged</t>
  </si>
  <si>
    <t>RP-220235</t>
  </si>
  <si>
    <t>RAN3 CRs for UE power saving enhancements for NR</t>
  </si>
  <si>
    <t>9.5.2.3</t>
  </si>
  <si>
    <t>NR_UE_pow_sav_enh, NR_UE_pow_sav_enh-Core</t>
  </si>
  <si>
    <t>RP-220236</t>
  </si>
  <si>
    <t>RAN3 CRs for Small Technical Enhancements and Improvements for REL-17 - NR</t>
  </si>
  <si>
    <t>TEI17, TEI17_SE_RPS</t>
  </si>
  <si>
    <t>RP-220237</t>
  </si>
  <si>
    <t>RAN3 CRs for Small Technical Enhancements and Improvements for REL-17 - LTE</t>
  </si>
  <si>
    <t>10.8</t>
  </si>
  <si>
    <t>TEI17</t>
  </si>
  <si>
    <t>RP-220238</t>
  </si>
  <si>
    <t>RAN3 CRs for Inclusive Language - NR</t>
  </si>
  <si>
    <t>RP-220239</t>
  </si>
  <si>
    <t>RAN3 CRs for Inclusive Language - LTE</t>
  </si>
  <si>
    <t>RP-220240</t>
  </si>
  <si>
    <t>RAN3 CRs for Inclusive Language - UMTS</t>
  </si>
  <si>
    <t>RP-220241</t>
  </si>
  <si>
    <t>RAN3 CRs for User Plane Integrity Protection support for EPC connected architectures</t>
  </si>
  <si>
    <t>FLAG M, FLAG D</t>
  </si>
  <si>
    <t>9.5.3.5</t>
  </si>
  <si>
    <t>UPIP_SEC_LTE-RAN-Core</t>
  </si>
  <si>
    <t>RP-220242</t>
  </si>
  <si>
    <t>RAN3 CRs for Maintenance of 5G V2X with NR sidelink</t>
  </si>
  <si>
    <t>5G_V2X_NRSL</t>
  </si>
  <si>
    <t>RP-220243</t>
  </si>
  <si>
    <t>RAN3 CRs for Maintenance of direct data forwarding between NG-RAN and E-UTRAN nodes for inter-system mobility</t>
  </si>
  <si>
    <t>TEI16, Direct_data_fw_NR-Core</t>
  </si>
  <si>
    <t>RP-220244</t>
  </si>
  <si>
    <t>Maintenance to Rel-15 NR</t>
  </si>
  <si>
    <t>Patrick Merias</t>
  </si>
  <si>
    <t>NR_newRAT-Core</t>
  </si>
  <si>
    <t>RP-220245</t>
  </si>
  <si>
    <t>Rel-16 maintenance for 5G V2X with NR sidelink</t>
  </si>
  <si>
    <t>5G_V2X_NRSL-Core</t>
  </si>
  <si>
    <t>RP-220246</t>
  </si>
  <si>
    <t>Rel-16 maintenance of Physical Layer Enhancements for NR URLLC (Incl. maintenance for IIoT)</t>
  </si>
  <si>
    <t>NR_L1enh_URLLC-Core</t>
  </si>
  <si>
    <t>RP-220247</t>
  </si>
  <si>
    <t>Rel-16 maintenance of NR-based Access to Unlicensed Spectrum</t>
  </si>
  <si>
    <t>NR_unlic-Core</t>
  </si>
  <si>
    <t>RP-220248</t>
  </si>
  <si>
    <t>Rel-16 maintenance of Multi-RAT Dual-Connectivity and Carrier Aggregation enhancements (LTE, NR)</t>
  </si>
  <si>
    <t>LTE_NR_DC_CA_enh-Core, NR_UE_pow_sav-Core</t>
  </si>
  <si>
    <t>RP-220249</t>
  </si>
  <si>
    <t>Alignment corrections/editorials for NR Rel-16 features</t>
  </si>
  <si>
    <t>NR_2step_RACH-Core, NR_unlic-Core, NR_IAB-Core, 5G_V2X_NRSL-Core, NR_L1enh_URLLC-Core</t>
  </si>
  <si>
    <t>RP-220250</t>
  </si>
  <si>
    <t>Rel-17 maintenance of further enhancements on MIMO for NR</t>
  </si>
  <si>
    <t>NR_feMIMO-Core</t>
  </si>
  <si>
    <t>RP-220251</t>
  </si>
  <si>
    <t>Rel-17 maintenance for extending NR operation to 71 GHz</t>
  </si>
  <si>
    <t>9.5.1.2</t>
  </si>
  <si>
    <t>NR_ext_to_71GHz-Core</t>
  </si>
  <si>
    <t>RP-220252</t>
  </si>
  <si>
    <t>Rel-17 maintenance of IIoT/URLLC enhancements in NR</t>
  </si>
  <si>
    <t>RP-220253</t>
  </si>
  <si>
    <t>Rel-17 maintenance of non-terrestrial network operation in NR</t>
  </si>
  <si>
    <t>RP-220254</t>
  </si>
  <si>
    <t>Rel-17 maintenance of NR Positioning Enhancements</t>
  </si>
  <si>
    <t>NR_pos_enh-Core</t>
  </si>
  <si>
    <t>RP-220255</t>
  </si>
  <si>
    <t>Rel-17 maintenance of UEs with reduced capabilities in NR</t>
  </si>
  <si>
    <t>RP-220256</t>
  </si>
  <si>
    <t>Rel-17 maintenance of UE power savings enhancements in NR</t>
  </si>
  <si>
    <t>NR_UE_pow_sav_enh-Core</t>
  </si>
  <si>
    <t>RP-220257</t>
  </si>
  <si>
    <t>Rel-17 maintenance of coverage enhancements in NR</t>
  </si>
  <si>
    <t>9.5.1.5</t>
  </si>
  <si>
    <t>NR_cov_enh-Core</t>
  </si>
  <si>
    <t>RP-220258</t>
  </si>
  <si>
    <t>Rel-17 maintenance of additional enhancements for NB-IoT and LTE-MTC</t>
  </si>
  <si>
    <t>10.4.1</t>
  </si>
  <si>
    <t>NB_IOTenh4_LTE_eMTC6-Core</t>
  </si>
  <si>
    <t>RP-220259</t>
  </si>
  <si>
    <t>Rel-17 maintenance of new bandwidths for LTE-based 5G terrestrial broadcast</t>
  </si>
  <si>
    <t>LTE_terr_bcast_bands_part1-Core</t>
  </si>
  <si>
    <t>RP-220260</t>
  </si>
  <si>
    <t>Rel-17 maintenance of NB-IoT/eMTC support in Non-Terrestrial Networks</t>
  </si>
  <si>
    <t>LTE_NBIOT_eMTC_NTN-Core</t>
  </si>
  <si>
    <t>RP-220261</t>
  </si>
  <si>
    <t>Rel-17 maintenance of R17 eIAB</t>
  </si>
  <si>
    <t>NR_IAB_enh-Core</t>
  </si>
  <si>
    <t>RP-220262</t>
  </si>
  <si>
    <t>Rel-17 maintenance of NR Sidelink enhancements</t>
  </si>
  <si>
    <t>RP-220263</t>
  </si>
  <si>
    <t>Rel-17 maintenance of multicast-broadcast services in NR</t>
  </si>
  <si>
    <t>NR_MBS-Core</t>
  </si>
  <si>
    <t>RP-220264</t>
  </si>
  <si>
    <t>Rel-17 maintenance of dynamic spectrum sharing enhancements in NR</t>
  </si>
  <si>
    <t>9.5.1.4</t>
  </si>
  <si>
    <t>NR_DSS-Core</t>
  </si>
  <si>
    <t>RP-220265</t>
  </si>
  <si>
    <t>Rel-17 maintenance of NR further Multi-RAT Dual-Connectivity enhancements</t>
  </si>
  <si>
    <t>RP-220266</t>
  </si>
  <si>
    <t>Rel-17 maintenance of DL 1024QAM for NR FR1</t>
  </si>
  <si>
    <t>NR_DL1024QAM_FR1-Core</t>
  </si>
  <si>
    <t>RP-220267</t>
  </si>
  <si>
    <t>Rel-17 maintenance of UL Tx Switching enhancements</t>
  </si>
  <si>
    <t>9.5.4.7</t>
  </si>
  <si>
    <t>NR_RF_FR1_enh-Core</t>
  </si>
  <si>
    <t>RP-220268</t>
  </si>
  <si>
    <t>TEI17: Introduction of Timing advance (TA) PRACH based solution for NR UL E-CID [NRTADV]</t>
  </si>
  <si>
    <t>RP-220269</t>
  </si>
  <si>
    <t>Rel-16 maintenance of Enhancements on MIMO for NR</t>
  </si>
  <si>
    <t>NR_eMIMO</t>
  </si>
  <si>
    <t>RP-220270</t>
  </si>
  <si>
    <t>Rel-17 maintenance of small data transmission in RRC_INACTIVE state for NR</t>
  </si>
  <si>
    <t>RP-220271</t>
  </si>
  <si>
    <t>Endorsed CR on Introduction of carrier BW smaller than 40 MHz for n79</t>
  </si>
  <si>
    <t>RP-220272</t>
  </si>
  <si>
    <t>Rel-16 maintenance of Integrated Access and Backhaul for NR</t>
  </si>
  <si>
    <t>NR_IAB-Core</t>
  </si>
  <si>
    <t>RP-220273</t>
  </si>
  <si>
    <t>Rel-16 maintenance of NR positioning support</t>
  </si>
  <si>
    <t>NR_pos-Core</t>
  </si>
  <si>
    <t>RP-220274</t>
  </si>
  <si>
    <t>RAN3 CRs for Maintenance of eNB(s) Architecture Evolution for E-UTRAN and NG-RAN</t>
  </si>
  <si>
    <t>LTE_NR_arch_evo-Core</t>
  </si>
  <si>
    <t>RP-220275</t>
  </si>
  <si>
    <t>RAN3 CRs for Maintenance of Dual connectivity for LTE</t>
  </si>
  <si>
    <t>LTE_SC_enh_dualC, TEI15</t>
  </si>
  <si>
    <t>RP-220276</t>
  </si>
  <si>
    <t>RAN3 CRs for Maintenance of Integrated access and backhaul for NR</t>
  </si>
  <si>
    <t>RP-220277</t>
  </si>
  <si>
    <t>RAN3 CRs for Maintenance of NR mobility enhancements</t>
  </si>
  <si>
    <t>NR_Mob_enh-Core</t>
  </si>
  <si>
    <t>RP-220278</t>
  </si>
  <si>
    <t>RAN3 CRs for Maintenance of New Radio Access Technology - Set 1</t>
  </si>
  <si>
    <t>NR_newRAT-Core, TEI16</t>
  </si>
  <si>
    <t>RP-220279</t>
  </si>
  <si>
    <t>RAN3 CRs for Maintenance of New Radio Access Technology - Set 2</t>
  </si>
  <si>
    <t>RP-220280</t>
  </si>
  <si>
    <t>RAN3 CRs for Maintenance of SON (Self-Organising Networks) and MDT (Minimization of Drive Tests) support for NR</t>
  </si>
  <si>
    <t>NR_SON_MDT-Core, TEI16</t>
  </si>
  <si>
    <t>RP-220281</t>
  </si>
  <si>
    <t>RAN3 CRs for Maintenance of NR positioning support</t>
  </si>
  <si>
    <t>RP-220282</t>
  </si>
  <si>
    <t>RAN3 CRs for Maintenance of Separation of CP and UP for Split Option 2 of NR</t>
  </si>
  <si>
    <t>TEI16, NR_CPUP_Split-Core</t>
  </si>
  <si>
    <t>RP-220283</t>
  </si>
  <si>
    <t>RAN3 CRs for Maintenance of Even further mobility enhancement in E-UTRAN</t>
  </si>
  <si>
    <t>LTE_feMob-Core</t>
  </si>
  <si>
    <t>RP-220284</t>
  </si>
  <si>
    <t>RAN3 CRs for Maintenance of Bluetooth/WLAN measurement collection in LTE Minimization of Drive Tests (MDT)</t>
  </si>
  <si>
    <t>LTE_MDT_BT_WLAN-Core</t>
  </si>
  <si>
    <t>RP-220285</t>
  </si>
  <si>
    <t>Revised SID : Study on XR Enhancements for NR</t>
  </si>
  <si>
    <t>Nokia (Rapporteur)</t>
  </si>
  <si>
    <t>Benoist SEBIRE</t>
  </si>
  <si>
    <t>RP-213587</t>
  </si>
  <si>
    <t>FS_NR_XR_enh</t>
  </si>
  <si>
    <t>RP-220286</t>
  </si>
  <si>
    <t>Status report for WI UE Conformance Test Aspects - Enhancements on Full-Dimension (FD) MIMO for LTE; rapporteur: Ericsson</t>
  </si>
  <si>
    <t>Leif Mattisson</t>
  </si>
  <si>
    <t>Test: 30%, June 22 (+3 months)</t>
  </si>
  <si>
    <t>13.2.1</t>
  </si>
  <si>
    <t>LTE_eFDMIMO-UEConTest</t>
  </si>
  <si>
    <t>RP-220287</t>
  </si>
  <si>
    <t>Status report for WI UE Conformance Test Aspects – 5G system with NR and LTE; rapporteur: Ericsson</t>
  </si>
  <si>
    <t>Test: 100%, Mar 22</t>
  </si>
  <si>
    <t>RP-220288</t>
  </si>
  <si>
    <t>Status report for WI UE Conformance Test Aspects - Rel-15 CA configurations; rapporteur: Ericsson</t>
  </si>
  <si>
    <t>Test: 75%, Sep 22 (+6 months)</t>
  </si>
  <si>
    <t>RP-220289</t>
  </si>
  <si>
    <t>Status report for WI UE Conformance Test Aspects - Rel-16 CA configurations; rapporteur: Ericsson</t>
  </si>
  <si>
    <t>Test: 7%, Dec 22 (+9 months)</t>
  </si>
  <si>
    <t>RP-220290</t>
  </si>
  <si>
    <t>Status report for WI UE Conformance Test Aspects for new Rel-16 NR bands and extension of existing NR bands; rapporteur: Ericsson</t>
  </si>
  <si>
    <t>Test: 76%, June 22 (+3 months)</t>
  </si>
  <si>
    <t>RP-220291</t>
  </si>
  <si>
    <t>Status report for WI UE Conformance - Power Class 2 EN-DC with x LTE band + y NR band (x= 2, 3, 4, y=1; x=1, 2, y=2); rapporteur: Ericsson</t>
  </si>
  <si>
    <t>Test: 5%, Dec 22</t>
  </si>
  <si>
    <t>13.7.6</t>
  </si>
  <si>
    <t>ENDC_PC2_R17_xLTE_yNR-UEConTest</t>
  </si>
  <si>
    <t>RP-220292</t>
  </si>
  <si>
    <t>Rel-17 Work Item Exception for Support of reduced capability NR devices</t>
  </si>
  <si>
    <t>RP-220965</t>
  </si>
  <si>
    <t>RP-220293</t>
  </si>
  <si>
    <t>Revised WID on support of reduced capability NR devices</t>
  </si>
  <si>
    <t>Update of impacted specs and target completion dates</t>
  </si>
  <si>
    <t>RP-220966</t>
  </si>
  <si>
    <t>RP-220294</t>
  </si>
  <si>
    <t>RAN3 CRs for System enhancement for Redundant PDU Session</t>
  </si>
  <si>
    <t>System enhancement for Redundant PDU Session (TEI17_SE_RPS) is a REL-17 WI in SA/CT</t>
  </si>
  <si>
    <t>TEI17_SE_RPS</t>
  </si>
  <si>
    <t>RP-220295</t>
  </si>
  <si>
    <t>Revised WID on Rel-17 LTE inter-band Carrier Aggregation for x bands DL (x= 3, 4, 5) with 2 bands UL</t>
  </si>
  <si>
    <t>LG Electronics France</t>
  </si>
  <si>
    <t>Suhwan Lim</t>
  </si>
  <si>
    <t>10.5.1.5</t>
  </si>
  <si>
    <t>LTE_CA_R17_xBDL_2BUL-Core</t>
  </si>
  <si>
    <t>RP-220296</t>
  </si>
  <si>
    <t>Status report for SI: Study on network energy savings for NR; rapporteur: Huawei</t>
  </si>
  <si>
    <t>David Mazzarese</t>
  </si>
  <si>
    <t>9.2.1</t>
  </si>
  <si>
    <t>FS_Netw_Energy_NR</t>
  </si>
  <si>
    <t>RP-220297</t>
  </si>
  <si>
    <t>Revised SID: Study on network energy savings for NR</t>
  </si>
  <si>
    <t>Huawei, HiSilicon</t>
  </si>
  <si>
    <t>RP-220298</t>
  </si>
  <si>
    <t>RAN WGs workload management</t>
  </si>
  <si>
    <t>RP-220299</t>
  </si>
  <si>
    <t>Status report for WI  Rel-17 LTE inter-band Carrier Aggregation for x bands DL (x= 3, 4, 5) with 2 bands UL; rapporteur: LG Electronics</t>
  </si>
  <si>
    <t>RP-220994</t>
  </si>
  <si>
    <t>RP-220300</t>
  </si>
  <si>
    <t>Revised WID: NR sidelink evolution</t>
  </si>
  <si>
    <t>Kevin Lin</t>
  </si>
  <si>
    <t>Updating WI acronym, UID and support IM</t>
  </si>
  <si>
    <t>9.3.1.5</t>
  </si>
  <si>
    <t>RP-213678</t>
  </si>
  <si>
    <t>NR_SL_enh2</t>
  </si>
  <si>
    <t>RP-220301</t>
  </si>
  <si>
    <t>Exception sheet for the basket WI -  Rel-17 LTE inter-band Carrier Aggregation for x bands DL (x= 3, 4, 5) with 2 bands UL</t>
  </si>
  <si>
    <t>RP-220302</t>
  </si>
  <si>
    <t>revision to change rapporteur and completion date</t>
  </si>
  <si>
    <t>9.6.2.6</t>
  </si>
  <si>
    <t>DC_R17_xBLTE_2BNR_yDL2UL-Core</t>
  </si>
  <si>
    <t>RP-220303</t>
  </si>
  <si>
    <t>Status report for WI Rel-17 Dual Connectivity (DC) of x bands (x=1,2,3,4) LTE inter-band CA (xDL/1UL) and 2 bands NR (2DL/1UL); rapporteur: LG Electronics</t>
  </si>
  <si>
    <t>RP-220993</t>
  </si>
  <si>
    <t>RP-220304</t>
  </si>
  <si>
    <t>RP-220305</t>
  </si>
  <si>
    <t>Discussion on RedCap basic feature group</t>
  </si>
  <si>
    <t>Panasonic Corporation</t>
  </si>
  <si>
    <t>Hidetoshi Suzuki</t>
  </si>
  <si>
    <t>RP-220306</t>
  </si>
  <si>
    <t>Revised WID on Mobile IAB for NR</t>
  </si>
  <si>
    <t>RP-213601</t>
  </si>
  <si>
    <t>RP-220843</t>
  </si>
  <si>
    <t>RP-220307</t>
  </si>
  <si>
    <t>Rel-18 basket WI arrangement</t>
  </si>
  <si>
    <t>Hiromasa Umeda</t>
  </si>
  <si>
    <t>RP-220308</t>
  </si>
  <si>
    <t>Ex-Post Considerations on Rel-17 MBS</t>
  </si>
  <si>
    <t>Ericsson LM</t>
  </si>
  <si>
    <t>Gino Masini</t>
  </si>
  <si>
    <t>RP-220309</t>
  </si>
  <si>
    <t>Inclusive Language Review - Status Report to RAN</t>
  </si>
  <si>
    <t>Ericsson (coordinator)</t>
  </si>
  <si>
    <t>see related CRs e.g. in RP-220311 to RP-220314, RP-220238-RP-220240, RP-220506</t>
  </si>
  <si>
    <t>RP-220310</t>
  </si>
  <si>
    <t>Views on small A-MPR for Rel-18 RAN4 led WI</t>
  </si>
  <si>
    <t>RP-220311</t>
  </si>
  <si>
    <t>Inclusive language review</t>
  </si>
  <si>
    <t>company CR; related to RP-202179 and revision of RP-210333, this CR is submitted to directly to plenary as the specification is managed by RAN plenary; note: REL-17 version of the spec does not yet exist</t>
  </si>
  <si>
    <t>RP, FLAG M</t>
  </si>
  <si>
    <t>RP-210333</t>
  </si>
  <si>
    <t>25.306</t>
  </si>
  <si>
    <t>16.1.0</t>
  </si>
  <si>
    <t>0526</t>
  </si>
  <si>
    <t>D</t>
  </si>
  <si>
    <t>RP-220312</t>
  </si>
  <si>
    <t>company CR; related to RP-202179 and revision of RP-210334, this CR is submitted to directly to plenary as the specification is managed by RAN plenary; note: REL-17 version of the spec does not yet exist</t>
  </si>
  <si>
    <t>RP-210334</t>
  </si>
  <si>
    <t>25.331</t>
  </si>
  <si>
    <t>5963</t>
  </si>
  <si>
    <t>RP-220313</t>
  </si>
  <si>
    <t>company CR; related to RP-202179 and revision of RP-210335, this CR is submitted to directly to plenary as the specification is managed by RAN plenary; note: REL-17 version of the spec does not yet exist</t>
  </si>
  <si>
    <t>12</t>
  </si>
  <si>
    <t>RP-210335</t>
  </si>
  <si>
    <t>44.318</t>
  </si>
  <si>
    <t>16.0.0</t>
  </si>
  <si>
    <t>0128</t>
  </si>
  <si>
    <t>RP-220314</t>
  </si>
  <si>
    <t>company CR; related to RP-202179 and revision of RP-210336; this CR is submitted to directly to plenary as the specification is managed by RAN plenary; note: REL-17 version of the spec does not yet exist</t>
  </si>
  <si>
    <t>RP-210336</t>
  </si>
  <si>
    <t>45.008</t>
  </si>
  <si>
    <t>0686</t>
  </si>
  <si>
    <t>RP-220315</t>
  </si>
  <si>
    <t>On RedCap UE capabilities</t>
  </si>
  <si>
    <t>RP-220316</t>
  </si>
  <si>
    <t>Samsung</t>
  </si>
  <si>
    <t>9.5.4.6</t>
  </si>
  <si>
    <t>NR_HST_FR2</t>
  </si>
  <si>
    <t>RP-220317</t>
  </si>
  <si>
    <t>Status Report for WI NR support for high speed train scenario in frequency range 2 (FR2); rapporteur: Samsung</t>
  </si>
  <si>
    <t>RP-220925</t>
  </si>
  <si>
    <t>RP-220318</t>
  </si>
  <si>
    <t>R4, HST</t>
  </si>
  <si>
    <t>RP-220985</t>
  </si>
  <si>
    <t>RP-220319</t>
  </si>
  <si>
    <t>Motivation for new WI on enhanced NR support for high speed train scenario in frequency range 2 (FR2)</t>
  </si>
  <si>
    <t>HST</t>
  </si>
  <si>
    <t>RP-220320</t>
  </si>
  <si>
    <t>Status report for WI NR sidelink evolution; rapporteur: OPPO</t>
  </si>
  <si>
    <t>RP-220321</t>
  </si>
  <si>
    <t>Status report for WI EN-DC of 4 bands LTE inter-band CA (4DL1UL) and 1 NR band (1DL1UL); rapporteur: Nokia</t>
  </si>
  <si>
    <t>Johannes Hejselbaek</t>
  </si>
  <si>
    <t>9.6.2.4</t>
  </si>
  <si>
    <t>RP-220997</t>
  </si>
  <si>
    <t>DC_R17_4BLTE_1BNR_5DL2UL</t>
  </si>
  <si>
    <t>RP-220322</t>
  </si>
  <si>
    <t>Revised WID: Rel-17 DC of 4 bands LTE inter-band CA (4DL1UL) and 1 NR band (1DL1U)</t>
  </si>
  <si>
    <t>RP-220999</t>
  </si>
  <si>
    <t>RP-220323</t>
  </si>
  <si>
    <t>TR 37.717-41-11 v1.0.0 on Rel-17 Dual Connectivity (DC) of 4 bands LTE inter-band CA (4DL/1UL) and 1 NR band (1DL/1UL)</t>
  </si>
  <si>
    <t>RAN4 TR 37.717-41-11 is provided for infromation</t>
  </si>
  <si>
    <t>37.717-41-11</t>
  </si>
  <si>
    <t>DC_R17_4BLTE_1BNR_5DL2UL-Core</t>
  </si>
  <si>
    <t>RP-220324</t>
  </si>
  <si>
    <t>Rel-17 Work Item Exception for EN-DC of 4 bands LTE inter-band CA (4DL1UL) and 1 NR band (1DL1UL)</t>
  </si>
  <si>
    <t>RP-220325</t>
  </si>
  <si>
    <t>Status report for WI introduction of lower 6GHz NR unlicensed operation for Europe; rapporteur: Nokia</t>
  </si>
  <si>
    <t>9.6.1.2</t>
  </si>
  <si>
    <t>NR_6GHz_unlic_EU</t>
  </si>
  <si>
    <t>RP-220326</t>
  </si>
  <si>
    <t>TR 38.849 cover sheet for RAN95</t>
  </si>
  <si>
    <t>TS or TR cover</t>
  </si>
  <si>
    <t>cover sheet for TR 38.849 v2.0.0. TR in RP-220327;</t>
  </si>
  <si>
    <t>38.849</t>
  </si>
  <si>
    <t>RP-220327</t>
  </si>
  <si>
    <t>TR 38.849 v2.0.0 on Introduction of 6GHz NR unlicensed operation</t>
  </si>
  <si>
    <t>RAN4 TR 38.849 is provided for approval; MCC: presentation cover has to be included in the Tdoc of the draft TR and not be submitted in a another Tdoc (like here in RP-220326)</t>
  </si>
  <si>
    <t>R4, FLAG M</t>
  </si>
  <si>
    <t>NR_6GHz_unlic_EU-Core</t>
  </si>
  <si>
    <t>RP-220328</t>
  </si>
  <si>
    <t>Rel-17 Work Item Exception for Enhanced Industrial Internet of Things (IoT) and ultra-reliable and low latency communication (URLLC) support for NR</t>
  </si>
  <si>
    <t>RP-220329</t>
  </si>
  <si>
    <t>Status report for WI Core part NR Support for UAV (Uncrewed Aerial Vehicles); rapporteur: Nokia</t>
  </si>
  <si>
    <t>Jedrzej Stanczak</t>
  </si>
  <si>
    <t>9.3.2.6</t>
  </si>
  <si>
    <t>NR_UAV-Core</t>
  </si>
  <si>
    <t>RP-220330</t>
  </si>
  <si>
    <t>RAN4 CRs to Maintenance for Closed WIs/SIs for REL-16 and earlier - Batch 1</t>
  </si>
  <si>
    <t>Carolyn Taylor</t>
  </si>
  <si>
    <t>TEI14</t>
  </si>
  <si>
    <t>RP-220331</t>
  </si>
  <si>
    <t>RAN4 CRs to Maintenance for Closed WIs/SIs for REL-16 and earlier - Batch 2</t>
  </si>
  <si>
    <t>TEI15</t>
  </si>
  <si>
    <t>RP-220332</t>
  </si>
  <si>
    <t>RAN4 CRs to Maintenance for Closed WIs/SIs for REL-16 and earlier - Batch 3</t>
  </si>
  <si>
    <t>TEI16</t>
  </si>
  <si>
    <t>RP-220333</t>
  </si>
  <si>
    <t>RAN4 CRs for Small Technical Enhancements and Improvements for REL-17</t>
  </si>
  <si>
    <t>RP-220334</t>
  </si>
  <si>
    <t>RAN4 CRs to Maintenance for Closed WIs/SIs for REL-16 and earlier - Batch 4</t>
  </si>
  <si>
    <t>RP-220335</t>
  </si>
  <si>
    <t>RAN4 CRs to Maintenance for Closed WIs/SIs for REL-16 and earlier - Batch 5</t>
  </si>
  <si>
    <t>FS_NR_newRAT</t>
  </si>
  <si>
    <t>RP-220336</t>
  </si>
  <si>
    <t>RAN4 CRs to Maintenance for Closed WIs/SIs for REL-16 and earlier - Batch 6</t>
  </si>
  <si>
    <t>LTE_V2X-Core, LTE_feMTC-Core, LTE_V2X-Perf</t>
  </si>
  <si>
    <t>RP-220337</t>
  </si>
  <si>
    <t>RAN4 CRs to Maintenance for Closed WIs/SIs for REL-16 and earlier - Batch 7</t>
  </si>
  <si>
    <t>NR_newRAT-Core, NR_newRAT-Perf</t>
  </si>
  <si>
    <t>RP-220338</t>
  </si>
  <si>
    <t>RAN4 CRs to Maintenance for Closed WIs/SIs for REL-16 and earlier - Batch 8</t>
  </si>
  <si>
    <t>AASenh_BS_LTE_UTRA-Perf</t>
  </si>
  <si>
    <t>RP-220339</t>
  </si>
  <si>
    <t>RAN4 CRs to Maintenance for Closed WIs/SIs for REL-16 and earlier - Batch 9</t>
  </si>
  <si>
    <t>RP-220340</t>
  </si>
  <si>
    <t>RAN4 CRs to Maintenance for Closed WIs/SIs for REL-16 and earlier - Batch 10</t>
  </si>
  <si>
    <t>FS_NR_MIMO_OTA_test</t>
  </si>
  <si>
    <t>RP-220341</t>
  </si>
  <si>
    <t>RAN4 CRs for Closed REL-17 NR or NR+LTE WIs - Batch 1</t>
  </si>
  <si>
    <t>9.7.9</t>
  </si>
  <si>
    <t>FS_NR_IMT_param</t>
  </si>
  <si>
    <t>RP-220342</t>
  </si>
  <si>
    <t>RAN4 CRs for Open REL-17 NR or NR+LTE WIs - Batch 1</t>
  </si>
  <si>
    <t>RP-220343</t>
  </si>
  <si>
    <t>RAN4 CRs for Open REL-17 NR or NR+LTE WIs - Batch 2</t>
  </si>
  <si>
    <t>9.6.4</t>
  </si>
  <si>
    <t>RP-220344</t>
  </si>
  <si>
    <t>RAN4 CRs for Closed REL-17 NR or NR+LTE WIs - Batch 2</t>
  </si>
  <si>
    <t>9.8.17</t>
  </si>
  <si>
    <t>NR_FR1_35MHz_45MHz_BW-Core</t>
  </si>
  <si>
    <t>RP-220345</t>
  </si>
  <si>
    <t>RAN4 CRs for Open REL-17 NR or NR+LTE WIs - Batch 3</t>
  </si>
  <si>
    <t>LTE_NR_MUSIM-Core</t>
  </si>
  <si>
    <t>RP-220346</t>
  </si>
  <si>
    <t>RAN4 CRs for Open REL-17 NR or NR+LTE WIs - Batch 4</t>
  </si>
  <si>
    <t>RP-220347</t>
  </si>
  <si>
    <t>RAN4 CRs for Open REL-17 NR or NR+LTE WIs - Batch 5</t>
  </si>
  <si>
    <t>10.5.3</t>
  </si>
  <si>
    <t>LTE_upper_700MHz_A-Core, LTE_upper_700MHz_A-Perf</t>
  </si>
  <si>
    <t>RP-220348</t>
  </si>
  <si>
    <t>RAN4 CRs for Open REL-17 NR or NR+LTE WIs - Batch 6</t>
  </si>
  <si>
    <t>10.5.1</t>
  </si>
  <si>
    <t>LTE_CA_R17_2BDL_1BUL-Core, LTE_CA_R17_3BDL_1BUL-Core, LTE_CA_R17_xBDL_1BUL-Core, LTE_CA_R17_xBDL_2BUL-Core</t>
  </si>
  <si>
    <t>RP-220349</t>
  </si>
  <si>
    <t>RAN4 CRs for Open REL-17 NR or NR+LTE WIs - Batch 7</t>
  </si>
  <si>
    <t>9.5.4</t>
  </si>
  <si>
    <t>NR_DL1024QAM_FR1, NR_DL1024QAM_FR1-Perf, NR_RF_TxD-Core</t>
  </si>
  <si>
    <t>RP-220350</t>
  </si>
  <si>
    <t>RAN4 CRs for Closed REL-17 NR or NR+LTE WIs - Batch 3</t>
  </si>
  <si>
    <t>9.8.15</t>
  </si>
  <si>
    <t>HPUE_PC1_5_n77_n78-Core</t>
  </si>
  <si>
    <t>RP-220351</t>
  </si>
  <si>
    <t>RAN4 CRs for Open REL-17 NR or NR+LTE WIs - Batch 8</t>
  </si>
  <si>
    <t>RP-220352</t>
  </si>
  <si>
    <t>RAN4 CRs for Open REL-17 NR or NR+LTE WIs - Batch 9</t>
  </si>
  <si>
    <t>9.6.5.6</t>
  </si>
  <si>
    <t>NR_4Rx_Bn8_FWA-Core</t>
  </si>
  <si>
    <t>RP-220353</t>
  </si>
  <si>
    <t>RAN4 CRs for Open REL-17 NR or NR+LTE WIs - Batch 10</t>
  </si>
  <si>
    <t>9.5.4.12</t>
  </si>
  <si>
    <t>NR_BCS4-Core</t>
  </si>
  <si>
    <t>RP-220354</t>
  </si>
  <si>
    <t>RAN4 CRs for Open REL-17 NR or NR+LTE WIs - Batch 11</t>
  </si>
  <si>
    <t>9.6.2</t>
  </si>
  <si>
    <t>DC_R17_1BLTE_1BNR_2DL2UL-Core, DC_R17_2BLTE_1BNR_3DL2UL-Core, DC_R17_3BLTE_1BNR_4DL2UL, DC_R17_4BLTE_1BNR_5DL2UL, DC_R17_5BLTE_1BNR_6DL2UL-Core</t>
  </si>
  <si>
    <t>RP-220355</t>
  </si>
  <si>
    <t>RAN4 CRs for Open REL-17 NR or NR+LTE WIs - Batch 12</t>
  </si>
  <si>
    <t>DC_R17_xBLTE_2BNR_yDL2UL-Core, DC_R17_xBLTE_2BNR_yDL3UL-Core, DC_R17_xBLTE_3BNR_yDL2UL, DC_R17_xBLTE_4BNR_yDL2UL-Core, DC_R17_xBLTE_yBNR_3DL3UL</t>
  </si>
  <si>
    <t>RP-220356</t>
  </si>
  <si>
    <t>RAN4 CRs for Open REL-17 NR or NR+LTE WIs - Batch 13</t>
  </si>
  <si>
    <t>ENDC_PC2_R17_xLTE_yNR, ENDC_R17_1BLTE_1BNR_MSD-Core, ENDC_UE_PC2_R17_NR_TDD-Core, NR_bands_UL_MIMO_PC3_R17-Core</t>
  </si>
  <si>
    <t>RP-220357</t>
  </si>
  <si>
    <t>RAN4 CRs for Open REL-17 NR or NR+LTE WIs - Batch 14</t>
  </si>
  <si>
    <t>NR_6GHz_unlic_EU, NR_6GHz_unlic_EU-Core, NR_6GHz_unlic_EU-Perf, NR_6GHz_unlic_full</t>
  </si>
  <si>
    <t>RP-220358</t>
  </si>
  <si>
    <t>RAN4 CRs for Open REL-17 NR or NR+LTE WIs - Batch 15</t>
  </si>
  <si>
    <t>9.6.5</t>
  </si>
  <si>
    <t>NR_bands_R17_BWs, NR_LTE_V2X_PC5_combos</t>
  </si>
  <si>
    <t>RP-220359</t>
  </si>
  <si>
    <t>RAN4 CRs for Open REL-17 NR or NR+LTE WIs - Batch 16</t>
  </si>
  <si>
    <t>9.6.3</t>
  </si>
  <si>
    <t>NR_CADC_R17_2BDL_xBUL-Core, NR_BCS4-Core, NR_CA_R17_3BDL_1BUL-Core, NR_CA_R17_4BDL_1BUL, NR_CA_R17_Intra-Core, NR_CADC_R17_2BDL_xBUL, NR_CADC_R17_3BDL_2BUL, NR_CADC_R17_4BDL_2BUL-Core, NR_CADC_R17_5BDL_xBUL-Core</t>
  </si>
  <si>
    <t>RP-220360</t>
  </si>
  <si>
    <t>RAN4 CRs for Open REL-17 NR or NR+LTE WIs - Batch 17</t>
  </si>
  <si>
    <t>RP-220361</t>
  </si>
  <si>
    <t>RAN4 CRs for Open REL-17 NR or NR+LTE WIs - Batch 18</t>
  </si>
  <si>
    <t>RP-220362</t>
  </si>
  <si>
    <t>RAN4 CRs for Open REL-17 NR or NR+LTE WIs - Batch 19</t>
  </si>
  <si>
    <t>RP-220363</t>
  </si>
  <si>
    <t>RAN4 CRs for Open REL-17 NR or NR+LTE WIs - Batch 20</t>
  </si>
  <si>
    <t>9.6.4.6</t>
  </si>
  <si>
    <t>NR_bands_UL_MIMO_PC3_R17</t>
  </si>
  <si>
    <t>RP-220364</t>
  </si>
  <si>
    <t>RAN4 CRs for Open REL-17 NR or NR+LTE WIs - Batch 21</t>
  </si>
  <si>
    <t>NR_SL_relay-Core</t>
  </si>
  <si>
    <t>RP-220365</t>
  </si>
  <si>
    <t>RAN4 CRs for Open REL-17 NR or NR+LTE WIs - Batch 22</t>
  </si>
  <si>
    <t>RP-220366</t>
  </si>
  <si>
    <t>RAN4 CRs for Open REL-17 NR or NR+LTE WIs - Batch 23</t>
  </si>
  <si>
    <t>RP-220367</t>
  </si>
  <si>
    <t>RAN4 CRs for Open REL-17 NR or NR+LTE WIs - Batch 24</t>
  </si>
  <si>
    <t>RP-220368</t>
  </si>
  <si>
    <t>RAN4 CRs for Open REL-17 NR or NR+LTE WIs - Batch 25</t>
  </si>
  <si>
    <t>9.5.4.9</t>
  </si>
  <si>
    <t>NR_RRM_enh2-Core</t>
  </si>
  <si>
    <t>RP-220369</t>
  </si>
  <si>
    <t>RAN4 CRs for Open REL-17 NR or NR+LTE WIs - Batch 26</t>
  </si>
  <si>
    <t>9.5.4.8</t>
  </si>
  <si>
    <t>NR_RF_FR2_req_enh2-Core</t>
  </si>
  <si>
    <t>RP-220370</t>
  </si>
  <si>
    <t>RAN4 CRs for Open REL-17 NR or NR+LTE WIs - Batch 27</t>
  </si>
  <si>
    <t>RP-220371</t>
  </si>
  <si>
    <t>RAN4 CRs for Open REL-17 NR or NR+LTE WIs - Batch 28</t>
  </si>
  <si>
    <t>RP-220372</t>
  </si>
  <si>
    <t>RAN4 CRs for Open REL-17 NR or NR+LTE WIs - Batch 29</t>
  </si>
  <si>
    <t>9.5.4.5</t>
  </si>
  <si>
    <t>NR_HST_FR1_enh-Core, NR_HST_FR1_enh-Perf</t>
  </si>
  <si>
    <t>RP-220373</t>
  </si>
  <si>
    <t>RAN4 CRs for Open REL-17 NR or NR+LTE WIs - Batch 30</t>
  </si>
  <si>
    <t>NR_HST_FR2-Core</t>
  </si>
  <si>
    <t>RP-220374</t>
  </si>
  <si>
    <t>RAN4 CRs for Open REL-17 NR or NR+LTE WIs - Batch 31</t>
  </si>
  <si>
    <t>RP-220375</t>
  </si>
  <si>
    <t>RAN4 CRs for Open REL-17 NR or NR+LTE WIs - Batch 32</t>
  </si>
  <si>
    <t>RP-220376</t>
  </si>
  <si>
    <t>RAN4 CRs for Open REL-17 NR or NR+LTE WIs - Batch 33</t>
  </si>
  <si>
    <t>NR_RAIL_EU_1900MHz_TDD-Core</t>
  </si>
  <si>
    <t>RP-220377</t>
  </si>
  <si>
    <t>RAN4 CRs for Open REL-17 NR or NR+LTE WIs - Batch 34</t>
  </si>
  <si>
    <t>NR_NTN_solutions, NR_NTN_solutions-Core</t>
  </si>
  <si>
    <t>RP-220378</t>
  </si>
  <si>
    <t>RAN4 CRs for Open REL-17 NR or NR+LTE WIs - Batch 35</t>
  </si>
  <si>
    <t>9.5.4.10</t>
  </si>
  <si>
    <t>NR_MG_enh-Core</t>
  </si>
  <si>
    <t>RP-220379</t>
  </si>
  <si>
    <t>RAN4 CRs for Open REL-17 NR or NR+LTE WIs - Batch 36</t>
  </si>
  <si>
    <t>RP-220380</t>
  </si>
  <si>
    <t>New WI: Introduction of LTE TDD band in 1670-1675 MHz</t>
  </si>
  <si>
    <t>Ligado Networks</t>
  </si>
  <si>
    <t>Ojas Choksi</t>
  </si>
  <si>
    <t>10.1.4</t>
  </si>
  <si>
    <t>RP-220971</t>
  </si>
  <si>
    <t>RP-220381</t>
  </si>
  <si>
    <t>Status report for WI High power UE (PC2) for one NR FDD band; rapporteur: China Unicom</t>
  </si>
  <si>
    <t>JIALADE BASAIER</t>
  </si>
  <si>
    <t>9.6.4.8</t>
  </si>
  <si>
    <t>NR_PC2_UE_FDD</t>
  </si>
  <si>
    <t>Draft Reply LS to 5GAA on "online ITS communication standards database from ITU" (to: 5GAA WG4, SA; cc: CT; contact: Deutsche Telekom)</t>
  </si>
  <si>
    <t>Deutsche Telekom</t>
  </si>
  <si>
    <t>Axel Klatt</t>
  </si>
  <si>
    <t>moved from AI 7 to AI 8.5</t>
  </si>
  <si>
    <t>RP-220910</t>
  </si>
  <si>
    <t>5GAA_WG4_S-220014 = RP-220044</t>
  </si>
  <si>
    <t>5GAA WG4, SA</t>
  </si>
  <si>
    <t>RP-220383</t>
  </si>
  <si>
    <t>Status report for WI: NR NTN (Non-Terrestrial Networks) enhancements; rapporteur:Thales</t>
  </si>
  <si>
    <t>RP-220855</t>
  </si>
  <si>
    <t>RP-220384</t>
  </si>
  <si>
    <t>Status report for WI Rel-17 High power UE (PC2) for EN-DC with 1 LTE band + 1 NR TDD band; rapporteur: China Unicom</t>
  </si>
  <si>
    <t>9.6.4.1</t>
  </si>
  <si>
    <t>ENDC_UE_PC2_R17_NR_TDD</t>
  </si>
  <si>
    <t>RP-220385</t>
  </si>
  <si>
    <t>WI Exception for ENDC_UE_PC2_R17_NR_TDD</t>
  </si>
  <si>
    <t>China Unicom</t>
  </si>
  <si>
    <t>ENDC_UE_PC2_R17_NR_TDD-Core</t>
  </si>
  <si>
    <t>RP-220386</t>
  </si>
  <si>
    <t>On RAN slicing</t>
  </si>
  <si>
    <t>Mattias Bergstrom</t>
  </si>
  <si>
    <t>RP-220387</t>
  </si>
  <si>
    <t>Discussion on issues with slice based cell reselection</t>
  </si>
  <si>
    <t>RP-220388</t>
  </si>
  <si>
    <t>Revised WID on High power UE (power class 2) for EN-DC with 1 LTE band + 1 NR TDD band</t>
  </si>
  <si>
    <t>RP-220389</t>
  </si>
  <si>
    <t>R18 WI NR-NTN-enh initial work plan at RAN1, 2 and 3</t>
  </si>
  <si>
    <t>RP-220390</t>
  </si>
  <si>
    <t>R4, HAPS</t>
  </si>
  <si>
    <t>RP-220391</t>
  </si>
  <si>
    <t>Mandatory 70 MHz and 90 MHz RF channel bandwidth in TS 38.101-1</t>
  </si>
  <si>
    <t>Rogers Communications Canada, AT&amp;T, Verizon</t>
  </si>
  <si>
    <t>Jean-Yves Bernard</t>
  </si>
  <si>
    <t>company CR; RAN4 agreed way forward R4-2206448 was to provide a company CR to RAN #95e (to make 70 MHz channel BW support in bands n77 and n78 and 90 MHz channel BW support in bands n77 and n48 mandatory) because there was no time to do this in RAN4 #102e;</t>
  </si>
  <si>
    <t>RP-220786</t>
  </si>
  <si>
    <t>38.101-1</t>
  </si>
  <si>
    <t>NR_newRAT-Core, NR_n48-Core, NR_n77_n78_BW-Core, TEI17</t>
  </si>
  <si>
    <t>1043</t>
  </si>
  <si>
    <t>RP-220392</t>
  </si>
  <si>
    <t>Motivation on New WID on Adjacent channel High Altitude Platform Station (HAPS) for NR</t>
  </si>
  <si>
    <t>HAPS</t>
  </si>
  <si>
    <t>RP-220393</t>
  </si>
  <si>
    <t>New Basket WID on high power UE (power class 2) for NR FDD band</t>
  </si>
  <si>
    <t>RP-220394</t>
  </si>
  <si>
    <t>Status report for WI: 4Rx support for NR band n8; rapporteur: CHTTL</t>
  </si>
  <si>
    <t>Bo-Han Hsieh</t>
  </si>
  <si>
    <t>NR_4Rx_Bn8_FWA</t>
  </si>
  <si>
    <t>RP-220395</t>
  </si>
  <si>
    <t>Revised WID: 4Rx support for NR band n8</t>
  </si>
  <si>
    <t>CHTTL</t>
  </si>
  <si>
    <t>RP-220396</t>
  </si>
  <si>
    <t>Discussion on Rel-17 UE features and capabilities for RedCap</t>
  </si>
  <si>
    <t>Spreadtrum communications</t>
  </si>
  <si>
    <t>Yu Ding</t>
  </si>
  <si>
    <t>RP-220397</t>
  </si>
  <si>
    <t>New Basket WID on high power UE for NR inter-band CA with 2 bands UL and 2 bands DL with 26dBm on FDD band</t>
  </si>
  <si>
    <t>RP-220398</t>
  </si>
  <si>
    <t>Revised WID: Rel-17 Dual Connectivity (DC) of 1 band LTE (1DL/1UL) and 1 NR band (1DL/1UL)</t>
  </si>
  <si>
    <t>9.6.2.1</t>
  </si>
  <si>
    <t>DC_R17_1BLTE_1BNR_2DL2UL</t>
  </si>
  <si>
    <t>RP-220399</t>
  </si>
  <si>
    <t>Status report for WI: Rel-17 Dual Connectivity (DC) of 1 band LTE (1DL/1UL) and 1 NR band (1DL/1UL); rapporteur: CHTTL</t>
  </si>
  <si>
    <t>RP-220400</t>
  </si>
  <si>
    <t>Rel-17 Work Item Exception for Rel-17 Dual Connectivity (DC) of 1 band LTE (1DL/1UL) and 1 NR band (1DL/1UL)</t>
  </si>
  <si>
    <t>DC_R17_1BLTE_1BNR_2DL2UL-Core</t>
  </si>
  <si>
    <t>RP-220401</t>
  </si>
  <si>
    <t>Revised WID: NR support for dedicated spectrum less than 5MHz for FR1</t>
  </si>
  <si>
    <t>Toni Lahteensuo</t>
  </si>
  <si>
    <t>9.3.4.1</t>
  </si>
  <si>
    <t>RP-213603</t>
  </si>
  <si>
    <t>NR_FR1_lessthan_5MHz_BW</t>
  </si>
  <si>
    <t>RP-220402</t>
  </si>
  <si>
    <t>Status report for WI: NR support for dedicated spectrum less than 5MHz for FR1; rapporteur: Nokia</t>
  </si>
  <si>
    <t>RP-220403</t>
  </si>
  <si>
    <t>Rel-17 Specification Finalization</t>
  </si>
  <si>
    <t>Nokia</t>
  </si>
  <si>
    <t>Sari Nielsen</t>
  </si>
  <si>
    <t>Discussion on Rel-17 Specification Finalization</t>
  </si>
  <si>
    <t>9.5</t>
  </si>
  <si>
    <t>RP-220404</t>
  </si>
  <si>
    <t>Status report for WI Introduction of upper 700MHz A block E-UTRA band for the US; rapporteur: Puloli</t>
  </si>
  <si>
    <t>Heng Pan</t>
  </si>
  <si>
    <t>LTE_upper_700MHz_A</t>
  </si>
  <si>
    <t>RP-220405</t>
  </si>
  <si>
    <t>Status report for WI UE Conformance Test Aspects - Enhancements for Mission Critical Services; rapporteur NIST</t>
  </si>
  <si>
    <t>Jason Kahn</t>
  </si>
  <si>
    <t>64% complete</t>
  </si>
  <si>
    <t>RP-220406</t>
  </si>
  <si>
    <t>TR 36.779 v1.0.0 on Introduction of upper 700MHz A block E-UTRA band for the US</t>
  </si>
  <si>
    <t>Puloli</t>
  </si>
  <si>
    <t>RAN4 TR 36.779 is provided for 1-step approval</t>
  </si>
  <si>
    <t>RP-220860</t>
  </si>
  <si>
    <t>36.779</t>
  </si>
  <si>
    <t>LTE_upper_700MHz_A-Core</t>
  </si>
  <si>
    <t>RP-220407</t>
  </si>
  <si>
    <t>Status report for WI NR Multicast and Broadcast Services; rapporteur: Huawei</t>
  </si>
  <si>
    <t>Simone Provvedi</t>
  </si>
  <si>
    <t>RP-221005</t>
  </si>
  <si>
    <t>RP-220408</t>
  </si>
  <si>
    <t>WI summary for WI NR Multicast and Broadcast Services</t>
  </si>
  <si>
    <t>RP-220409</t>
  </si>
  <si>
    <t>Status report for WI Multi-Radio Dual-Connectivity enhancements; rapporteur: Huawei</t>
  </si>
  <si>
    <t>LTE_NR_DC_enh2</t>
  </si>
  <si>
    <t>RP-220410</t>
  </si>
  <si>
    <t>WI summary for WI Multi-Radio Dual-Connectivity enhancements</t>
  </si>
  <si>
    <t>RP-220411</t>
  </si>
  <si>
    <t>Status report for WI UE Conformance Test Aspects for RF requirements for NR frequency range 1 (FR1); rapporteur: Huawei</t>
  </si>
  <si>
    <t>RP-220412</t>
  </si>
  <si>
    <t>Status report for WI: UE Conformance Test Aspects - NR mobility enhancements; rapporteur: Huawei</t>
  </si>
  <si>
    <t>RP-220743</t>
  </si>
  <si>
    <t>RP-220413</t>
  </si>
  <si>
    <t>Status report for WI UE conformance test aspects for 5G V2X with NR sidelink; rapporteur: Huawei</t>
  </si>
  <si>
    <t>RP-220414</t>
  </si>
  <si>
    <t>Status report for WI UE Conformance Test Aspects - Enhancements on MIMO for NR; rapporteur: Huawei</t>
  </si>
  <si>
    <t>RP-220415</t>
  </si>
  <si>
    <t>Status report for WI UE Conformance Test Aspects - Physical Layer Enhancements for NR Ultra-Reliable and Low Latency Communication (URLLC); rapporteur: Huawei</t>
  </si>
  <si>
    <t>RP-220416</t>
  </si>
  <si>
    <t>Status report for WI UE Conformance - New Rel-17 NR licensed bands and extension of existing NR bands; rapporteur: Huawei</t>
  </si>
  <si>
    <t>RP-220417</t>
  </si>
  <si>
    <t>Status report for WI UE Conformance - Rel-17 NR CA and DC; and NR and LTE DC Configurations; rapporteur: Huawei</t>
  </si>
  <si>
    <t>RP-220418</t>
  </si>
  <si>
    <t>Status report for WI UE Conformance Test Aspects for Common RF requirement configured output power for EN-DC with 3 uplink CC and 2 different bands (2CC LTE, 1CC NR FR1); rapporteur: Huawei</t>
  </si>
  <si>
    <t>RP-220419</t>
  </si>
  <si>
    <t>Status report for WI UE Conformance - Additional NR bands for UL-MIMO in Rel-17; rapporteur: Huawei</t>
  </si>
  <si>
    <t>RP-220420</t>
  </si>
  <si>
    <t>Status report for WI UE Conformance - UE RF requirements for Transparent Tx Diversity (TxD) for NR; rapporteur: Huawei</t>
  </si>
  <si>
    <t>13.7.13</t>
  </si>
  <si>
    <t>NR_RF_TxD-UEConTest</t>
  </si>
  <si>
    <t>RP-220421</t>
  </si>
  <si>
    <t>Discussion on network-verified UE location for NR NTN</t>
  </si>
  <si>
    <t>RP-220422</t>
  </si>
  <si>
    <t>Discussion on NTN-TN and NTN-NTN mobility and service continuity</t>
  </si>
  <si>
    <t>RP-220423</t>
  </si>
  <si>
    <t>New WID on UE Conformance - NR Multicast and Broadcast Services including CT and SA aspects</t>
  </si>
  <si>
    <t>tested: REL-17 WI NR_MBS-Core, SA/CT REL-17 WI 5MBS, SA4 REL-17 WI 5MBUSA; endorsed in R5-221384</t>
  </si>
  <si>
    <t>RP-220424</t>
  </si>
  <si>
    <t>New WID on UE Conformance - Introduction of FR2 FWA UE with maximum TRP of 23dBm for band n257 and n258</t>
  </si>
  <si>
    <t>tested: REL-17 WI NR_FR2_FWA_Bn257_Bn258-Core; endorsed in R5-221385</t>
  </si>
  <si>
    <t>RP-220425</t>
  </si>
  <si>
    <t>TR 38.854 v1.0.0 on NR support for high speed train scenario in frequency range 2 (FR2)</t>
  </si>
  <si>
    <t>Nokia, Nokia Shanghai Bell, Samsung</t>
  </si>
  <si>
    <t>Lars Dalsgaard</t>
  </si>
  <si>
    <t>RAN4 TR 38.854 is provided for 1-step approval</t>
  </si>
  <si>
    <t>RP-220918</t>
  </si>
  <si>
    <t>38.854</t>
  </si>
  <si>
    <t>RP-220426</t>
  </si>
  <si>
    <t>New WID on UE Conformance – Support of reduced capability NR devices</t>
  </si>
  <si>
    <t>China Unicom, Hisilicon, Ericsson, Huawei, Qualcomm</t>
  </si>
  <si>
    <t>tested: REL-17 WI NR_redcap-Core and CT1 REL-17 WI ARCH_NR_REDCAP</t>
  </si>
  <si>
    <t>RP-220830</t>
  </si>
  <si>
    <t>RP-220427</t>
  </si>
  <si>
    <t>Status report for WI User Plane Integrity Protection support for EPC connected architectures; rapporteur: Vodafone</t>
  </si>
  <si>
    <t>Chris Pudney</t>
  </si>
  <si>
    <t>RP-220428</t>
  </si>
  <si>
    <t>Revised WID: Core part: NR multicast and broadcast services</t>
  </si>
  <si>
    <t>last approved WID: RP-193248; compare RP-200837</t>
  </si>
  <si>
    <t>RP-201038</t>
  </si>
  <si>
    <t>RP-220429</t>
  </si>
  <si>
    <t>WI exception: LTE Advanced inter-band CA Rel-17 for x bands DL (x=4, 5, 6) with 1 band UL</t>
  </si>
  <si>
    <t>LTE_CA_R17_xBDL_1BUL-Core</t>
  </si>
  <si>
    <t>RP-220430</t>
  </si>
  <si>
    <t>Status report for WI Mobile IAB for NR; rapporteur: Qualcomm</t>
  </si>
  <si>
    <t>RP-220431</t>
  </si>
  <si>
    <t>Francesco Pica</t>
  </si>
  <si>
    <t>RP-220432</t>
  </si>
  <si>
    <t>Status report for WI UE Conformance Test Aspects - Private Network Support for NG-RAN; rapporteur: Qualcomm</t>
  </si>
  <si>
    <t>71%, end date: 06/22</t>
  </si>
  <si>
    <t>RP-220433</t>
  </si>
  <si>
    <t>Status report for WI UE Conformance Test Aspects - Optimisations on UE radio capability signalling – NR/E-UTRA; rapporteur: Qualcomm</t>
  </si>
  <si>
    <t>RP-220434</t>
  </si>
  <si>
    <t>Revised WID - UE Conformance Test Aspects - Optimisations on UE radio capability signalling – NR/E-UTRA</t>
  </si>
  <si>
    <t>Qualcomm</t>
  </si>
  <si>
    <t>Change of Rapporteur, plus corrected end dates</t>
  </si>
  <si>
    <t>RP-220435</t>
  </si>
  <si>
    <t>Status report for WI UE Conformance Test Aspects - CLI handling for NR; rapporteur: Qualcomm</t>
  </si>
  <si>
    <t>RP-220436</t>
  </si>
  <si>
    <t>Status report for WI UE Conformance Test Aspects - Support of eCall over IMS for NR; rapporteur: Qualcomm</t>
  </si>
  <si>
    <t>RP-220437</t>
  </si>
  <si>
    <t>Status report for WI UE Conformance Test Aspects for NR-based Access to Unlicensed Spectrum; rapporteur: Qualcomm</t>
  </si>
  <si>
    <t>RP-220438</t>
  </si>
  <si>
    <t>Scope of R18 further enhancement on measurement gaps</t>
  </si>
  <si>
    <t>Apple</t>
  </si>
  <si>
    <t>Tang Yang</t>
  </si>
  <si>
    <t>RP-220439</t>
  </si>
  <si>
    <t>Rel-18 proposal on FR2 coverage/performance enhancements</t>
  </si>
  <si>
    <t>RP-220440</t>
  </si>
  <si>
    <t>On the scope of NR FR2 multi-RX chain DL reception</t>
  </si>
  <si>
    <t>RP-220441</t>
  </si>
  <si>
    <t>Comments on Guidelines on WIDs names and acronyms</t>
  </si>
  <si>
    <t>In this document we comment on some of the proposals in RP-220065.</t>
  </si>
  <si>
    <t>RP-220442</t>
  </si>
  <si>
    <t>New WI: Rel-18 even Further RRM enhancement for NR and MR-DC</t>
  </si>
  <si>
    <t>RP-220443</t>
  </si>
  <si>
    <t>Status report for WI Further RRM enhancement for NR and MR-DC; rapporteur: Apple</t>
  </si>
  <si>
    <t>NR_RRM_enh2</t>
  </si>
  <si>
    <t>RP-220444</t>
  </si>
  <si>
    <t>Motivation paper for R18 RRM enhancement</t>
  </si>
  <si>
    <t>RP-220445</t>
  </si>
  <si>
    <t>WI summary for WI New bands and bandwidth allocation for 5G terrestrial broadcast (part 1)</t>
  </si>
  <si>
    <t>EBU, Qualcomm Incorporated (Rapporteur)</t>
  </si>
  <si>
    <t>RP-220446</t>
  </si>
  <si>
    <t>ASN.1 review &amp; Rel-17 UE capability work</t>
  </si>
  <si>
    <t>Richard Burbidge</t>
  </si>
  <si>
    <t>RP-220447</t>
  </si>
  <si>
    <t>Motivation paper for new WI on evolved unlicensed 6GHz band</t>
  </si>
  <si>
    <t>Alexander Sayenko</t>
  </si>
  <si>
    <t>wrong Tdoc type in Tdoc request</t>
  </si>
  <si>
    <t>RP-220448</t>
  </si>
  <si>
    <t>New WID: Evolved unlicensed 6GHz band</t>
  </si>
  <si>
    <t>Motivation paper for a new WI proposal on the evolved 6GHz band</t>
  </si>
  <si>
    <t>RP-220449</t>
  </si>
  <si>
    <t>Regulatory update for the 6GHz frequency range</t>
  </si>
  <si>
    <t>RP-220915</t>
  </si>
  <si>
    <t>RP-220450</t>
  </si>
  <si>
    <t>Status report for WI Introduction of operation in full unlicensed band 5925-7125MHz for NR; rapporteur: Apple</t>
  </si>
  <si>
    <t>Completion level: 100%</t>
  </si>
  <si>
    <t>9.6.1.3</t>
  </si>
  <si>
    <t>NR_6GHz_unlic_full</t>
  </si>
  <si>
    <t>RP-220451</t>
  </si>
  <si>
    <t>Status report for SI Study on enhanced test methods for FR2 NR UEs; rapporteur: Apple</t>
  </si>
  <si>
    <t>Completion level: 90%</t>
  </si>
  <si>
    <t>9.4.3</t>
  </si>
  <si>
    <t>RP-220924</t>
  </si>
  <si>
    <t>FS_FR2_enhTestMethods</t>
  </si>
  <si>
    <t>RP-220452</t>
  </si>
  <si>
    <t>TR 38.884 v2.0.0 on Study on enhanced test methods for FR2 NR UEs</t>
  </si>
  <si>
    <t>Apple, vivo, Intel</t>
  </si>
  <si>
    <t>RAN4 TR 38.884 is provided for approval</t>
  </si>
  <si>
    <t>RP-220856</t>
  </si>
  <si>
    <t>38.884</t>
  </si>
  <si>
    <t>RP-220453</t>
  </si>
  <si>
    <t>Conditional non-simultaneous Rx/Tx operation as a mitigation for high MSD</t>
  </si>
  <si>
    <t>Technical input for the Rel-18 MSD enhancement WI</t>
  </si>
  <si>
    <t>9.1.4.7</t>
  </si>
  <si>
    <t>RP-220454</t>
  </si>
  <si>
    <t>Canada regulation and band n30 requirements</t>
  </si>
  <si>
    <t>Apple, Telus</t>
  </si>
  <si>
    <t>Given the pressing commercial need to clarify the 3GPP emissions requirements with respect to the Canadian regulation for band n30, this contribution provides the relevant technical background and motivation to approve the accompanying company CRs</t>
  </si>
  <si>
    <t>95e_LS02</t>
  </si>
  <si>
    <t>NR_n30</t>
  </si>
  <si>
    <t>RP-220455</t>
  </si>
  <si>
    <t>CR to 38.101-1 on new NS for Canadian WCS regulation (R16)</t>
  </si>
  <si>
    <t>company CR; way forward R4-2119840 was approved by RAN4 #101e but corresponding draft CR R4-2203676 (RP-220455 has same contents only NS value index changed from 57 to 61) was postponed at RAN4 #102e; topic is escalated to RAN #95e due to commercial need to clarify the 3GPP emissions requirements with respect to the Canadian regulation for band n30 (see also R4-220454); a new network signalling is introduced with the assoiciated requirements and A-MPR for Canadian WCS for band n30</t>
  </si>
  <si>
    <t>95e_LS02, R4</t>
  </si>
  <si>
    <t>16.10.0</t>
  </si>
  <si>
    <t>1044</t>
  </si>
  <si>
    <t>F</t>
  </si>
  <si>
    <t>RP-220456</t>
  </si>
  <si>
    <t>CR to 38.101-1 on new NS for Canadian WCS regulation (R17)</t>
  </si>
  <si>
    <t>1045</t>
  </si>
  <si>
    <t>A</t>
  </si>
  <si>
    <t>RP-220457</t>
  </si>
  <si>
    <t>Views on phased introduction of operation frequency ranges in an NR Band</t>
  </si>
  <si>
    <t>RP-220458</t>
  </si>
  <si>
    <t>Motivation for BS EMC Test Simplification</t>
  </si>
  <si>
    <t>Muhammad Kazmi</t>
  </si>
  <si>
    <t>Motivation and scope of EMC Test Simplification for Rel-18 EMC enhancement</t>
  </si>
  <si>
    <t>RP-220459</t>
  </si>
  <si>
    <t>Approval of this WI is expected in this (March) plenary.</t>
  </si>
  <si>
    <t>RP-220916</t>
  </si>
  <si>
    <t>RP-220460</t>
  </si>
  <si>
    <t>Status report for SI Study on efficient utilization of licensed spectrum that is not aligned with existing NR channel bandwidths; rapporteur: Ericsson</t>
  </si>
  <si>
    <t>Proposed completion level = 80%</t>
  </si>
  <si>
    <t>9.4.4</t>
  </si>
  <si>
    <t>FS_NR_eff_BW_util</t>
  </si>
  <si>
    <t>RP-220461</t>
  </si>
  <si>
    <t>Revised SID: Study on efficient utilization of licensed spectrum that is not aligned with existing NR channel bandwidths</t>
  </si>
  <si>
    <t>Extension of the SI for two quarters to complete the open issues</t>
  </si>
  <si>
    <t>RP-220462</t>
  </si>
  <si>
    <t>CR on RedCap FR1 Operating Bands in Rel-17</t>
  </si>
  <si>
    <t>Ericsson, Qualcomm Incorporate, MediaTek</t>
  </si>
  <si>
    <t>1046</t>
  </si>
  <si>
    <t>RP-220463</t>
  </si>
  <si>
    <t>Status report for WI Core part: NR Dynamic spectrum sharing (DSS); rapporteur: Ericsson</t>
  </si>
  <si>
    <t>Ravikiran Nory</t>
  </si>
  <si>
    <t>NR_DSS</t>
  </si>
  <si>
    <t>RP-220464</t>
  </si>
  <si>
    <t>RP-220465</t>
  </si>
  <si>
    <t>Draft LS to clarify the RSS-195 requirement related to wireless communication service equipment operating in 2305-2320 MHz / 2345-2360MHz frequency range (to: to ISED-Canada; cc: -; contact: Apple)</t>
  </si>
  <si>
    <t>Anatoliy Ioffe</t>
  </si>
  <si>
    <t>RP-221009</t>
  </si>
  <si>
    <t>NR_n30-Core</t>
  </si>
  <si>
    <t>ISED-Canada</t>
  </si>
  <si>
    <t>RP-220466</t>
  </si>
  <si>
    <t>On Rel-17 SL enhancement WI status</t>
  </si>
  <si>
    <t>InterDigital, Inc.</t>
  </si>
  <si>
    <t>Moon-il Lee</t>
  </si>
  <si>
    <t>RP-220467</t>
  </si>
  <si>
    <t>Status report for WI UE RF requirements for Transparent Tx Diversity (TxD) for NR; rapporteur: Qualcomm</t>
  </si>
  <si>
    <t>Ville Vintola</t>
  </si>
  <si>
    <t>9.5.4.13</t>
  </si>
  <si>
    <t>NR_RF_TxD</t>
  </si>
  <si>
    <t>RP-220468</t>
  </si>
  <si>
    <t>WI summary for WI UE RF requirements for Transparent Tx Diversity (TxD) for NR</t>
  </si>
  <si>
    <t>RP-220923</t>
  </si>
  <si>
    <t>RP-220469</t>
  </si>
  <si>
    <t>RP-220470</t>
  </si>
  <si>
    <t>Status report for SI Study on further NR RedCap UE complexity reduction; rapporteur: Ericsson</t>
  </si>
  <si>
    <t>9.2.7</t>
  </si>
  <si>
    <t>FS_NR_redcap_enh</t>
  </si>
  <si>
    <t>RP-220471</t>
  </si>
  <si>
    <t>Editorial clarification to SON/MDT WID</t>
  </si>
  <si>
    <t>Luis Lopes</t>
  </si>
  <si>
    <t>9.3.3.1</t>
  </si>
  <si>
    <t>NR_ENDC_SON_MDT_enh2</t>
  </si>
  <si>
    <t>RP-220472</t>
  </si>
  <si>
    <t>RAN2 CRs to maintenance for closed WIs/SIs for REL-16 and earlier, set 1</t>
  </si>
  <si>
    <t>Juha Korhonen</t>
  </si>
  <si>
    <t>LTE_5GCN_connect-Core, LTE_Aerial-Core, TEI15, NR_newRAT-Core</t>
  </si>
  <si>
    <t>RP-220473</t>
  </si>
  <si>
    <t>RAN2 CRs to maintenance for closed WIs/SIs for REL-16 and earlier, set 2</t>
  </si>
  <si>
    <t>RP-220474</t>
  </si>
  <si>
    <t>RAN2 CRs to Further enhancements on MIMO for NR</t>
  </si>
  <si>
    <t>RP-220475</t>
  </si>
  <si>
    <t>RAN2 CRs to Extending current NR operation to 71GHz</t>
  </si>
  <si>
    <t>NR_ext_to_71GHz</t>
  </si>
  <si>
    <t>RP-220476</t>
  </si>
  <si>
    <t>RAN2 CRs to NR Sidelink enhancement</t>
  </si>
  <si>
    <t>RP-220477</t>
  </si>
  <si>
    <t>RAN2 CRs to NR Dynamic spectrum sharing</t>
  </si>
  <si>
    <t>RP-220478</t>
  </si>
  <si>
    <t>RAN2 CRs to NR coverage enhancements</t>
  </si>
  <si>
    <t>NR_cov_enh</t>
  </si>
  <si>
    <t>RP-220479</t>
  </si>
  <si>
    <t>RAN2 CRs to NR positioning enhancements</t>
  </si>
  <si>
    <t>NR_pos_enh</t>
  </si>
  <si>
    <t>RP-220480</t>
  </si>
  <si>
    <t>RAN2 CRs to Support of reduced capability NR devices</t>
  </si>
  <si>
    <t>RP-220481</t>
  </si>
  <si>
    <t>RAN2 CRs to Enhanced IoT and URLLC support for NR</t>
  </si>
  <si>
    <t>RP-220482</t>
  </si>
  <si>
    <t>RAN2 CRs to Solutions for NR to support NTN</t>
  </si>
  <si>
    <t>RP-220483</t>
  </si>
  <si>
    <t>RAN2 CRs to UE power saving enhancements for NR</t>
  </si>
  <si>
    <t>NR_UE_pow_sav_enh</t>
  </si>
  <si>
    <t>RP-220484</t>
  </si>
  <si>
    <t>RAN2 CRs to NR multicast and broadcast services</t>
  </si>
  <si>
    <t>RP-220485</t>
  </si>
  <si>
    <t>RAN2 CRs to Further Multi-RAT Dual-Connectivity enhancements</t>
  </si>
  <si>
    <t>RP-220486</t>
  </si>
  <si>
    <t>RAN2 CRs to Enhancements to IAB for NR</t>
  </si>
  <si>
    <t>RP-220487</t>
  </si>
  <si>
    <t>RAN2 CRs to NR small data transmissions in INACTIVE state</t>
  </si>
  <si>
    <t>RP-220488</t>
  </si>
  <si>
    <t>RAN2 CRs to Support for Multi-SIM devices for LTE/NR</t>
  </si>
  <si>
    <t>RP-220489</t>
  </si>
  <si>
    <t>RAN2 CRs to NR Uplink Data Compression</t>
  </si>
  <si>
    <t>RP-220490</t>
  </si>
  <si>
    <t>RAN2 CRs to Enhancement of RAN slicing for NR</t>
  </si>
  <si>
    <t>RP-220491</t>
  </si>
  <si>
    <t>RAN2 CRs to NR Sidelink Relay</t>
  </si>
  <si>
    <t>RP-220492</t>
  </si>
  <si>
    <t>RAN2 CRs to Enhancement of data collection for SON/MDT in NR and EN-DC</t>
  </si>
  <si>
    <t>RP-220493</t>
  </si>
  <si>
    <t>RAN2 CRs to Enhancement of Private Network support for NG-RAN</t>
  </si>
  <si>
    <t>NG_RAN_PRN_enh-Core</t>
  </si>
  <si>
    <t>RP-220494</t>
  </si>
  <si>
    <t>RAN2 CRs to NR QoE management and optimizations for diverse services</t>
  </si>
  <si>
    <t>RP-220495</t>
  </si>
  <si>
    <t>RAN2 CRs to User Plane Integrity Protection support for EPC connected architectures</t>
  </si>
  <si>
    <t>RP-220496</t>
  </si>
  <si>
    <t>RAN2 CRs to Introduction of DL 1024QAM for NR FR1</t>
  </si>
  <si>
    <t>RP-220497</t>
  </si>
  <si>
    <t>RAN2 CRs to Enhanced NR support for high speed train scenario for FR1</t>
  </si>
  <si>
    <t>NR_HST_FR1_enh</t>
  </si>
  <si>
    <t>RP-220498</t>
  </si>
  <si>
    <t>RAN2 CRs to NR support for high speed train scenario for FR2</t>
  </si>
  <si>
    <t>RP-220499</t>
  </si>
  <si>
    <t>RAN2 CRs to RF requirements enhancement for NR FR1</t>
  </si>
  <si>
    <t>NR_RF_FR1_enh</t>
  </si>
  <si>
    <t>RP-220500</t>
  </si>
  <si>
    <t>RAN2 CRs to Further enhancements of NR RF requirements for FR2</t>
  </si>
  <si>
    <t>NR_RF_FR2_req_enh2</t>
  </si>
  <si>
    <t>RP-220501</t>
  </si>
  <si>
    <t>RAN2 CRs to Further RRM enhancement for NR and MR-DC</t>
  </si>
  <si>
    <t>RP-220502</t>
  </si>
  <si>
    <t>RAN2 CRs to NR and MR-DC measurement gap enhancements</t>
  </si>
  <si>
    <t>NR_MG_enh</t>
  </si>
  <si>
    <t>RP-220503</t>
  </si>
  <si>
    <t>RAN2 CRs to Introduction of BCS4 for NR</t>
  </si>
  <si>
    <t>RP-220504</t>
  </si>
  <si>
    <t>RAN2 CRs to Introduction of FR2 FWA UE with maximum TRP of 23dBm for band n257 and n258</t>
  </si>
  <si>
    <t>9.8.10</t>
  </si>
  <si>
    <t>NR_FR2_FWA_Bn257_Bn258</t>
  </si>
  <si>
    <t>RP-220505</t>
  </si>
  <si>
    <t>RAN2 CRs to SAR schemes for UE PC2 for NR inter-band Carrier Aggregation and SUL configurations with 2 bands UL</t>
  </si>
  <si>
    <t>9.8.12</t>
  </si>
  <si>
    <t>NR_SAR_PC2_interB_SUL_2BUL</t>
  </si>
  <si>
    <t>RP-220506</t>
  </si>
  <si>
    <t>RAN2 CRs to Small Technical Enhancements and Improvements for REL-17</t>
  </si>
  <si>
    <t>RP-220507</t>
  </si>
  <si>
    <t>RAN2 CRs to Additional enhancements for NB-IoT and LTE-MTC</t>
  </si>
  <si>
    <t>NB_IOTenh4_LTE_eMTC6</t>
  </si>
  <si>
    <t>RP-220508</t>
  </si>
  <si>
    <t>RAN2 CRs to New bands and bandwidth allocation for 5G terrestrial broadcast - part 1</t>
  </si>
  <si>
    <t>RP-220509</t>
  </si>
  <si>
    <t>RAN2 CRs to NB-IoT/eMTC support for Non-Terrestrial Networks</t>
  </si>
  <si>
    <t>RP-220510</t>
  </si>
  <si>
    <t>RP-220511</t>
  </si>
  <si>
    <t>Status Report for SI Study on XR Enhancements for NR; rapporteur: Nokia</t>
  </si>
  <si>
    <t>RP-220512</t>
  </si>
  <si>
    <t>Motivation on defining 8Rx performance requirements for NR</t>
  </si>
  <si>
    <t>SoftBank Corp.</t>
  </si>
  <si>
    <t>Masashi Fushiki</t>
  </si>
  <si>
    <t>RP-220513</t>
  </si>
  <si>
    <t>New WI: Optimizations of pi2 BPSK uplink power in NR FR1 for PC2</t>
  </si>
  <si>
    <t>RP-220514</t>
  </si>
  <si>
    <t>Status report for WI on Increasing UE power high limit for CA and DC; rapporteur: Qualcomm</t>
  </si>
  <si>
    <t>Gene Fong</t>
  </si>
  <si>
    <t>9.5.4.14</t>
  </si>
  <si>
    <t>Power_Limit_CA_DC</t>
  </si>
  <si>
    <t>RP-220515</t>
  </si>
  <si>
    <t>Rel-17 Work Item Exception for Increasing UE power high limit for CA and DC</t>
  </si>
  <si>
    <t>Power_Limit_CA_DC-Core</t>
  </si>
  <si>
    <t>RP-220516</t>
  </si>
  <si>
    <t>R18 NR-NTN-enh WID revisions related to NR NTN deployment in above 10 GHz</t>
  </si>
  <si>
    <t>RP-220517</t>
  </si>
  <si>
    <t>Company CR for introducing New bands and bandwidth allocation for 5G terrestrial broadcast (part 1) in RAN3</t>
  </si>
  <si>
    <t>company CR; this RAN3 CR was not seen in a RAN3 meeting and it mirrors the RRC parameters in R2-2203633 to M2AP</t>
  </si>
  <si>
    <t>R3</t>
  </si>
  <si>
    <t>RP-220840</t>
  </si>
  <si>
    <t>36.443</t>
  </si>
  <si>
    <t>0131</t>
  </si>
  <si>
    <t>RP-220518</t>
  </si>
  <si>
    <t>Revised WID for New bands and bandwidth allocation for 5G terrestrial broadcast (part 2)</t>
  </si>
  <si>
    <t>FLAG M, R4s</t>
  </si>
  <si>
    <t>RP-220519</t>
  </si>
  <si>
    <t>REL-17 WI Exception for Enhancements to Integrated Access and Backhaul for NR</t>
  </si>
  <si>
    <t>Qualcomm Incorporated, Samsung</t>
  </si>
  <si>
    <t>RP-220520</t>
  </si>
  <si>
    <t>Status report of WI NR sidelink enhancement; rapporteur: LG Electronics</t>
  </si>
  <si>
    <t>Hanbyul Seo</t>
  </si>
  <si>
    <t>RP-220945</t>
  </si>
  <si>
    <t>RP-220521</t>
  </si>
  <si>
    <t>WI summary for WI NR sidelink enhancement</t>
  </si>
  <si>
    <t>LG Electronics</t>
  </si>
  <si>
    <t>RP-220522</t>
  </si>
  <si>
    <t>Rel-17 Work Item Exception for NR_SL_enh</t>
  </si>
  <si>
    <t>RP-220523</t>
  </si>
  <si>
    <t>Revised WID on NR sidelink relay enhancements</t>
  </si>
  <si>
    <t>RP-221010</t>
  </si>
  <si>
    <t>NR_SL_relay_enh</t>
  </si>
  <si>
    <t>RP-220524</t>
  </si>
  <si>
    <t>Status report of WI NR sidelink relay enhancement; rapporteur: LG Electronics</t>
  </si>
  <si>
    <t>RP-220525</t>
  </si>
  <si>
    <t>skeleton for "NR; Network verified UE location for NTN"</t>
  </si>
  <si>
    <t>RP-220959</t>
  </si>
  <si>
    <t>RP-220526</t>
  </si>
  <si>
    <t>Do not use RedCap to develop lower-tier NR eMBB smartphones</t>
  </si>
  <si>
    <t>Futurewei</t>
  </si>
  <si>
    <t>Weimin Xiao</t>
  </si>
  <si>
    <t>RP-220527</t>
  </si>
  <si>
    <t>Sidelink type-B UEs (if supported) should not be further fragmented into sub-types</t>
  </si>
  <si>
    <t>RP-220528</t>
  </si>
  <si>
    <t>Status report for WI Additional  enhancements for NB-IoT and LTE-MTC; rapporteur: Huawei</t>
  </si>
  <si>
    <t>Matthew Webb</t>
  </si>
  <si>
    <t>RP-220529</t>
  </si>
  <si>
    <t>Revised WID: Additional  enhancements for NB-IoT and LTE-MTC</t>
  </si>
  <si>
    <t>RP-220530</t>
  </si>
  <si>
    <t>WI summary for WI Additional  enhancements for NB-IoT and LTE-MTC</t>
  </si>
  <si>
    <t>RP-220531</t>
  </si>
  <si>
    <t>New SI: Study proposal on passive IoT</t>
  </si>
  <si>
    <t>Huawei, HiSilicon, Vodafone, China Mobile, China Unicom, China Telecom, Novamint</t>
  </si>
  <si>
    <t>9.1.1</t>
  </si>
  <si>
    <t>RP-220532</t>
  </si>
  <si>
    <t>Motivation for a study on passive IoT</t>
  </si>
  <si>
    <t>RP-220533</t>
  </si>
  <si>
    <t>Views on Rel-17 Sidelink Enhancements WI and UE features</t>
  </si>
  <si>
    <t>RP-220534</t>
  </si>
  <si>
    <t>Status report for SI Study on AI/ML for NR air interface; rapporteur: Qualcomm</t>
  </si>
  <si>
    <t>Juan Montojo</t>
  </si>
  <si>
    <t>FS_NR_AIML_air</t>
  </si>
  <si>
    <t>RP-220535</t>
  </si>
  <si>
    <t>Status report for WI for Extending current NR operation to 71GHz; rapporteur: Qualcomm</t>
  </si>
  <si>
    <t>RP-220990</t>
  </si>
  <si>
    <t>RP-220536</t>
  </si>
  <si>
    <t>Exception sheet on Extending current NR operation to 71GHz</t>
  </si>
  <si>
    <t>Qualcomm CDMA Technologies</t>
  </si>
  <si>
    <t>RP-220845</t>
  </si>
  <si>
    <t>RP-220537</t>
  </si>
  <si>
    <t>Views on FR1 RF enhancements</t>
  </si>
  <si>
    <t>Valentin Gheorghiu</t>
  </si>
  <si>
    <t>RP-220538</t>
  </si>
  <si>
    <t>Views on FR2 RF enhancements</t>
  </si>
  <si>
    <t>RP-220539</t>
  </si>
  <si>
    <t>Views on RRM enhancements</t>
  </si>
  <si>
    <t>RP-220540</t>
  </si>
  <si>
    <t>Views on Measurement Gap enhancements</t>
  </si>
  <si>
    <t>RP-220541</t>
  </si>
  <si>
    <t>Views on Demod enhancements</t>
  </si>
  <si>
    <t>RP-220542</t>
  </si>
  <si>
    <t>Views on OTA testing enhancements</t>
  </si>
  <si>
    <t>RP-220543</t>
  </si>
  <si>
    <t>Status report for WI NR Repeaters; rapporteur: Qualcomm</t>
  </si>
  <si>
    <t>9.5.4.11</t>
  </si>
  <si>
    <t>RP-220928</t>
  </si>
  <si>
    <t>NR_repeaters</t>
  </si>
  <si>
    <t>RP-220544</t>
  </si>
  <si>
    <t>WI summary for WI NR Repeaters</t>
  </si>
  <si>
    <t>NR_repeaters-Core</t>
  </si>
  <si>
    <t>RP-220545</t>
  </si>
  <si>
    <t>Regulatory Issues with wide global bands</t>
  </si>
  <si>
    <t>T-Mobile USA Inc.</t>
  </si>
  <si>
    <t>Bill Shvodian</t>
  </si>
  <si>
    <t>RP-220546</t>
  </si>
  <si>
    <t>Draft CR for 38.101-1: New Band number for n77 in Canada</t>
  </si>
  <si>
    <t>NR_RF_FR1-Core</t>
  </si>
  <si>
    <t>RP-220547</t>
  </si>
  <si>
    <t>Update on the Rel-18 RAN2 TU allocation</t>
  </si>
  <si>
    <t>Xiaomi Communications</t>
  </si>
  <si>
    <t>Yumin Wu</t>
  </si>
  <si>
    <t>RP-220548</t>
  </si>
  <si>
    <t>Discussion on Rel-18 WID Further NR mobility enhancements</t>
  </si>
  <si>
    <t>9.3.2.1</t>
  </si>
  <si>
    <t>NR_Mob_enh2</t>
  </si>
  <si>
    <t>RP-220549</t>
  </si>
  <si>
    <t>TS 38.114 v1.0.0 on NR; Repeaters ElectroMagnetic Compatibility (EMC)</t>
  </si>
  <si>
    <t>Yuming Xie</t>
  </si>
  <si>
    <t>draft TS</t>
  </si>
  <si>
    <t>RAN4 TS 38.114 is provided for 1-step approval.</t>
  </si>
  <si>
    <t>38.114</t>
  </si>
  <si>
    <t>RP-220550</t>
  </si>
  <si>
    <t>Comments on Rel-18 MIMO WID</t>
  </si>
  <si>
    <t>Beijing Xiaomi Software Tech</t>
  </si>
  <si>
    <t>Zhengxuan Liu</t>
  </si>
  <si>
    <t>Some comments on Rel-18 MIMO WID and the corresponding objectives needs to be revised.</t>
  </si>
  <si>
    <t>9.3.1.4</t>
  </si>
  <si>
    <t>NR_MIMO_evo_DL_UL</t>
  </si>
  <si>
    <t>RP-220551</t>
  </si>
  <si>
    <t>Status Report for WI Rel17 LTE inter-band CA for 2 bands DL with 1 band UL; rapporteur: Qualcomm</t>
  </si>
  <si>
    <t>Bin Han</t>
  </si>
  <si>
    <t>10.5.1.1</t>
  </si>
  <si>
    <t>LTE_CA_R17_2BDL_1BUL</t>
  </si>
  <si>
    <t>RP-220552</t>
  </si>
  <si>
    <t>Revised WID: Rel17 LTE inter-band CA for 2 bands DL with 1 band UL</t>
  </si>
  <si>
    <t>RP-220553</t>
  </si>
  <si>
    <t>Exception sheet for Rel17 LTE inter-band CA for 2 bands DL with 1 band UL</t>
  </si>
  <si>
    <t>Exception sheet to postpone the completion date from RAN#95 to RAN#96</t>
  </si>
  <si>
    <t>LTE_CA_R17_2BDL_1BUL-Core</t>
  </si>
  <si>
    <t>RP-220554</t>
  </si>
  <si>
    <t>Status report for WI NR QoE management and optimizations for diverse services; rapporteur: China Unicom</t>
  </si>
  <si>
    <t>Gen Cao</t>
  </si>
  <si>
    <t>RP-220555</t>
  </si>
  <si>
    <t>Status Report for SI: Study on enhancement for resiliency of gNB-CU-CP; rapporteur: NTT DOCOMO</t>
  </si>
  <si>
    <t>Masato Taniguchi</t>
  </si>
  <si>
    <t>9.2.9</t>
  </si>
  <si>
    <t>FS_gNB_CU_CP_resiliency</t>
  </si>
  <si>
    <t>RP-220556</t>
  </si>
  <si>
    <t>WI summary for WI NR QoE management and optimizations for diverse services</t>
  </si>
  <si>
    <t>RP-220557</t>
  </si>
  <si>
    <t>Status report for WI Core part: Enhanced eNB(s) architecture evolution for E-UTRAN and NG-RAN; rapporteur: China Unicom</t>
  </si>
  <si>
    <t>RP-220558</t>
  </si>
  <si>
    <t>TR 38.841 v1.0.0 on High power UE for NR inter-band Carrier Aggregation with 2 bands downlink and x bands uplink (x =1,2)</t>
  </si>
  <si>
    <t>Bo Liu</t>
  </si>
  <si>
    <t>RAN4 TR 38.841 is provided for information;</t>
  </si>
  <si>
    <t>9.6.4.3</t>
  </si>
  <si>
    <t>RP-220829</t>
  </si>
  <si>
    <t>38.841</t>
  </si>
  <si>
    <t>NR_PC2_CA_R17_2BDL_2BUL-Core</t>
  </si>
  <si>
    <t>RP-220559</t>
  </si>
  <si>
    <t>Discussion on the scope of Rel-18 NR NTN enhancements</t>
  </si>
  <si>
    <t>Beijing Xiaomi Mobile Softwar</t>
  </si>
  <si>
    <t>Yajun Zhu</t>
  </si>
  <si>
    <t>RP-220560</t>
  </si>
  <si>
    <t>WI summary for WI Enhanced eNB(s) architecture evolution for E-UTRAN and NG-RAN</t>
  </si>
  <si>
    <t>RP-220561</t>
  </si>
  <si>
    <t>Status report of WI Core part: Enhancement of Private Network Support for NG-RAN; rapporteur: China Telecom</t>
  </si>
  <si>
    <t>Xiaoming She</t>
  </si>
  <si>
    <t>100%, Mar. 22</t>
  </si>
  <si>
    <t>RP-220562</t>
  </si>
  <si>
    <t>WI summary for WI Enhancement of Private Network Support for NG-RAN</t>
  </si>
  <si>
    <t>RP-220563</t>
  </si>
  <si>
    <t>Status report for WI NR coverage enhancements; rapporteur: China Telecom</t>
  </si>
  <si>
    <t>WI 100%</t>
  </si>
  <si>
    <t>RP-220931</t>
  </si>
  <si>
    <t>RP-220564</t>
  </si>
  <si>
    <t>WI summary for WI NR coverage enhancements</t>
  </si>
  <si>
    <t>RP-220565</t>
  </si>
  <si>
    <t>Revised WID on further NR coverage enhancements</t>
  </si>
  <si>
    <t>last approved WID: RP-213579</t>
  </si>
  <si>
    <t>RP-220937</t>
  </si>
  <si>
    <t>NR_cov_enh2</t>
  </si>
  <si>
    <t>RP-220566</t>
  </si>
  <si>
    <t>Status report for WI Further NR coverage enhancements; rapporteur: China Telecom</t>
  </si>
  <si>
    <t>WI 0%</t>
  </si>
  <si>
    <t>RP-220567</t>
  </si>
  <si>
    <t>Revised WID: High power UE for NR inter-band Carrier Aggregation with 2 bands downlink and x bands uplink (x =1,2)</t>
  </si>
  <si>
    <t>Update new combos requests</t>
  </si>
  <si>
    <t>NR_PC2_CA_R17_2BDL_2BUL</t>
  </si>
  <si>
    <t>RP-220568</t>
  </si>
  <si>
    <t>Status report for WI High power UE (power class 2) for NR inter-band Carrier Aggregation with 2 bands downlink and 2 bands uplink; rapporteur: China Telecom</t>
  </si>
  <si>
    <t>Core 95% and Perf. 0%, Mar. 2022</t>
  </si>
  <si>
    <t>RP-220569</t>
  </si>
  <si>
    <t>Exception request for basket WID: High power UE for NR inter-band Carrier Aggregation with 2 bands downlink and x bands uplink (x =1,2)</t>
  </si>
  <si>
    <t>Extend to June 2022.</t>
  </si>
  <si>
    <t>RP-220570</t>
  </si>
  <si>
    <t>Status report for WI: Down link interruption for band combinations to conduct dynamic tx switching; rapporteur: China Telecom</t>
  </si>
  <si>
    <t>Core 100% and Perf. 100%, Mar. 2022</t>
  </si>
  <si>
    <t>9.6.5.2</t>
  </si>
  <si>
    <t>DL_intrpt_combos_TxSW_R17</t>
  </si>
  <si>
    <t>RP-220571</t>
  </si>
  <si>
    <t>Status report for WI: UE Conformance Test Aspects for add support of NR DL 256QAM for FR2; rapporteur: China Telecom</t>
  </si>
  <si>
    <t>100% completed</t>
  </si>
  <si>
    <t>13.5.17</t>
  </si>
  <si>
    <t>NR_DL256QAM_FR2-UEConTest</t>
  </si>
  <si>
    <t>RP-220572</t>
  </si>
  <si>
    <t>Status report for WI: UE Conformance Aspects - Even further mobility enhancement in E-UTRAN; rapporteur: China Telecom</t>
  </si>
  <si>
    <t>82% completed</t>
  </si>
  <si>
    <t>RP-220573</t>
  </si>
  <si>
    <t>Status report for WI: UE Conformance Test Aspects for NR performance requirement enhancement; rapporteur: China Telecom</t>
  </si>
  <si>
    <t>67%       Extend 3 months.</t>
  </si>
  <si>
    <t>RP-220574</t>
  </si>
  <si>
    <t>Status report for WI: UE Conformance - SAR schemes for UE power class 2 (PC2) for NR inter-band Carrier Aggregation and supplemental uplink (SUL) configurations with 2 bands UL; rapporteur: China Telecom</t>
  </si>
  <si>
    <t>23% completed</t>
  </si>
  <si>
    <t>RP-220575</t>
  </si>
  <si>
    <t>Status report of WI: UE Conformance - Rel-17 High power UE for NR inter-band Carrier Aggregation with 2 bands downlink and x bands uplink (x=1,2); rapporteur: China Telecom</t>
  </si>
  <si>
    <t>18% completed</t>
  </si>
  <si>
    <t>RP-220576</t>
  </si>
  <si>
    <t>New WID on UE Conformance - NR coverage enhancements</t>
  </si>
  <si>
    <t>tested: NR_cov_enh-Core; endorsed in R5-221383 in RAN5#94e</t>
  </si>
  <si>
    <t>RP-220577</t>
  </si>
  <si>
    <t>Status report of WI: Further enhancement on NR demodulation performance; rapporteur: China Telecom</t>
  </si>
  <si>
    <t>Perf part 85%, June 22</t>
  </si>
  <si>
    <t>RP-220578</t>
  </si>
  <si>
    <t>Rel-17 Work Item Exception for NR_demod_enh2</t>
  </si>
  <si>
    <t>WI NR_demod_enh2-Perf was originally planned to complete in March 2022</t>
  </si>
  <si>
    <t>RP-220579</t>
  </si>
  <si>
    <t>Views on RAN4 Rel-18 package</t>
  </si>
  <si>
    <t>This contribution provides our views on RAN4 Rel-18 package.</t>
  </si>
  <si>
    <t>RP-220580</t>
  </si>
  <si>
    <t>Views on Rel-18 FR1 RF Enhancement WI</t>
  </si>
  <si>
    <t>In this contribution, we provide our views on objectives for Rel-18 FR1 RF Enhancements WI.</t>
  </si>
  <si>
    <t>RP-220581</t>
  </si>
  <si>
    <t>Views on Rel-18 Demod Enhancement WI</t>
  </si>
  <si>
    <t>In this contribution, we provide our views on objectives for Rel-18 Demod Enhancements WI.</t>
  </si>
  <si>
    <t>RP-220582</t>
  </si>
  <si>
    <t>RP-220932</t>
  </si>
  <si>
    <t>RP-220583</t>
  </si>
  <si>
    <t>Views on Rel-18 study for 800+900MHz CA</t>
  </si>
  <si>
    <t>In this contribution, we provide our views on Rel-18 study for 800+900MHz CA.</t>
  </si>
  <si>
    <t>RP-220584</t>
  </si>
  <si>
    <t>R4, 789</t>
  </si>
  <si>
    <t>RP-220585</t>
  </si>
  <si>
    <t>Further enhancement of Private Network for Rel-18</t>
  </si>
  <si>
    <t>The motivation for new WI of further enhancement of PRN</t>
  </si>
  <si>
    <t>9.1.3</t>
  </si>
  <si>
    <t>RP-220586</t>
  </si>
  <si>
    <t>New WI: Further Enhancement of Private Network Support for NG-RAN</t>
  </si>
  <si>
    <t>RP-220587</t>
  </si>
  <si>
    <t>Motivation on Integrating Sensing with Communication in NR</t>
  </si>
  <si>
    <t>The motivation for new SI of Integrating Sensing with Communication</t>
  </si>
  <si>
    <t>RP-220588</t>
  </si>
  <si>
    <t>New SI: Study on integrating Sensing with Communication in NR</t>
  </si>
  <si>
    <t>The new SID on Integrating Sensing with Communication in NR</t>
  </si>
  <si>
    <t>RP-220589</t>
  </si>
  <si>
    <t>Status report for WI: Enhancement of NR Dynamic spectrum sharing (DSS); rapporteur: Ericsson</t>
  </si>
  <si>
    <t>9.3.1.1</t>
  </si>
  <si>
    <t>NR_DSS_enh</t>
  </si>
  <si>
    <t>RP-220590</t>
  </si>
  <si>
    <t>MEO Scenario and Characteristics to be added in TR 38.821</t>
  </si>
  <si>
    <t>HUGHES Network Systems Ltd</t>
  </si>
  <si>
    <t>Munira Jaffar</t>
  </si>
  <si>
    <t>38.821</t>
  </si>
  <si>
    <t>RP-220591</t>
  </si>
  <si>
    <t>Status report for WI: Multiple Input Multiple Output (MIMO) Over-the-Air (OTA) requirements for NR UEs; Rapporteur: CAICT</t>
  </si>
  <si>
    <t>Xuan Yi</t>
  </si>
  <si>
    <t>9.5.4.1</t>
  </si>
  <si>
    <t>NR_MIMO_OTA</t>
  </si>
  <si>
    <t>RP-220592</t>
  </si>
  <si>
    <t>Views on RAN4 Rel-18 Package</t>
  </si>
  <si>
    <t>vivo</t>
  </si>
  <si>
    <t>Xueming Pan</t>
  </si>
  <si>
    <t>RP-220593</t>
  </si>
  <si>
    <t>Views on working scope for Rel-18 
FR2 multi-Rx chain DL reception WI</t>
  </si>
  <si>
    <t>RP-220594</t>
  </si>
  <si>
    <t>Further discussion on Scope of Rel-18 RRM enhancements</t>
  </si>
  <si>
    <t>RP-220595</t>
  </si>
  <si>
    <t>Discussion on OTA related topics in Rel-18</t>
  </si>
  <si>
    <t>RP-220596</t>
  </si>
  <si>
    <t>Status report for SI: Study on low-power wake-up signal and receiver for NR; rapporteur: vivo</t>
  </si>
  <si>
    <t>9.2.6</t>
  </si>
  <si>
    <t>FS_NR_LPWUS</t>
  </si>
  <si>
    <t>RP-220597</t>
  </si>
  <si>
    <t>Discussion on NCD-SSB in idle/inactive for eRedCap</t>
  </si>
  <si>
    <t>RP-220598</t>
  </si>
  <si>
    <t>Discussion on RRM requirements for Rel-17 MUSIM features in Rel-18</t>
  </si>
  <si>
    <t>9.3.2.3</t>
  </si>
  <si>
    <t>NR_DualTxRx_MUSIM-Core</t>
  </si>
  <si>
    <t>RP-220599</t>
  </si>
  <si>
    <t>Revised WID: Dual Transmission/Reception (Tx/Rx) Multi-SIM for NR</t>
  </si>
  <si>
    <t>RP-220955</t>
  </si>
  <si>
    <t>RP-220600</t>
  </si>
  <si>
    <t>Status report for WI Dual Transmission/Reception (Tx/Rx) Multi-SIM for NR; rapporteur: vivo</t>
  </si>
  <si>
    <t>RP-220989</t>
  </si>
  <si>
    <t>RP-220601</t>
  </si>
  <si>
    <t>Discussion on NTN-TN and NTN-NTN measurement/mobility and service continuity enhancements</t>
  </si>
  <si>
    <t>RP-220602</t>
  </si>
  <si>
    <t>Discussion on RedCap features for non-RedCap UE</t>
  </si>
  <si>
    <t>RP-220603</t>
  </si>
  <si>
    <t>Status report for WI Core part: Support for Multi-SIM devices for LTE/NR; rapporteur: vivo</t>
  </si>
  <si>
    <t>RP-220604</t>
  </si>
  <si>
    <t>WI summary for WI Core part: Support for Multi-SIM devices for LTE/NR</t>
  </si>
  <si>
    <t>vivo (WI Rapporteur)</t>
  </si>
  <si>
    <t>RP-220605</t>
  </si>
  <si>
    <t>Status report for WI: Introduction of UE TRP (Total Radiated Power) and TRS (Total Radiated Sensitivity) requirements and test methodologies for FR1 (NR SA and EN-DC); rapporteur: vivo</t>
  </si>
  <si>
    <t>9.5.4.2</t>
  </si>
  <si>
    <t>NR_FR1_TRP_TRS</t>
  </si>
  <si>
    <t>RP-220606</t>
  </si>
  <si>
    <t>WI summary for WI: Introduction of UE TRP (Total Radiated Power) and TRS (Total Radiated Sensitivity) requirements and test methodologies for FR1 (NR SA and EN-DC)</t>
  </si>
  <si>
    <t>RP-220607</t>
  </si>
  <si>
    <t>Discussion on remaining work of R17 NR FR2 RF WI</t>
  </si>
  <si>
    <t>RP-220608</t>
  </si>
  <si>
    <t>TR 38.837 v1.0.0 UE RF requirements for Transparent Tx Diversity (TxD) for NR; for approval</t>
  </si>
  <si>
    <t>vivo (Rapporteur)</t>
  </si>
  <si>
    <t>Sanjun Feng</t>
  </si>
  <si>
    <t>RAN4 TR 38.837 is provided for 1-step approval</t>
  </si>
  <si>
    <t>RP-220933</t>
  </si>
  <si>
    <t>38.837</t>
  </si>
  <si>
    <t>NR_RF_TxD-Core</t>
  </si>
  <si>
    <t>RP-220609</t>
  </si>
  <si>
    <t>Rel-17 Work Item Exception for Multiple Input Multiple Output (MIMO) Over-the-Air (OTA) requirements for NR UEs</t>
  </si>
  <si>
    <t>CAICT</t>
  </si>
  <si>
    <t>NR_MIMO_OTA-Core</t>
  </si>
  <si>
    <t>RP-220610</t>
  </si>
  <si>
    <t>NCD-SSB in RRC Idle/Inactive for Rel-18 eRedCap UEs</t>
  </si>
  <si>
    <t>Masato Kitazoe</t>
  </si>
  <si>
    <t>RP-220611</t>
  </si>
  <si>
    <t>Clarification of the applicability of certain new signal formats in 71GHz</t>
  </si>
  <si>
    <t>RP-220612</t>
  </si>
  <si>
    <t>Views on Sidelink Enhancement Rel-17 conclusion</t>
  </si>
  <si>
    <t>RP-220613</t>
  </si>
  <si>
    <t>Views on outstanding issues of NR R17 RedCap UE Features</t>
  </si>
  <si>
    <t>Qualcomm Incorporated, Verizon, vivo, Guangdong Genius, Xiaomi</t>
  </si>
  <si>
    <t>RP-220614</t>
  </si>
  <si>
    <t>Revised WID on Multi-carrier enhancements</t>
  </si>
  <si>
    <t>NTT DOCOMO, INC.</t>
  </si>
  <si>
    <t>Hiroki Harada</t>
  </si>
  <si>
    <t>last approved WID: RP-213577</t>
  </si>
  <si>
    <t>9.3.1.2</t>
  </si>
  <si>
    <t>RP-220834</t>
  </si>
  <si>
    <t>NR_MC_enh</t>
  </si>
  <si>
    <t>RP-220615</t>
  </si>
  <si>
    <t>Views on NR NTN enhancements</t>
  </si>
  <si>
    <t>RP-220616</t>
  </si>
  <si>
    <t>Status report for WI: Multi-carrier enhancements for NR; rapporteur: NTT DOCOMO</t>
  </si>
  <si>
    <t>RP-220833</t>
  </si>
  <si>
    <t>RP-220617</t>
  </si>
  <si>
    <t>TR 37.817 v2.0.0 on Study on enhancement for data collection for NR and ENDC</t>
  </si>
  <si>
    <t>Fang Xie</t>
  </si>
  <si>
    <t>RAN3 TR 37.817 is provided for approval</t>
  </si>
  <si>
    <t>9.4.2</t>
  </si>
  <si>
    <t>37.817</t>
  </si>
  <si>
    <t>FS_NR_ENDC_data_collect</t>
  </si>
  <si>
    <t>RP-220618</t>
  </si>
  <si>
    <t>R18 WI NR-NTN-enh initial work plan at RAN4</t>
  </si>
  <si>
    <t>Hidekazu Shimodaira</t>
  </si>
  <si>
    <t>RP-220619</t>
  </si>
  <si>
    <t>Status report for WI UE Conformance Test Aspects - SON and MDT support for NR; rapporteur CMCC</t>
  </si>
  <si>
    <t>Xiaoran Zhang</t>
  </si>
  <si>
    <t>RP-220620</t>
  </si>
  <si>
    <t>New WID on UE Conformance - Enhancement of data collection for SON and MDT in NR SA and MR-DC</t>
  </si>
  <si>
    <t>tested: ?</t>
  </si>
  <si>
    <t>R5, FLAG M</t>
  </si>
  <si>
    <t>RP-220621</t>
  </si>
  <si>
    <t>New WID - UE Conformance - Enhancement of Network Slicing Phase 2</t>
  </si>
  <si>
    <t>CMCC,CATT</t>
  </si>
  <si>
    <t>tested: SA/CT REL-17 WI eNS_Ph2</t>
  </si>
  <si>
    <t>RP-220622</t>
  </si>
  <si>
    <t>Status report for WI UE Conformance Test Aspects for NR support for high speed train scenario; rapporteur CMCC</t>
  </si>
  <si>
    <t>RP-220623</t>
  </si>
  <si>
    <t>Status report for WI UE Conformance Test Aspects - Support of NR Industrial Internet of Things (IoT); rapporteur CMCC</t>
  </si>
  <si>
    <t>RP-220624</t>
  </si>
  <si>
    <t>Status report for WI UE Conformance Test Aspects - Rel-16 NR CA and DC; and NR and LTE DC Configurations; rapporteur CMCC</t>
  </si>
  <si>
    <t>RP-220625</t>
  </si>
  <si>
    <t>Status report for WI UE Conformance Test Aspects for LTE/NR spectrum sharing in Band 34/n34 and Band 39/n39; rapporteur CMCC</t>
  </si>
  <si>
    <t>RP-220626</t>
  </si>
  <si>
    <t>Status report for SI Study on 5G NR UE full stack testing for Network Slicing; rapporteur CMCC</t>
  </si>
  <si>
    <t>13.6.1</t>
  </si>
  <si>
    <t>FS_NR_Slice_Test</t>
  </si>
  <si>
    <t>RP-220627</t>
  </si>
  <si>
    <t>Status report for WI UE Conformance Test Aspects for High power UE (power class 1.5) for NR band n79; rapporteur CMCC</t>
  </si>
  <si>
    <t>RP-220628</t>
  </si>
  <si>
    <t>Status report for WI UE Conformance Test Aspects for High power UE (power class 2) for NR band n34; rapporteur CMCC</t>
  </si>
  <si>
    <t>RP-220629</t>
  </si>
  <si>
    <t>Status report for WI UE Conformance Test Aspects for High power UE (power class 2) for NR band n39; rapporteur CMCC</t>
  </si>
  <si>
    <t>RP-220630</t>
  </si>
  <si>
    <t>Status report for WI Enhanced NR support for high speed train scenario for frequency range 1 (FR1); rapporteur: CMCC</t>
  </si>
  <si>
    <t>RP-220631</t>
  </si>
  <si>
    <t>WI summary for WI: Enhanced NR support for high speed train scenario for frequency range 1 (FR1)</t>
  </si>
  <si>
    <t>RP-220632</t>
  </si>
  <si>
    <t>Status Report for SI Study on evolution of NR duplex operation;rapporteur: CMCC</t>
  </si>
  <si>
    <t>Modify TU budget</t>
  </si>
  <si>
    <t>9.2.3</t>
  </si>
  <si>
    <t>FS_NR_duplex_evo</t>
  </si>
  <si>
    <t>RP-220633</t>
  </si>
  <si>
    <t>Revised SID: Study on evolution of NR duplex operation</t>
  </si>
  <si>
    <t>Update acronym,unique ID and TR number</t>
  </si>
  <si>
    <t>RP-213591</t>
  </si>
  <si>
    <t>RP-220634</t>
  </si>
  <si>
    <t>Status report for SI Study on enhancement for data collection for NR and ENDC; rapporteur: CMCC</t>
  </si>
  <si>
    <t>RP-220635</t>
  </si>
  <si>
    <t>Revised WID: Artificial Intelligence (AI)/Machine Learning (ML) for NG-RAN</t>
  </si>
  <si>
    <t>9.3.3.4</t>
  </si>
  <si>
    <t>NR_AIML_NGRAN-Core</t>
  </si>
  <si>
    <t>RP-220636</t>
  </si>
  <si>
    <t>Status report for WI Artificial Intelligence (AI)/Machine Learning (ML) for NG-RAN; rapporteur: CMCC</t>
  </si>
  <si>
    <t>RP-220637</t>
  </si>
  <si>
    <t>Status report for Rel-17 WI: Core part: Enhancement of RAN slicing for NR; rapporteur: CMCC</t>
  </si>
  <si>
    <t>RP-221007</t>
  </si>
  <si>
    <t>RP-220638</t>
  </si>
  <si>
    <t>WI summary for WI Enhancement of RAN slicing for NR</t>
  </si>
  <si>
    <t>CMCC, ZTE</t>
  </si>
  <si>
    <t>RP-220639</t>
  </si>
  <si>
    <t>Motivation for new WI on air-to-ground network for NR</t>
  </si>
  <si>
    <t>ATG</t>
  </si>
  <si>
    <t>RP-220640</t>
  </si>
  <si>
    <t>R4, ATG</t>
  </si>
  <si>
    <t>RP-220962</t>
  </si>
  <si>
    <t>RP-220641</t>
  </si>
  <si>
    <t>Discussion on FR1 RF Enhancements</t>
  </si>
  <si>
    <t>RP-220642</t>
  </si>
  <si>
    <t>Discussion on FR2 RF Enhancements</t>
  </si>
  <si>
    <t>RP-220643</t>
  </si>
  <si>
    <t>Discussion on RRM and gap Enhancements</t>
  </si>
  <si>
    <t>RP-220644</t>
  </si>
  <si>
    <t>Discussion on demodulation Enhancements</t>
  </si>
  <si>
    <t>RP-220645</t>
  </si>
  <si>
    <t>Disucssion on Home Base Station for NR</t>
  </si>
  <si>
    <t>BSRF</t>
  </si>
  <si>
    <t>RP-220646</t>
  </si>
  <si>
    <t>R18 NR-NTN-enh WID revisions related to Nwk verified UE loc</t>
  </si>
  <si>
    <t>RP-220647</t>
  </si>
  <si>
    <t>Considerations for Release-18 WI/SI Packages</t>
  </si>
  <si>
    <t>KT Corp.</t>
  </si>
  <si>
    <t>Chungwoo Hwang</t>
  </si>
  <si>
    <t>proposes to set the checkpoint for every Release-18 WI/SI (except for RAN4 spectrum WIs) at RAN#98 or RAN#99 in order to avoid unwanted leftovers at the end of the release.</t>
  </si>
  <si>
    <t>9.1</t>
  </si>
  <si>
    <t>RP-220648</t>
  </si>
  <si>
    <t>Discussions on Rel-17 Sidelink Enhancements</t>
  </si>
  <si>
    <t>Wei Zeng</t>
  </si>
  <si>
    <t>RP-220649</t>
  </si>
  <si>
    <t>TX switching and multiple TAG for 2 bands</t>
  </si>
  <si>
    <t>L.M. Ericsson Limited</t>
  </si>
  <si>
    <t>RP-220650</t>
  </si>
  <si>
    <t>Discussing on whether Rel-17 RRM relaxation applying to any Rel-17 UE</t>
  </si>
  <si>
    <t>Yanhua Li</t>
  </si>
  <si>
    <t>RP-220651</t>
  </si>
  <si>
    <t>RP-220652</t>
  </si>
  <si>
    <t>Further discussion on FR1 UE RF enhancement in Rel-18</t>
  </si>
  <si>
    <t>ZTE, Sanechips</t>
  </si>
  <si>
    <t>Ruyue Yu-Ngok Li</t>
  </si>
  <si>
    <t>RP-220653</t>
  </si>
  <si>
    <t>Further discussion on FR2 UE RF enhancement in Rel-18</t>
  </si>
  <si>
    <t>RP-220654</t>
  </si>
  <si>
    <t>Further discussion on RRM enhancement for NR and MR-DC in Rel-18</t>
  </si>
  <si>
    <t>RP-220655</t>
  </si>
  <si>
    <t>Further discussion on measurement gap enhancement for NR and MR-DC in Rel-18</t>
  </si>
  <si>
    <t>RP-220656</t>
  </si>
  <si>
    <t>Further discussion on NR demodulation evolution in Rel-18</t>
  </si>
  <si>
    <t>RP-220657</t>
  </si>
  <si>
    <t>Further discussion on BS RF enhancement in Rel-18</t>
  </si>
  <si>
    <t>RP-220658</t>
  </si>
  <si>
    <t>Further discussions on ATG for 5G Advanced</t>
  </si>
  <si>
    <t>RP-220659</t>
  </si>
  <si>
    <t>Further discussions on FR2 HST</t>
  </si>
  <si>
    <t>RP-220660</t>
  </si>
  <si>
    <t>Motivation on basket WID on 4Rx and 8Rx bands</t>
  </si>
  <si>
    <t>RP-220661</t>
  </si>
  <si>
    <t>New WID on 4Rx_8Rx support for NR bands</t>
  </si>
  <si>
    <t>RP-220662</t>
  </si>
  <si>
    <t>Discussion on the LS for IAB support of NR satellite access</t>
  </si>
  <si>
    <t>RP-220663</t>
  </si>
  <si>
    <t>Discussion on the R17 solutions for R18 mobile IAB</t>
  </si>
  <si>
    <t>RP-220664</t>
  </si>
  <si>
    <t>Discussion on the sidelink DRX support for Layer-2 U2N relay</t>
  </si>
  <si>
    <t>RP-220665</t>
  </si>
  <si>
    <t>Discussion for LS RP-220030 on Location Services for Drones</t>
  </si>
  <si>
    <t>RP-220666</t>
  </si>
  <si>
    <t>Views on Rel-17 NR sidelink enhancements WI</t>
  </si>
  <si>
    <t>RP-220667</t>
  </si>
  <si>
    <t>Views on work scope of PRACH for Rel-17 extending NR operation to 71GHz</t>
  </si>
  <si>
    <t>RP-220668</t>
  </si>
  <si>
    <t>Fulfilment of SA3 requirements on user consent for location information in RLF</t>
  </si>
  <si>
    <t>Sasha Sirotkin</t>
  </si>
  <si>
    <t>NR_SON_MDT-Core</t>
  </si>
  <si>
    <t>RP-220669</t>
  </si>
  <si>
    <t>Status report for WI NR MIMO evolution for downlink and uplink; rapporteur: Samsung</t>
  </si>
  <si>
    <t>RP-220670</t>
  </si>
  <si>
    <t>Proposed updates for Rel-18 SON / MDT enhancements WID</t>
  </si>
  <si>
    <t>NR_ENDC_SON_MDT_enh2-Core</t>
  </si>
  <si>
    <t>RP-220671</t>
  </si>
  <si>
    <t>Consideration on low priority cell dropping</t>
  </si>
  <si>
    <t>RP-220672</t>
  </si>
  <si>
    <t>Revised WID on DC 5BLTE and 1BNR</t>
  </si>
  <si>
    <t>9.6.2.5</t>
  </si>
  <si>
    <t>DC_R17_5BLTE_1BNR_6DL2UL</t>
  </si>
  <si>
    <t>RP-220673</t>
  </si>
  <si>
    <t>Status report for WI Dual Connectivity (DC) of 5bands LTE inter-band CA (5DL/1UL) and 1 NR band (1DL/1UL); rapporteur: Samsung</t>
  </si>
  <si>
    <t>RP-220674</t>
  </si>
  <si>
    <t>Revised WID on DC of xBLTE_2BNR_yDL3UL</t>
  </si>
  <si>
    <t>9.6.2.10</t>
  </si>
  <si>
    <t>DC_R17_xBLTE_2BNR_yDL3UL</t>
  </si>
  <si>
    <t>RP-220675</t>
  </si>
  <si>
    <t>Status report for WI Dual Connectivity (DC) of x bands (x=2,3,4) LTE inter-band CA(xDL/1UL) and 1 NR FR1 band (1DL/1UL) and 1 NR FR2 band (1DL/1UL); rapporteur: Samsung</t>
  </si>
  <si>
    <t>RP-220676</t>
  </si>
  <si>
    <t>Revised WID on NR CA/DC with 4DL/2UL</t>
  </si>
  <si>
    <t>9.6.3.6</t>
  </si>
  <si>
    <t>NR_CADC_R17_4BDL_2BUL</t>
  </si>
  <si>
    <t>RP-220677</t>
  </si>
  <si>
    <t>WI Exception for NR CA/DC with 4DL/2UL</t>
  </si>
  <si>
    <t>NR_CADC_R17_4BDL_2BUL-Core</t>
  </si>
  <si>
    <t>RP-220678</t>
  </si>
  <si>
    <t>Status report for WI Rel-17 NR inter-band CA/DC for DL 4 bands and 2UL bands; rapporteur: Samsung</t>
  </si>
  <si>
    <t>RP-220679</t>
  </si>
  <si>
    <t>Continuation of GNSS Integrity in Rel-18</t>
  </si>
  <si>
    <t>Ericsson, Swift Navigation, ESA, Fraunhofer IIS, Fraunhofer HHI, Deutsche Telekom, Intel</t>
  </si>
  <si>
    <t>Tuomas Tirronen</t>
  </si>
  <si>
    <t>RP-220680</t>
  </si>
  <si>
    <t>Status report for WI RF requirements enhancement for NR frequency range 1 (FR1); rapporteur: Huawei</t>
  </si>
  <si>
    <t>Ye Liu</t>
  </si>
  <si>
    <t>RP-220984</t>
  </si>
  <si>
    <t>RP-220681</t>
  </si>
  <si>
    <t>Revised WID: RF requirements enhancement for NR frequency range 1 (FR1)</t>
  </si>
  <si>
    <t>last approved WID: RP-212527</t>
  </si>
  <si>
    <t>RP-220682</t>
  </si>
  <si>
    <t>WI summary for WI: RF requirements enhancement for NR frequency range 1 (FR1)</t>
  </si>
  <si>
    <t>RP-220683</t>
  </si>
  <si>
    <t>On SCell dropping objective of  RF requirements enhancement for NR frequency range 1 (FR1)</t>
  </si>
  <si>
    <t>RP-220684</t>
  </si>
  <si>
    <t>Status report for WI Introduction of 6GHz NR licensed bands; rapporteur: Huawei</t>
  </si>
  <si>
    <t>RP-220685</t>
  </si>
  <si>
    <t>Exception request for WI: Introduction of 6GHz NR licensed bands</t>
  </si>
  <si>
    <t>RP-220941</t>
  </si>
  <si>
    <t>NR_6GHz-Core</t>
  </si>
  <si>
    <t>RP-220686</t>
  </si>
  <si>
    <t>Revised WID: introduction of 6GHz NR licensed bands</t>
  </si>
  <si>
    <t>Last agreed WID was RP-213696</t>
  </si>
  <si>
    <t>FLAG D, R4s</t>
  </si>
  <si>
    <t>RP-220687</t>
  </si>
  <si>
    <t>Status report for WI Dual Connectivity (DC) of 2 bands LTE inter-band CA (2DL/1UL) and 1 NR band (1DL/1UL); rapporteur: Huawei</t>
  </si>
  <si>
    <t>9.6.2.2</t>
  </si>
  <si>
    <t>DC_R17_2BLTE_1BNR_3DL2UL</t>
  </si>
  <si>
    <t>RP-220688</t>
  </si>
  <si>
    <t>Exception request for WI: Dual Connectivity (DC) of 2 bands LTE inter-band CA (2DL/1UL) and 1 NR band (1DL/1UL); rapporteur: Huawei</t>
  </si>
  <si>
    <t>DC_R17_2BLTE_1BNR_3DL2UL-Core</t>
  </si>
  <si>
    <t>RP-220689</t>
  </si>
  <si>
    <t>Revised WID: Dual Connectivity (DC) of 2 bands LTE inter-band CA (2DL/1UL) and 1 NR band (1DL/1UL)</t>
  </si>
  <si>
    <t>Last agreed WID was RP-213127</t>
  </si>
  <si>
    <t>RP-220690</t>
  </si>
  <si>
    <t>Status report for WI Rel-17 NR inter-band CA for 5 bands DL with x  bands UL (x=1, 2); rapporteur: Huawei</t>
  </si>
  <si>
    <t>9.6.3.7</t>
  </si>
  <si>
    <t>NR_CADC_R17_5BDL_xBUL</t>
  </si>
  <si>
    <t>RP-220691</t>
  </si>
  <si>
    <t>Exception request for WI: Rel-17 NR inter-band CA for 5 bands DL with x  bands UL (x=1, 2); rapporteur: Huawei</t>
  </si>
  <si>
    <t>NR_CADC_R17_5BDL_xBUL-Core</t>
  </si>
  <si>
    <t>RP-220692</t>
  </si>
  <si>
    <t>Revised WID: Rel-17 NR inter-band CA for 5 bands DL with x  bands UL (x=1, 2)</t>
  </si>
  <si>
    <t>Last agreed WID was RP-213129</t>
  </si>
  <si>
    <t>RP-220693</t>
  </si>
  <si>
    <t>Status report for WI Band combinations for SA NR supplementary uplink (SUL), NSA NR SUL, NSA NR SUL with UL sharing from the UE perspective (ULSUP); rapporteur: Huawei</t>
  </si>
  <si>
    <t>9.6.3.8</t>
  </si>
  <si>
    <t>NR_SUL_combos_R17</t>
  </si>
  <si>
    <t>RP-220694</t>
  </si>
  <si>
    <t>Exception request for WI: Band combinations for SA NR supplementary uplink (SUL), NSA NR SUL, NSA NR SUL with UL sharing from the UE perspective (ULSUP); rapporteur: Huawei</t>
  </si>
  <si>
    <t>NR_SUL_combos_R17-Core</t>
  </si>
  <si>
    <t>RP-220695</t>
  </si>
  <si>
    <t>Revised WID: Band combinations for SA NR supplementary uplink (SUL), NSA NR SUL, NSA NR SUL with UL sharing from the UE perspective (ULSUP)</t>
  </si>
  <si>
    <t>Last agreed WID was RP-213131</t>
  </si>
  <si>
    <t>RP-220696</t>
  </si>
  <si>
    <t>Status report for WI High power UE for NR TDD intra-band Carrier Aggregation in frequency range FR1; rapporteur: Huawei</t>
  </si>
  <si>
    <t>9.6.4.4</t>
  </si>
  <si>
    <t>NR_intra_HPUE_R17</t>
  </si>
  <si>
    <t>RP-220697</t>
  </si>
  <si>
    <t>Exception request for WI: High power UE for NR TDD intra-band Carrier Aggregation in frequency range FR1; rapporteur: Huawei</t>
  </si>
  <si>
    <t>RP-220929</t>
  </si>
  <si>
    <t>NR_intra_HPUE_R17-Core</t>
  </si>
  <si>
    <t>RP-220698</t>
  </si>
  <si>
    <t>Revised WID: High power UE for NR TDD intra-band Carrier Aggregation in frequency range FR1</t>
  </si>
  <si>
    <t>Last agreed WID was RP-213133</t>
  </si>
  <si>
    <t>RP-220930</t>
  </si>
  <si>
    <t>RP-220699</t>
  </si>
  <si>
    <t>Status report for WI Rel-17 Power Class 2 UE for NR inter-band Carrier Aggregation/Dual Connectivity with or without SUL configurations with x (6&gt;=x&gt;2) bands DL and y (y=1, 2) bands UL; rapporteur: Huawei</t>
  </si>
  <si>
    <t>9.6.4.5</t>
  </si>
  <si>
    <t>NR_UE_PC2_R17_CADC_SUL_xBDL_yBUL</t>
  </si>
  <si>
    <t>RP-220700</t>
  </si>
  <si>
    <t>Exception request for WI: Rel-17 Power Class 2 UE for NR inter-band Carrier Aggregation/Dual Connectivity with or without SUL configurations with x (6&gt;=x&gt;2) bands DL and y (y=1, 2) bands UL; rapporteur: Huawei</t>
  </si>
  <si>
    <t>NR_UE_PC2_R17_CADC_SUL_xBDL_yBUL-Core</t>
  </si>
  <si>
    <t>RP-220701</t>
  </si>
  <si>
    <t>Revised WID: Rel-17 Power Class 2 UE for NR inter-band Carrier Aggregation/Dual Connectivity with or without SUL configurations with x (6&gt;=x&gt;2) bands DL and y (y=1, 2) bands UL</t>
  </si>
  <si>
    <t>Last agreed WID was RP-213135</t>
  </si>
  <si>
    <t>RP-220702</t>
  </si>
  <si>
    <t>Status report for WI Additional NR bands for UL-MIMO in Rel-17; rapporteur: Huawei</t>
  </si>
  <si>
    <t>RP-220703</t>
  </si>
  <si>
    <t>Exception request for WI: Additional NR bands for UL-MIMO in Rel-17; rapporteur: Huawei</t>
  </si>
  <si>
    <t>NR_bands_UL_MIMO_PC3_R17-Core</t>
  </si>
  <si>
    <t>RP-220704</t>
  </si>
  <si>
    <t>Revised WID: Additional NR bands for UL-MIMO in Rel-17</t>
  </si>
  <si>
    <t>Last agreed WID was RP-213137</t>
  </si>
  <si>
    <t>RP-220705</t>
  </si>
  <si>
    <t>Status report for WI Simultaneous Rx/Tx band combinations for NR CA/DC, NR SUL and LTE/NR DC; rapporteur: Huawei</t>
  </si>
  <si>
    <t>9.6.5.3</t>
  </si>
  <si>
    <t>LTE_NR_Simult_RxTx</t>
  </si>
  <si>
    <t>RP-220706</t>
  </si>
  <si>
    <t>Exception request for WI: Simultaneous Rx/Tx band combinations for NR CA/DC, NR SUL and LTE/NR DC; rapporteur: Huawei</t>
  </si>
  <si>
    <t>LTE_NR_Simult_RxTx-Core</t>
  </si>
  <si>
    <t>RP-220707</t>
  </si>
  <si>
    <t>Revised WID: Simultaneous Rx/Tx band combinations for NR CA/DC, NR SUL and LTE/NR DC</t>
  </si>
  <si>
    <t>Last agreed WID was RP-211382</t>
  </si>
  <si>
    <t>RP-220708</t>
  </si>
  <si>
    <t>Status report for WI Addition of MSD (Maximum Sensitivity Degradation) for inter-band EN-DC combinations (1 band LTE+1 band NR FR1) due to added channel bandwidths; rapporteur: Huawei</t>
  </si>
  <si>
    <t>9.6.5.5</t>
  </si>
  <si>
    <t>RP-220858</t>
  </si>
  <si>
    <t>ENDC_R17_1BLTE_1BNR_MSD</t>
  </si>
  <si>
    <t>RP-220709</t>
  </si>
  <si>
    <t>Last agreed WID was RP-213140</t>
  </si>
  <si>
    <t>RP-220710</t>
  </si>
  <si>
    <t>Status report for WI: DC of x bands (x=1,2) LTE inter-band CA (xDL/1UL) and 4 bands NR inter-band CA (4DL/1UL); rapporteur: Huawei</t>
  </si>
  <si>
    <t>9.6.2.8</t>
  </si>
  <si>
    <t>DC_R17_xBLTE_4BNR_yDL2UL</t>
  </si>
  <si>
    <t>RP-220711</t>
  </si>
  <si>
    <t>Exception request for WI: DC of x bands (x=1,2) LTE inter-band CA (xDL/1UL) and 4 bands NR inter-band CA (4DL/1UL)</t>
  </si>
  <si>
    <t>DC_R17_xBLTE_4BNR_yDL2UL-Core</t>
  </si>
  <si>
    <t>RP-220712</t>
  </si>
  <si>
    <t>Revised WID: DC of x bands (x=1,2) LTE inter-band CA (xDL/1UL) and 4 bands NR inter-band CA (4DL/1UL)</t>
  </si>
  <si>
    <t>Last agreed WID was RP-213142</t>
  </si>
  <si>
    <t>RP-220713</t>
  </si>
  <si>
    <t>Status report for WI: Rel-17 LTE inter-band CA for 3 bands DL with 1 band UL; rapporteur: Huawei</t>
  </si>
  <si>
    <t>10.5.1.2</t>
  </si>
  <si>
    <t>LTE_CA_R17_3BDL_1BUL</t>
  </si>
  <si>
    <t>RP-220714</t>
  </si>
  <si>
    <t>Exception request for WI: Rel-17 LTE inter-band CA for 3 bands DL with 1 band UL; rapporteur: Huawei</t>
  </si>
  <si>
    <t>LTE_CA_R17_3BDL_1BUL-Core</t>
  </si>
  <si>
    <t>RP-220715</t>
  </si>
  <si>
    <t>Revised WID: Rel-17 LTE inter-band CA for 3 bands DL with 1 band UL</t>
  </si>
  <si>
    <t>RP-220716</t>
  </si>
  <si>
    <t>Status report for WI Rel-17 LTE inter-band CA for 2 bands DL with 2 band UL; rapporteur: Huawei</t>
  </si>
  <si>
    <t>10.5.1.4</t>
  </si>
  <si>
    <t>LTE_CA_R17_2BDL_2BUL</t>
  </si>
  <si>
    <t>RP-220717</t>
  </si>
  <si>
    <t>Exception request for WI: Rel-17 LTE inter-band CA for 2 bands DL with 2 band UL; rapporteur: Huawei</t>
  </si>
  <si>
    <t>LTE_CA_R17_2BDL_2BUL-Core</t>
  </si>
  <si>
    <t>RP-220718</t>
  </si>
  <si>
    <t>Revised WID: Rel-17 LTE inter-band CA for 2 bands DL with 2 band UL</t>
  </si>
  <si>
    <t>RP-220719</t>
  </si>
  <si>
    <t>Consideration on Rel-18 enhancements of UE RF</t>
  </si>
  <si>
    <t>RP-220720</t>
  </si>
  <si>
    <t>New WI: RF requirements enhancement for NR frequency range 1 (FR1)</t>
  </si>
  <si>
    <t>RP-220987</t>
  </si>
  <si>
    <t>RP-220721</t>
  </si>
  <si>
    <t>Consideration and motivation of new WI for Rel-18 Even Further RRM enhancement for NR and MR-DC</t>
  </si>
  <si>
    <t>RP-220722</t>
  </si>
  <si>
    <t>RP-220723</t>
  </si>
  <si>
    <t>Consideration and motivation for Rel-18 new WI on UE performance requirements for advanced receiver</t>
  </si>
  <si>
    <t>RP-220724</t>
  </si>
  <si>
    <t>New WI: UE demodulation performance evolution</t>
  </si>
  <si>
    <t>RP-220725</t>
  </si>
  <si>
    <t>Consideration and motivation for Rel-18 new SI on simplification of band combination specification</t>
  </si>
  <si>
    <t>RP-220726</t>
  </si>
  <si>
    <t>Consideration and motivation for Rel-18 new SI on mmWave multi-band BS</t>
  </si>
  <si>
    <t>mmW</t>
  </si>
  <si>
    <t>RP-220727</t>
  </si>
  <si>
    <t>New SI: Study on mmWave MB-BS</t>
  </si>
  <si>
    <t>R4, mmW</t>
  </si>
  <si>
    <t>RP-220946</t>
  </si>
  <si>
    <t>RP-220728</t>
  </si>
  <si>
    <t>Consideration and motivation for Rel-18 new SI on enhancement for 700/800/900MHz band combinations</t>
  </si>
  <si>
    <t>RP-220729</t>
  </si>
  <si>
    <t>RP-220730</t>
  </si>
  <si>
    <t>Intra-band non-collocated EN-DC/NR-CA</t>
  </si>
  <si>
    <t>KDDI Corporation, LG Uplus, NTT DOCOMO, INC., SoftBank Corp.</t>
  </si>
  <si>
    <t>Yasuki Suzuki</t>
  </si>
  <si>
    <t>noncol</t>
  </si>
  <si>
    <t>RP-220731</t>
  </si>
  <si>
    <t>Status report for WI UE Conformance Test Aspects - NR Positioning Support; rapporteur: CATT</t>
  </si>
  <si>
    <t>Test: 95%, Target Date: June 2022</t>
  </si>
  <si>
    <t>RP-220732</t>
  </si>
  <si>
    <t>Status report for WI UE Conformance Test Aspects - UE power saving in NR; rapporteur: CATT</t>
  </si>
  <si>
    <t>Test: 54%, Target Date: June 2022</t>
  </si>
  <si>
    <t>RP-220733</t>
  </si>
  <si>
    <t>SL DRX Support for L2 U2N Relay in Rel-18</t>
  </si>
  <si>
    <t>RP-220734</t>
  </si>
  <si>
    <t>Status report for WI Enhancements of NR Multicast and Broadcast Services; rapporteur: CATT</t>
  </si>
  <si>
    <t>Core: 0%; Target Date: December 2023</t>
  </si>
  <si>
    <t>9.3.2.8</t>
  </si>
  <si>
    <t>NR_MBS_enh-Core</t>
  </si>
  <si>
    <t>RP-220735</t>
  </si>
  <si>
    <t>Status report for WI Band combinations for Uu and V2X con-current operation; rapporteur: CATT</t>
  </si>
  <si>
    <t>Core: 95%, Target Date: June 2022</t>
  </si>
  <si>
    <t>9.6.5.1</t>
  </si>
  <si>
    <t>NR_LTE_V2X_PC5_combos</t>
  </si>
  <si>
    <t>RP-220736</t>
  </si>
  <si>
    <t>Rel-17 Work Item Exception for Uu and V2X con-current operation</t>
  </si>
  <si>
    <t>outline the uncompleted combinations.</t>
  </si>
  <si>
    <t>NR_LTE_V2X_PC5_combos-Core</t>
  </si>
  <si>
    <t>RP-220737</t>
  </si>
  <si>
    <t>Status report for WI Rel-17 NR inter-band Carrier Aggregation for 3DL1UL; rapporteur: CATT</t>
  </si>
  <si>
    <t>9.6.3.3</t>
  </si>
  <si>
    <t>NR_CA_R17_3BDL_1BUL</t>
  </si>
  <si>
    <t>RP-220738</t>
  </si>
  <si>
    <t>Revised WID for Rel-17 NR inter-band Carrier Aggregation for 3DL1UL</t>
  </si>
  <si>
    <t>Include new operator requests</t>
  </si>
  <si>
    <t>RP-213299</t>
  </si>
  <si>
    <t>RP-220739</t>
  </si>
  <si>
    <t>Rel-17 work item Exception on Rel-17 NR inter-band Carrier Aggregation for 3DL1UL</t>
  </si>
  <si>
    <t>NR_CA_R17_3BDL_1BUL-Core</t>
  </si>
  <si>
    <t>RP-220740</t>
  </si>
  <si>
    <t>Further clarifications on the objectives of Rel-18 NR NTN WID</t>
  </si>
  <si>
    <t>NR_NTN_enh-Core</t>
  </si>
  <si>
    <t>RP-220741</t>
  </si>
  <si>
    <t>Considerations on the objectives of Rel-18 SON and MDT enhancement WID</t>
  </si>
  <si>
    <t>RP-220742</t>
  </si>
  <si>
    <t>Views on UE feature for Rel-17 NR RedCap</t>
  </si>
  <si>
    <t>Discuss whether the granularity of UE feature FG 28-1 for RedCap should be 'per UE' or 'per band'</t>
  </si>
  <si>
    <t>RP-220744</t>
  </si>
  <si>
    <t>Revised WID: UE conformance test aspects for 5G V2X with NR sidelink</t>
  </si>
  <si>
    <t>Last agreed WID was RP-200894. Endorsed in R5-220623</t>
  </si>
  <si>
    <t>RP-220745</t>
  </si>
  <si>
    <t>Revised WID: UE Conformance - Additional NR bands for UL-MIMO in Rel-17</t>
  </si>
  <si>
    <t>RP-220746</t>
  </si>
  <si>
    <t>Views on the scopes of R18 RRM enhancement and gap enhancement</t>
  </si>
  <si>
    <t>update on WID scope is also provided</t>
  </si>
  <si>
    <t>RP-220747</t>
  </si>
  <si>
    <t>Status report for WI UE Power Saving Enhancements for NR; rapporteur: MediaTek</t>
  </si>
  <si>
    <t>Guillaume Sebire</t>
  </si>
  <si>
    <t>RP-220748</t>
  </si>
  <si>
    <t>Revised WID: UE Power Saving Enhancements for NR</t>
  </si>
  <si>
    <t>Rapporteur (MediaTek Inc.)</t>
  </si>
  <si>
    <t>Updating the list of impacted specs</t>
  </si>
  <si>
    <t>RP-220749</t>
  </si>
  <si>
    <t>Status report for WI NB-IoT/eMTC support for Non-Terrestrial Networks (NTN); rapporteur: MediaTek</t>
  </si>
  <si>
    <t>RP-220942</t>
  </si>
  <si>
    <t>RP-220750</t>
  </si>
  <si>
    <t>Exception request: IoT NTN (RAN2)</t>
  </si>
  <si>
    <t>Rapporteur (MediaTek Inc., Eutelsat S.A)</t>
  </si>
  <si>
    <t>Exception request for RAN2 aspects of IoT NTN (98% completed)</t>
  </si>
  <si>
    <t>RP-220943</t>
  </si>
  <si>
    <t>RP-220751</t>
  </si>
  <si>
    <t>Status report for WI NR and MR-DC measurement gap enhancements; rapporteur: MediaTek</t>
  </si>
  <si>
    <t>RP-220752</t>
  </si>
  <si>
    <t>WI summary for WI NR and MR-DC measurement gap enhancements</t>
  </si>
  <si>
    <t>Rapporteur (MediaTek Inc., Intel)</t>
  </si>
  <si>
    <t>RP-220753</t>
  </si>
  <si>
    <t>Views on Rel-17 Redcap RRM requirements</t>
  </si>
  <si>
    <t>MediaTek Inc.</t>
  </si>
  <si>
    <t>Asbout the scope in the exception sheet</t>
  </si>
  <si>
    <t>RP-220754</t>
  </si>
  <si>
    <t>IoT NTN RAN4 Work Planning</t>
  </si>
  <si>
    <t>Endorsement</t>
  </si>
  <si>
    <t>Proposed handling of RAN4 work for IoT NTN i.e. Rel-17 baseline and Rel-18 enhancements</t>
  </si>
  <si>
    <t>10.1.5</t>
  </si>
  <si>
    <t>RP-220755</t>
  </si>
  <si>
    <t>New WI: NB-IoT/eMTC core &amp; performance requirements for NTN</t>
  </si>
  <si>
    <t>RAN4 work corresponding to Rel-17 IoT NTN Baseline</t>
  </si>
  <si>
    <t>RP-220847</t>
  </si>
  <si>
    <t>RP-220756</t>
  </si>
  <si>
    <t>Revised WID on IoT NTN enhancements</t>
  </si>
  <si>
    <t>RAN4 work for Rel-18 IoT NTN enhancements</t>
  </si>
  <si>
    <t>10.2.2</t>
  </si>
  <si>
    <t>RP-220939</t>
  </si>
  <si>
    <t>IoT_NTN_enh-Core</t>
  </si>
  <si>
    <t>RP-220757</t>
  </si>
  <si>
    <t>MediaTek Views on RAN4 package</t>
  </si>
  <si>
    <t>MediaTek views on RAN4 R18 package</t>
  </si>
  <si>
    <t>RP-220758</t>
  </si>
  <si>
    <t>New WI: Further NR measurement gap enhancements</t>
  </si>
  <si>
    <t>RP-220759</t>
  </si>
  <si>
    <t>On the status of Rel-17 IIoT/URLLC WI</t>
  </si>
  <si>
    <t>Addressing two outstanding issues on URLLC</t>
  </si>
  <si>
    <t>RP-220760</t>
  </si>
  <si>
    <t>Status report for WI Further NR mobility enhancements; rapporteur: MediaTek</t>
  </si>
  <si>
    <t>RP-220761</t>
  </si>
  <si>
    <t>Status report for WI IoT (Internet of Things) NTN (non-terrestrial network) enhancements; rapporteur: MediaTek</t>
  </si>
  <si>
    <t>RP-220841</t>
  </si>
  <si>
    <t>RP-220762</t>
  </si>
  <si>
    <t>Handling of Canada n77 band</t>
  </si>
  <si>
    <t>Canada n77 handling</t>
  </si>
  <si>
    <t>RP-220763</t>
  </si>
  <si>
    <t>company CR; CR was finally withdrawn, see RP-220462 instead</t>
  </si>
  <si>
    <t>1047</t>
  </si>
  <si>
    <t>RP-220764</t>
  </si>
  <si>
    <t>Revised WID: Enhancement on NR QoE management and optimizations for diverse services WI</t>
  </si>
  <si>
    <t>last approved WID: RP-213594</t>
  </si>
  <si>
    <t>9.3.3.2</t>
  </si>
  <si>
    <t>RP-220849</t>
  </si>
  <si>
    <t>NR_QoE_enh-Core</t>
  </si>
  <si>
    <t>RP-220765</t>
  </si>
  <si>
    <t>TR 37.828 v1.0.0 on High-power UE operation for fixed-wireless/vehicle-mounted use cases in LTE bands and NR bands</t>
  </si>
  <si>
    <t>Petri Vasenkari</t>
  </si>
  <si>
    <t>RAN4 TR 37.828 is provided 1-step approval</t>
  </si>
  <si>
    <t>9.6.4.7</t>
  </si>
  <si>
    <t>37.828</t>
  </si>
  <si>
    <t>LTE_NR_HPUE_FWVM-Core</t>
  </si>
  <si>
    <t>RP-220766</t>
  </si>
  <si>
    <t>Status report for WI High-power UE operation for fixed-wireless/vehicle-mounted use cases in LTE bands and NR bands; rapporteur: Nokia</t>
  </si>
  <si>
    <t>RP-220995</t>
  </si>
  <si>
    <t>LTE_NR_HPUE_FWVM</t>
  </si>
  <si>
    <t>RP-220767</t>
  </si>
  <si>
    <t>Revised WID: High-power UE operation for fixed-wireless/vehicle-mounted use cases in LTE bands and NR bandsHigh</t>
  </si>
  <si>
    <t>RP-220768</t>
  </si>
  <si>
    <t>Rel-17 Work Item Exception for High-power UE operation for fixed-wireless/vehicle-mounted use cases in LTE bands and NR bands</t>
  </si>
  <si>
    <t>RP-220769</t>
  </si>
  <si>
    <t>Revised WID: Further enhancements of NR RF requirements for frequency range 2 (FR2)</t>
  </si>
  <si>
    <t>RP-220968</t>
  </si>
  <si>
    <t>RP-220770</t>
  </si>
  <si>
    <t>Status report for WI Further enhancements of NR RF requirements for frequency range 2 (FR2); rapporteur: Nokia</t>
  </si>
  <si>
    <t>RP-220969</t>
  </si>
  <si>
    <t>RP-220771</t>
  </si>
  <si>
    <t>Rel-17 Work Item Exception for Further enhancements of NR RF requirements for frequency range 2 (FR2)</t>
  </si>
  <si>
    <t>RP-220970</t>
  </si>
  <si>
    <t>RP-220772</t>
  </si>
  <si>
    <t>Revised WID: NR and MR-DC Measurement Gap Enhancements</t>
  </si>
  <si>
    <t>Intel Corporation, MediaTek Inc.</t>
  </si>
  <si>
    <t>Andrey Chervyakov</t>
  </si>
  <si>
    <t>last approved WID: RP-213312;
Remove a note on EN-DC, NE-DC, NR-NR DC requirements. Update specification list</t>
  </si>
  <si>
    <t>RP-213312</t>
  </si>
  <si>
    <t>RP-220773</t>
  </si>
  <si>
    <t>Views on RAN4 Rel-18 scope</t>
  </si>
  <si>
    <t>RP-220774</t>
  </si>
  <si>
    <t>New WI: NR FR2 multi-Rx chain DL reception</t>
  </si>
  <si>
    <t>RP-220775</t>
  </si>
  <si>
    <t>Views on RAN4 Rel-18: NR and MR-DC RRM enhancements</t>
  </si>
  <si>
    <t>RP-220776</t>
  </si>
  <si>
    <t>Views on RAN4 Rel-18: NR and MR-DC MG enhancements</t>
  </si>
  <si>
    <t>RP-220777</t>
  </si>
  <si>
    <t>RP-220778</t>
  </si>
  <si>
    <t>RP-220779</t>
  </si>
  <si>
    <t>Views on RAN4 Rel-18: Demodulation enhancements</t>
  </si>
  <si>
    <t>RP-220780</t>
  </si>
  <si>
    <t>RP-220781</t>
  </si>
  <si>
    <t>Candidate resource reporting within SL DRX active time based on UE implementation</t>
  </si>
  <si>
    <t>RP-220787</t>
  </si>
  <si>
    <t>38.214</t>
  </si>
  <si>
    <t>0270</t>
  </si>
  <si>
    <t>RP-220782</t>
  </si>
  <si>
    <t>On RedCap support indication</t>
  </si>
  <si>
    <t>Nokia, Nokia Shanghai Bell, Deutsche Telekom, Telecom Italia, Orange, KT Corp., KPN</t>
  </si>
  <si>
    <t>Cassio Ribeiro</t>
  </si>
  <si>
    <t>RP-220783</t>
  </si>
  <si>
    <t>Candidate resource reporting within SL DRX active time based on RSRP threshold increment</t>
  </si>
  <si>
    <t>RP-220788</t>
  </si>
  <si>
    <t>0271</t>
  </si>
  <si>
    <t>RP-220784</t>
  </si>
  <si>
    <t>Discussion on Rel-17 RedCap</t>
  </si>
  <si>
    <t>RP-220785</t>
  </si>
  <si>
    <t>TR 38.834 v1.0.0 on Measurements of User Equipment (UE) Over-the-Air (OTA) performance for NR FR1; Total Radiated Power (TRP) and Total Radiated Sensitivity (TRS) test methodology</t>
  </si>
  <si>
    <t>Qifei Liu</t>
  </si>
  <si>
    <t>RAN4 TR 38.834 is provided for 1-step approval</t>
  </si>
  <si>
    <t>RP-220859</t>
  </si>
  <si>
    <t>38.834</t>
  </si>
  <si>
    <t>NR_FR1_TRP_TRS-Core</t>
  </si>
  <si>
    <t>R4, FLAG S</t>
  </si>
  <si>
    <t>RP-220789</t>
  </si>
  <si>
    <t>TR 37.867 1.0.0 Downlink interruption for band combinations to conduct dynamic Tx Switching</t>
  </si>
  <si>
    <t>RAN4 TR 37.867 is provided for 1-step approval</t>
  </si>
  <si>
    <t>37.867</t>
  </si>
  <si>
    <t>DL_intrpt_combos_TxSW_R17-Core</t>
  </si>
  <si>
    <t>RP-220790</t>
  </si>
  <si>
    <t>TS 38.106 v1.0.0 NR repeater radio transmission and reception</t>
  </si>
  <si>
    <t>RAN4 TS 38.106 is provided for 1-step approval</t>
  </si>
  <si>
    <t>38.106</t>
  </si>
  <si>
    <t>RP-220791</t>
  </si>
  <si>
    <t>TR 37.717-51-11 v1.0.0 Rel-17 Dual Connectivity (DC) of 5 bands LTE inter-band CA (5DL/1UL) and 1 NR band (1DL/1UL)</t>
  </si>
  <si>
    <t>RAN4 TR 37.717-51-11 is provided for 1-step approval</t>
  </si>
  <si>
    <t>37.717-51-11</t>
  </si>
  <si>
    <t>DC_R17_5BLTE_1BNR_6DL2UL-Core</t>
  </si>
  <si>
    <t>RP-220792</t>
  </si>
  <si>
    <t>TR 37.717-21-22 v1.0.0 Rel-17 Dual Connectivity (DC) of x bands (x=2,3,4) LTE inter-band CA (xDL/1UL) and 1 NR FR1 band (1DL/1UL) and 1 NR FR2 band (1DL/1UL)</t>
  </si>
  <si>
    <t>RAN4 TR 37.717-21-22 is provided for 1-step approval</t>
  </si>
  <si>
    <t>37.717-21-22</t>
  </si>
  <si>
    <t>DC_R17_xBLTE_2BNR_yDL3UL-Core</t>
  </si>
  <si>
    <t>RP-220793</t>
  </si>
  <si>
    <t>TS 38.151 v1.0.0 NR; User Equipment (UE) Multiple Input Multiple Output (MIMO) Over-the-Air (OTA) performance requirements</t>
  </si>
  <si>
    <t>RAN4 TS 38.151 is provided for 1-step approval</t>
  </si>
  <si>
    <t>38.151</t>
  </si>
  <si>
    <t>RP-220794</t>
  </si>
  <si>
    <t>TS 38.351 v1.0.0 NR; Sidelink Adaptation Layer Protocol</t>
  </si>
  <si>
    <t>Oppo</t>
  </si>
  <si>
    <t>RAN2 TS 38.351 is provided for 1-step approval</t>
  </si>
  <si>
    <t>R2, FLAG S</t>
  </si>
  <si>
    <t>38.351</t>
  </si>
  <si>
    <t>RP-220795</t>
  </si>
  <si>
    <t>TS 37.480 v1.0.0 E1 general aspects and principles</t>
  </si>
  <si>
    <t>Nokia, China Unicom</t>
  </si>
  <si>
    <t>RAN3 TR 37.480 is provided for 1-step approval</t>
  </si>
  <si>
    <t>R3, FLAG S</t>
  </si>
  <si>
    <t>RP-220848</t>
  </si>
  <si>
    <t>37.480</t>
  </si>
  <si>
    <t>RP-220796</t>
  </si>
  <si>
    <t>TS 37.481 v1.0.0 E1 layer 1</t>
  </si>
  <si>
    <t>Intel, China Unicom</t>
  </si>
  <si>
    <t>RAN3 TR 37.481 is provided for 1-step approval</t>
  </si>
  <si>
    <t>37.481</t>
  </si>
  <si>
    <t>RP-220797</t>
  </si>
  <si>
    <t>TS 37.482 v1.0.0 E1 signalling transport</t>
  </si>
  <si>
    <t>Huawei, China Unicom</t>
  </si>
  <si>
    <t>RAN3 TR 37.482 is provided for 1-step approval</t>
  </si>
  <si>
    <t>RP-220850</t>
  </si>
  <si>
    <t>37.482</t>
  </si>
  <si>
    <t>RP-220798</t>
  </si>
  <si>
    <t>TS 37.483 v1.0.0 E1 Application Protocol (E1AP)</t>
  </si>
  <si>
    <t>Ericsson, China Unicom</t>
  </si>
  <si>
    <t>RAN3 TR 37.483 is provided for 1-step approval</t>
  </si>
  <si>
    <t>RP-220851</t>
  </si>
  <si>
    <t>37.483</t>
  </si>
  <si>
    <t>RP-220799</t>
  </si>
  <si>
    <t>RP-220800</t>
  </si>
  <si>
    <t>Status report for WI UE Conformance Test Aspects - LTE-NR &amp; NR-NR Dual Connectivity and NR CA enhancements; rapporteur: Nokia</t>
  </si>
  <si>
    <t>RP-220801</t>
  </si>
  <si>
    <t>Revised WID: UE Conformance Test Aspects - LTE-NR &amp; NR-NR Dual Connectivity and NR CA enhancements</t>
  </si>
  <si>
    <t>last approved WID: RP-211442</t>
  </si>
  <si>
    <t>FLAG S, R5</t>
  </si>
  <si>
    <t>RP-220802</t>
  </si>
  <si>
    <t>WI summary for WI Core part: Further enhancements on MIMO for NR</t>
  </si>
  <si>
    <t>RP-220803</t>
  </si>
  <si>
    <t>Status report for WI NR positioning enhancements; rapporteur: Intel</t>
  </si>
  <si>
    <t>RP-220804</t>
  </si>
  <si>
    <t>WI summary for WI Core part: NR positioning enhancements</t>
  </si>
  <si>
    <t>Intel</t>
  </si>
  <si>
    <t>RP-220919</t>
  </si>
  <si>
    <t>RP-220805</t>
  </si>
  <si>
    <t>Status report of WI Rel-17 NR intra band Carrier Aggregation for xCC DL/yCC UL including contiguous and non-contiguous spectrum (x&gt;=y); rapporteur: Ericsson</t>
  </si>
  <si>
    <t>9.6.3.1</t>
  </si>
  <si>
    <t>NR_CA_R17_Intra</t>
  </si>
  <si>
    <t>RP-220806</t>
  </si>
  <si>
    <t>WI exception for WI Rel-17 Core part: NR intra band Carrier Aggregation for xCC DL/yCC UL including contiguous and non-contiguous spectrum (x&gt;=y)</t>
  </si>
  <si>
    <t>FLAG S, R4s</t>
  </si>
  <si>
    <t>NR_CA_R17_Intra-Core</t>
  </si>
  <si>
    <t>RP-220807</t>
  </si>
  <si>
    <t>Satus report for WI Rel-17 Dual Connectivity (DC) of 3 bands LTE inter-band CA (3DL/1UL) and 1 NR band (1DL/1UL); rapporteur: Ericsson</t>
  </si>
  <si>
    <t>9.6.2.3</t>
  </si>
  <si>
    <t>DC_R17_3BLTE_1BNR_4DL2UL</t>
  </si>
  <si>
    <t>RP-220808</t>
  </si>
  <si>
    <t>REL-17 WI Exception for Core part: Rel-17 Dual Connectivity (DC) of 3 bands LTE inter-band CA (3DL/1UL) and 1 NR band (1DL/1UL)</t>
  </si>
  <si>
    <t>DC_R17_3BLTE_1BNR_4DL2UL-Core</t>
  </si>
  <si>
    <t>RP-220809</t>
  </si>
  <si>
    <t>Status report for WI Rel-17 NR inter-band Carrier Aggregation for 4 bands DL with 1 band UL; rapporteur: Ericsson</t>
  </si>
  <si>
    <t>9.6.3.5</t>
  </si>
  <si>
    <t>NR_CA_R17_4BDL_1BUL</t>
  </si>
  <si>
    <t>RP-220810</t>
  </si>
  <si>
    <t>REL-17 WI Exception Core part: Rel-17 NR inter-band Carrier Aggregation for 4 bands DL with 1 band UL</t>
  </si>
  <si>
    <t>NR_CA_R17_4BDL_1BUL-Core</t>
  </si>
  <si>
    <t>RP-220811</t>
  </si>
  <si>
    <t>Status report for WI Rel-17 Power Class 2 for EN-DC with x LTE bands + y NR band(s) in DL and with 1 LTE band +1 TDD NR band in UL (either x= 2, 3, y=1 or x=1, 2, y=2)</t>
  </si>
  <si>
    <t>9.6.4.2</t>
  </si>
  <si>
    <t>ENDC_PC2_R17_xLTE_yNR</t>
  </si>
  <si>
    <t>RP-220812</t>
  </si>
  <si>
    <t>REL-17 WI Exception for Core part: Rel-17 Power Class 2 for EN-DC with x LTE bands + y NR band(s) in DL and with 1 LTE band +1 TDD NR band in UL (either x= 2, 3, y=1 or x=1, 2, y=2)</t>
  </si>
  <si>
    <t>ENDC_PC2_R17_xLTE_yNR-Core</t>
  </si>
  <si>
    <t>RP-220813</t>
  </si>
  <si>
    <t>Status report for WI Core part: Introduction of bandwidth combination set 4 (BCS4) for NR; rapporteur: Ericsson</t>
  </si>
  <si>
    <t>RP-220814</t>
  </si>
  <si>
    <t>REL-17 WI Exception Core part: Introduction of bandwidth combination set 4 (BCS4) for NR</t>
  </si>
  <si>
    <t>FLAG S, R4</t>
  </si>
  <si>
    <t>RP-220815</t>
  </si>
  <si>
    <t>Status report for WI Additional LTE bands for UE categories M1/M2/NB1/NB2 in Rel-17; rapporteur: Ericsson</t>
  </si>
  <si>
    <t>10.5.2</t>
  </si>
  <si>
    <t>LTE_bands_R17_M1_M2_NB1_NB2</t>
  </si>
  <si>
    <t>RP-220816</t>
  </si>
  <si>
    <t>Revised WID: Additional LTE bands for UE categories M1/M2/NB1/NB2 in Rel-17</t>
  </si>
  <si>
    <t>RP-220817</t>
  </si>
  <si>
    <t>REL-17 WI Exception for Core part: Additional LTE bands for UE categories M1/M2/NB1/NB2 in Rel-17</t>
  </si>
  <si>
    <t>LTE_bands_R17_M1_M2_NB1_NB2-Core</t>
  </si>
  <si>
    <t>RP-220818</t>
  </si>
  <si>
    <t>Status report for WI Core part: Further enhancement of data collection for SON (Self-Organising Networks)/MDT (Minimization of Drive Tests) in NR and EN-DC; rapporteur: CMCC</t>
  </si>
  <si>
    <t>RP-220819</t>
  </si>
  <si>
    <t>Revised WID: Further enhancement of data collection for SON (Self-Organising Networks)/MDT (Minimization of Drive Tests) in NR standalone and MR-DC (Multi-Radio Dual Connectivity)</t>
  </si>
  <si>
    <t>RP-220981</t>
  </si>
  <si>
    <t>RP-220820</t>
  </si>
  <si>
    <t>Status report for WI Core part: Enhancement of data collection for SON (Self-Organising Networks)/MDT (Minimization of Drive Tests) in NR and EN-DC; rapporteur: CMCC</t>
  </si>
  <si>
    <t>RP-220821</t>
  </si>
  <si>
    <t>Revised WID: Enhancement of data collection for SON (Self-Organising Networks)/MDT (Minimization of Drive Tests) in NR standalone and MR-DC (Multi-Radio Dual Connectivity)</t>
  </si>
  <si>
    <t>FLAG S, R3</t>
  </si>
  <si>
    <t>RP-220822</t>
  </si>
  <si>
    <t>WI summary for WI Enhancement of data collection for SON (Self-Organising Networks)/MDT (Minimization of Drive Tests) in NR standalone and MR-DC (Multi-Radio Dual Connectivity)</t>
  </si>
  <si>
    <t>modified WI title</t>
  </si>
  <si>
    <t>RP-220823</t>
  </si>
  <si>
    <t>REL-17 WI Exception for Core part: Enhancement of RAN slicing for NR</t>
  </si>
  <si>
    <t>RP-220940</t>
  </si>
  <si>
    <t>RP-220824</t>
  </si>
  <si>
    <t>TR 38.868 v1.0.0 on Study on optimizations of pi/2 BPSK uplink power in NR</t>
  </si>
  <si>
    <t>RAN4 TR 38.868 is provided for 1-step approval</t>
  </si>
  <si>
    <t>RP-220861</t>
  </si>
  <si>
    <t>38.868</t>
  </si>
  <si>
    <t>RP-220825</t>
  </si>
  <si>
    <t>Revised WID: Rel-17 NR intra band Carrier Aggregation for xCC DL/yCC UL including contiguous and non-contiguous spectrum (x&gt;=y)</t>
  </si>
  <si>
    <t>last approved WID: RP-212900</t>
  </si>
  <si>
    <t>RP-220826</t>
  </si>
  <si>
    <t>Revised WID: Rel-17 Dual Connectivity (DC) of 3 bands LTE inter-band CA (3DL/1UL) and 1 NR band (1DL/1UL)</t>
  </si>
  <si>
    <t>last approved WID: RP-212901</t>
  </si>
  <si>
    <t>RP-220827</t>
  </si>
  <si>
    <t>Revised WID: Rel-17 NR inter-band Carrier Aggregation for 4 bands DL with 1 band UL</t>
  </si>
  <si>
    <t>last approved WID: RP-212902</t>
  </si>
  <si>
    <t>RP-220828</t>
  </si>
  <si>
    <t>Revised WID: Rel-17 Power Class 2 for EN-DC with x LTE bands + y NR band(s) in DL and with 1 LTE band +1 TDD NR band in UL (either x= 2, 3, y=1 or x=1, 2, y=2)</t>
  </si>
  <si>
    <t>last approved WID: RP-213467</t>
  </si>
  <si>
    <t>TR 38.841 v1.0.1 on High power UE for NR inter-band Carrier Aggregation with 2 bands downlink and x bands uplink (x =1,2)</t>
  </si>
  <si>
    <t>revison of RP-220558; RAN4 TR 38.841 is provided for information;</t>
  </si>
  <si>
    <t>1.0.1</t>
  </si>
  <si>
    <t>R5, FLAG S</t>
  </si>
  <si>
    <t>RP-220831</t>
  </si>
  <si>
    <t>Status report for WI Core part: In-Device Co-existence (IDC) enhancements for NR and MR-DC; rapporteur: Xiaomi</t>
  </si>
  <si>
    <t>9.3.2.5</t>
  </si>
  <si>
    <t>NR_IDC_enh-Core</t>
  </si>
  <si>
    <t>FLAG S, FLAG D</t>
  </si>
  <si>
    <t>FLAG S, R1</t>
  </si>
  <si>
    <t>RP-220835</t>
  </si>
  <si>
    <t>RAN2 CRs to maintenance for closed WIs/SIs for REL-16 and earlier, set 3</t>
  </si>
  <si>
    <t>NR_pos-Core, NR_RF_TxD-Core, NR_unlic-Core, NR_IAB-Core, NR_RF_FR1-Core, SRVCC_NR_to_UMTS-Core, TEI16, Direct_data_fw_NR-Core</t>
  </si>
  <si>
    <t>RP-220836</t>
  </si>
  <si>
    <t>RAN2 endorsed CRs on Introduction of RedCap</t>
  </si>
  <si>
    <t>RP-220837</t>
  </si>
  <si>
    <t>RAN2 CRs to Small Technical Enhancements and Improvements for REL-17, set 2</t>
  </si>
  <si>
    <t>RP-220838</t>
  </si>
  <si>
    <t>RAN2 CRs to NR UE Capabilities</t>
  </si>
  <si>
    <t>9.10</t>
  </si>
  <si>
    <t>RP-220839</t>
  </si>
  <si>
    <t>RAN2 CRs to Enhancement of data collection for SON/MDT in NR and EN-DC (batch 2)</t>
  </si>
  <si>
    <t>Report of electronic meeting RAN #94e held 06.12.-17.12.2021</t>
  </si>
  <si>
    <t>RP-220844</t>
  </si>
  <si>
    <t>Introduction of IoT NTN Idle mode</t>
  </si>
  <si>
    <t>company CR; CR is revising R2-2204233 of RP-220509 (ME box not ticked, WI code has to be LTE_NBIOT_eMTC_NTN-Core)</t>
  </si>
  <si>
    <t>RP-220982</t>
  </si>
  <si>
    <t>36.304</t>
  </si>
  <si>
    <t>16.6.0</t>
  </si>
  <si>
    <t>0843</t>
  </si>
  <si>
    <t>2</t>
  </si>
  <si>
    <t>Qualcomm CDMA Technologies, Intel</t>
  </si>
  <si>
    <t>RP-220991</t>
  </si>
  <si>
    <t>RP-220846</t>
  </si>
  <si>
    <t>Introduction of Rel-17 MDT enhancements</t>
  </si>
  <si>
    <t>company CR; replacing R2-2204237 of RP-220492 to update a section title (compare RAN3 BL CR R3-221548)</t>
  </si>
  <si>
    <t>37.320</t>
  </si>
  <si>
    <t>0115</t>
  </si>
  <si>
    <t>RP-220938</t>
  </si>
  <si>
    <t>TS 37.480 v1.1.0 E1 general aspects and principles</t>
  </si>
  <si>
    <t>1.1.0</t>
  </si>
  <si>
    <t>TS 37.482 v1.1.0 E1 signalling transport</t>
  </si>
  <si>
    <t>TS 37.483 v1.1.0 E1 Application Protocol (E1AP)</t>
  </si>
  <si>
    <t>RP-220852</t>
  </si>
  <si>
    <t>Introducing Non-Terrestrial Network in NB-IoT and eMTC</t>
  </si>
  <si>
    <t>MediaTek</t>
  </si>
  <si>
    <t>company CR; CR is revising R2-2204260 of RP-220509 which had changes on changes, two misplaced editor notes removals, and a temporary Annex that should not have been included</t>
  </si>
  <si>
    <t>RP-220983</t>
  </si>
  <si>
    <t>36.321</t>
  </si>
  <si>
    <t>1537</t>
  </si>
  <si>
    <t>RP-220853</t>
  </si>
  <si>
    <t>RAN2 CRs to Small Technical Enhancements and Improvements for REL-17, set 4</t>
  </si>
  <si>
    <t>TR 38.884 v2.0.1 on Study on enhanced test methods for FR2 NR UEs</t>
  </si>
  <si>
    <t>2.0.1</t>
  </si>
  <si>
    <t>endorsed</t>
  </si>
  <si>
    <t>FLAG M, FLAG S</t>
  </si>
  <si>
    <t>TR 38.834 v1.0.1 on Measurements of User Equipment (UE) Over-the-Air (OTA) performance for NR FR1; Total Radiated Power (TRP) and Total Radiated Sensitivity (TRS) test methodology</t>
  </si>
  <si>
    <t>TR 36.779 v1.0.1 on Introduction of upper 700MHz A block E-UTRA band for the US</t>
  </si>
  <si>
    <t>TR 38.868 v1.0.1 on Study on optimizations of pi/2 BPSK uplink power in NR</t>
  </si>
  <si>
    <t>RP-220862</t>
  </si>
  <si>
    <t>company CR; replacing R1-2201431 of RP-220268 to update affected specs on CR cover</t>
  </si>
  <si>
    <t>38.215</t>
  </si>
  <si>
    <t>0038</t>
  </si>
  <si>
    <t>RP-220863</t>
  </si>
  <si>
    <t>Moderator's summary for discussion [95e-03-RAN4-R18-UEFR1RF]</t>
  </si>
  <si>
    <t>Huawei</t>
  </si>
  <si>
    <t>handled Tdocs: All related documents under 9.1.4</t>
  </si>
  <si>
    <t>RP-220972</t>
  </si>
  <si>
    <t>RP-220864</t>
  </si>
  <si>
    <t>Moderator's summary for discussion [95e-04-RAN4-R18-UEFR2RF]</t>
  </si>
  <si>
    <t>RP-220865</t>
  </si>
  <si>
    <t>Moderator's summary for discussion [95e-05-RAN4-R18-FR2MultiRx]</t>
  </si>
  <si>
    <t>Qulacomm</t>
  </si>
  <si>
    <t>RP-220973</t>
  </si>
  <si>
    <t>RP-220866</t>
  </si>
  <si>
    <t>Moderator's summary for discussion [95e-06-RAN4-R18-RRM]</t>
  </si>
  <si>
    <t>RP-220867</t>
  </si>
  <si>
    <t>Moderator's summary for discussion [95e-07-RAN4-R18-MeasGap]</t>
  </si>
  <si>
    <t>RP-220868</t>
  </si>
  <si>
    <t>Moderator's summary for discussion [95e-08-RAN4-R18-Demod]</t>
  </si>
  <si>
    <t>RP-220975</t>
  </si>
  <si>
    <t>RP-220869</t>
  </si>
  <si>
    <t>Moderator's summary for discussion [95e-09-RAN4-R18-BandComb]</t>
  </si>
  <si>
    <t>RP-220870</t>
  </si>
  <si>
    <t>Moderator's summary for discussion [95e-10-RAN4-R18-700800900]</t>
  </si>
  <si>
    <t>RP-220976</t>
  </si>
  <si>
    <t>RP-220871</t>
  </si>
  <si>
    <t>Moderator's summary for discussion [95e-11-RAN4-R18-BSRF]</t>
  </si>
  <si>
    <t>RP-220872</t>
  </si>
  <si>
    <t>Moderator's summary for discussion [95e-12-RAN4-R18-OTATest]</t>
  </si>
  <si>
    <t>RP-220978</t>
  </si>
  <si>
    <t>RP-220873</t>
  </si>
  <si>
    <t>Moderator's summary for discussion [95e-13-RAN4-R18-NonColloc]</t>
  </si>
  <si>
    <t>KDDI</t>
  </si>
  <si>
    <t>RP-221004</t>
  </si>
  <si>
    <t>RP-220874</t>
  </si>
  <si>
    <t>Moderator's summary for discussion [95e-14-RAN4-R18-HST]</t>
  </si>
  <si>
    <t>RP-220875</t>
  </si>
  <si>
    <t>Moderator's summary for discussion [95e-15-RAN4-R18-EMC]</t>
  </si>
  <si>
    <t>RP-220876</t>
  </si>
  <si>
    <t>Moderator's summary for discussion [95e-16-RAN4-R18-ATG]</t>
  </si>
  <si>
    <t>RP-220877</t>
  </si>
  <si>
    <t>Moderator's summary for discussion [95e-17-5GiMerger]</t>
  </si>
  <si>
    <t>handled Tdocs: RP-220028, 0130, 0133</t>
  </si>
  <si>
    <t>RP-220878</t>
  </si>
  <si>
    <t>Moderator's summary for discussion [95e-18-InclusiveLanguage]</t>
  </si>
  <si>
    <t>handled Tdocs: RP-220309, 0310, 0312, 0313, 0314, 0238, 0239, 0240, 0506</t>
  </si>
  <si>
    <t>RP-220879</t>
  </si>
  <si>
    <t>Moderator's summary for discussion [95e-19-LS-DronesLoc]</t>
  </si>
  <si>
    <t>handled Tdocs: RP-220030, 0134, 0665</t>
  </si>
  <si>
    <t>RP-220880</t>
  </si>
  <si>
    <t>Moderator's summary for discussion [95e-20-ITU-AH]</t>
  </si>
  <si>
    <t>handled Tdocs: RP-220017, 0031, 0032, 0044, 0046, 0047, 0382, 0010, 0012, 0048, 0049, 0069</t>
  </si>
  <si>
    <t>RP-220881</t>
  </si>
  <si>
    <t>Moderator's summary for discussion [95e-21-LS-IAB-Sat]</t>
  </si>
  <si>
    <t>handled Tdocs: RP-220034, 0178, 0662</t>
  </si>
  <si>
    <t>RP-220882</t>
  </si>
  <si>
    <t>Moderator's summary for discussion [95e-22-WID-Guidelines]</t>
  </si>
  <si>
    <t>handled Tdocs: RP-220065, 0441</t>
  </si>
  <si>
    <t>RP-220883</t>
  </si>
  <si>
    <t>Moderator's summary for discussion [95e-23-R18-MUSIM-RAN4]</t>
  </si>
  <si>
    <t>RAN4 Vice-Chair (Intel)</t>
  </si>
  <si>
    <t>handled Tdocs: RP-220598, 0599</t>
  </si>
  <si>
    <t>RP-220884</t>
  </si>
  <si>
    <t>Moderator's summary for discussion [95e-24-R18-SLRelay-DRX]</t>
  </si>
  <si>
    <t>handled Tdocs: RP-220180, 0523, 0664, 0733</t>
  </si>
  <si>
    <t>RP-220885</t>
  </si>
  <si>
    <t>Moderator's summary for discussion [95e-25-R18-NR-NTN-WI]</t>
  </si>
  <si>
    <t>RAN Vice-Chair (AT&amp;T)</t>
  </si>
  <si>
    <t>handled Tdocs: RP-220137, 0138, 0139, 0174, 0200, 0421, 0422, 0525, 0559, 0601, 0615, 0646, 0740 (excluding the CP part)</t>
  </si>
  <si>
    <t>RP-221013</t>
  </si>
  <si>
    <t>RP-220886</t>
  </si>
  <si>
    <t>Moderator's summary for discussion [95e-26-R18-SONMDT-WI]</t>
  </si>
  <si>
    <t>RAN Vice-Chair (Deutsche Telekom)</t>
  </si>
  <si>
    <t>handled Tdocs: RP-220471, 0670, 0741, 0819</t>
  </si>
  <si>
    <t>RP-220887</t>
  </si>
  <si>
    <t>Moderator's summary for discussion [95e-27-6GHz-TR]</t>
  </si>
  <si>
    <t>handled Tdocs: RP-220158, 0159, 0449</t>
  </si>
  <si>
    <t>RP-220888</t>
  </si>
  <si>
    <t>Moderator's summary for discussion [95e-28-R17-feMIMO]</t>
  </si>
  <si>
    <t>handled Tdocs: RP-220170, 0171, 0403</t>
  </si>
  <si>
    <t>RP-220948</t>
  </si>
  <si>
    <t>RP-220889</t>
  </si>
  <si>
    <t>Moderator's summary for discussion [95e-29-R17-52.6-71GHz-WI]</t>
  </si>
  <si>
    <t>RAN1 Vice-Chair (Huawei)</t>
  </si>
  <si>
    <t>handled Tdocs: RP-220535, 0536, 0611, 0667, 0403</t>
  </si>
  <si>
    <t>RP-220951</t>
  </si>
  <si>
    <t>RP-220890</t>
  </si>
  <si>
    <t>Moderator's summary for discussion [95e-30-R17-SL-WI]</t>
  </si>
  <si>
    <t>RAN1 Chair (Samsung)</t>
  </si>
  <si>
    <t>handled Tdocs: RP-220201, 0403, 0466, 0520, 0521, 0522, 0527, 0533, 0612, 0648, 0666</t>
  </si>
  <si>
    <t>RP-220986</t>
  </si>
  <si>
    <t>RP-220891</t>
  </si>
  <si>
    <t>Moderator's summary for discussion [95e-31-R17-RedCap-WI]</t>
  </si>
  <si>
    <t>RAN1 VC (CMCC)</t>
  </si>
  <si>
    <t>handled Tdocs: RP-220135, 0292, 0293, 0305, 0315, 0396, 0403, 0462, 0526, 0602, 0613, 0650, 0651, 0742, 0753, 0782, 0784, 836</t>
  </si>
  <si>
    <t>RP-220892</t>
  </si>
  <si>
    <t>Moderator's summary for discussion [95e-32-R17-IIoT-URLLC-WI]</t>
  </si>
  <si>
    <t>handled Tdocs:RP-220151, 0152, 0759</t>
  </si>
  <si>
    <t>RP-220893</t>
  </si>
  <si>
    <t>Moderator's summary for discussion [95e-33-R17-NR-NTN-WI]</t>
  </si>
  <si>
    <t>handled Tdocs: RP-220590</t>
  </si>
  <si>
    <t>RP-220957</t>
  </si>
  <si>
    <t>RP-220894</t>
  </si>
  <si>
    <t>Moderator's summary for discussion [95e-34-R17-PowerSaving-WA]</t>
  </si>
  <si>
    <t>RAN2 Chair (MediaTek)</t>
  </si>
  <si>
    <t>handled Tdocs: RP-220747, RP-220483 (R2-2204243/4265), RP-220366 (R4-2207121)</t>
  </si>
  <si>
    <t>RP-221003</t>
  </si>
  <si>
    <t>RP-220895</t>
  </si>
  <si>
    <t>Moderator's summary for discussion [95e-35-R17-RANSlicing-WI]</t>
  </si>
  <si>
    <t>RAN Vice-Chair (CMCC)</t>
  </si>
  <si>
    <t>handled Tdocs: RP-220386, 0387, 0403, 0637, 0638, 0823</t>
  </si>
  <si>
    <t>RP-220896</t>
  </si>
  <si>
    <t>Moderator's summary for discussion [95e-36-R17-FR1-RF]</t>
  </si>
  <si>
    <t>RAN4 Chair (Huawei)</t>
  </si>
  <si>
    <t>handled Tdocs: RP-220671, 0680, 0681, 0683</t>
  </si>
  <si>
    <t>RP-220897</t>
  </si>
  <si>
    <t>Moderator's summary for discussion [95e-37-R17-FR2-RF]</t>
  </si>
  <si>
    <t>handled Tdocs: RP-220469, 0607, 0769, 0770, 0771, 0403</t>
  </si>
  <si>
    <t>RP-220898</t>
  </si>
  <si>
    <t>Moderator's summary for discussion [95e-38-R17-38104CR-band-n101]</t>
  </si>
  <si>
    <t>RAN4 Vice-Chair (Samsung)</t>
  </si>
  <si>
    <t>handled Tdocs: RP-220155, 0148</t>
  </si>
  <si>
    <t>RP-220899</t>
  </si>
  <si>
    <t>Moderator's summary for discussion [95e-39-R17-TEIs]</t>
  </si>
  <si>
    <t>handled Tdocs: RP-220457, 0545, 0546, 0762, 0786, 0649</t>
  </si>
  <si>
    <t>RP-221008</t>
  </si>
  <si>
    <t>RP-220900</t>
  </si>
  <si>
    <t>Moderator's summary for discussion [95e-40-SA3-LocInfo]</t>
  </si>
  <si>
    <t>handled Tdocs: RP-220668</t>
  </si>
  <si>
    <t>RP-220901</t>
  </si>
  <si>
    <t>Moderator's summary for discussion [95e-41-RAN4-R17-Spectrum-New]</t>
  </si>
  <si>
    <t>handled Tdocs: RP-220380</t>
  </si>
  <si>
    <t>RP-220902</t>
  </si>
  <si>
    <t>Moderator's summary for discussion [95e-42-R18-IoT-NTN]</t>
  </si>
  <si>
    <t>handled Tdocs: RP-220754, 0755, 0756</t>
  </si>
  <si>
    <t>RP-220903</t>
  </si>
  <si>
    <t>Moderator's summary for discussion [95e-43-5G-Broadcast-RAN3CR]</t>
  </si>
  <si>
    <t>RAN3 Chair (ZTE)</t>
  </si>
  <si>
    <t>handled Tdocs: RP-220517</t>
  </si>
  <si>
    <t>RP-220904</t>
  </si>
  <si>
    <t>Moderator's summary for discussion [95e-44-R17-IoT-NTN-WI]</t>
  </si>
  <si>
    <t>handled Tdocs: RP-220749, 0750, 0403</t>
  </si>
  <si>
    <t>RP-220905</t>
  </si>
  <si>
    <t>Moderator's summary for discussion [95e-45-Band-n30]</t>
  </si>
  <si>
    <t>handled Tdocs: RP-220454, 0455, 0456, 0465</t>
  </si>
  <si>
    <t>RP-220906</t>
  </si>
  <si>
    <t>Moderator's summary for discussion [95e-46-25-34-SpecSeries]</t>
  </si>
  <si>
    <t>handled Tdocs: RP-220010, 0311, 0312, 0240</t>
  </si>
  <si>
    <t>RP-220907</t>
  </si>
  <si>
    <t>Moderator's summary for discussion [95e-47-IrregularBandwidths]</t>
  </si>
  <si>
    <t>RP-220912</t>
  </si>
  <si>
    <t>Draft reply LS to ITU-R WP5D/TEMP/482rev1 = RP-212699 (update to RP-213642) on work towards two new recommendations "Generic unwanted emission characteristics of base / mobile stations using the terrestrial radio interfaces of IMT-2020" (to: SA; cc: -; contact: Telecom Italia)</t>
  </si>
  <si>
    <t>ITU-R WP5D/TEMP/482rev1 = RP-212699</t>
  </si>
  <si>
    <t>LS related to 5GAA_WG4_S-220014 = RP-220044 on "online ITS communication standards database from ITU" (to: SA; cc: CT; contact: Deutsche Telekom)</t>
  </si>
  <si>
    <t>RAN is commenting to SA about LSin 5GAA_WG4_S-220014 = RP-220044</t>
  </si>
  <si>
    <t>RP-220917</t>
  </si>
  <si>
    <t>Draft LS on 25-series and 34-series Specifications Upgrading (to: SA; cc: -; contact: ZTE)</t>
  </si>
  <si>
    <t>result for discussion [95e-46-25-34-SpecSeries]</t>
  </si>
  <si>
    <t>RP-221015</t>
  </si>
  <si>
    <t>TR 38.854 v1.0.1 on NR support for high speed train scenario in frequency range 2 (FR2)</t>
  </si>
  <si>
    <t>Ericsson GmbH, Eurolab, IITH, IITM, CEWiT, Bharti Airtel, Reliance Jio, Vodafone Idea, Tejas Networks, Ericsson, Nokia, Nokia Shanghai Bell, Samsung, Apple, MediaTek, ZTE, Intel, Huawei, HiSilicon, Spreadtrum, NTT DOCOMO, vivo, Telecom Italia, Futurewei, SoftBank, OPPO, Qualcomm</t>
  </si>
  <si>
    <t>company CR; revision of RP-220133 (formerly RP-213533); compare endorsed RP-213532; guidance on the implementation of an UL Tx filter</t>
  </si>
  <si>
    <t>Qualcomm, IITH, IITM, CEWiT, Bharti Airtel, Reliance Jio, Vodafone Idea, Tejas Networks, Ericsson, Nokia, Nokia Shanghai Bell, Samsung, Apple, MediaTek, ZTE, Intel, Huawei, HiSilicon, Spreadtrum, NTT DOCOMO, vivo, Telecom Italia, Futurewei, SoftBank, OPPO, NEC</t>
  </si>
  <si>
    <t>company CR; revision of RP-220130 (formerly RP-213534); compare endorsed RP-213532</t>
  </si>
  <si>
    <t>RP-220922</t>
  </si>
  <si>
    <t>Draft Reply LS to TSDSI_8045_LSo_V0.0.0_26012022 = RP-220028 on the merger of TSDSI 5Gi into 3GPP REL-17 (to: TSDSI; cc: PCG; contact: Qualcomm)</t>
  </si>
  <si>
    <t>RP-220950</t>
  </si>
  <si>
    <t>RP-220927</t>
  </si>
  <si>
    <t>Support for User Plane Integrity Protection support for EPC connected architectures with EN-DC capable UE</t>
  </si>
  <si>
    <t>ZTE, China Telecom, Ericsson, Vodafone, Qualcomm, Nokia, Nokia Shanghai Bell, Huawei, Intel Corporation</t>
  </si>
  <si>
    <t>company CR; replacing R3-222972 of RP-220241 because a duplicated cause value was found in R3-222972 after RAN3 #115e</t>
  </si>
  <si>
    <t>38.463</t>
  </si>
  <si>
    <t>16.8.0</t>
  </si>
  <si>
    <t>0678</t>
  </si>
  <si>
    <t>China Telecom, Intel</t>
  </si>
  <si>
    <t>TR 38.837 v1.0.1 UE RF requirements for Transparent Tx Diversity (TxD) for NR; for approval</t>
  </si>
  <si>
    <t>TR 38.862 v1.0.1 Study on band combination handling in RAN4</t>
  </si>
  <si>
    <t>RP-220935</t>
  </si>
  <si>
    <t>BLCR to 38.401: Support of MDT enhancement</t>
  </si>
  <si>
    <t>company CR; replacing R3-221512 of RP-220221 to remove 2 editor's notes which are no longer applicable</t>
  </si>
  <si>
    <t>38.401</t>
  </si>
  <si>
    <t>0166</t>
  </si>
  <si>
    <t>RP-220936</t>
  </si>
  <si>
    <t>(BL CR for 36.423) IoT over NTN</t>
  </si>
  <si>
    <t>CATT, ZTE, Ericsson, Qualcomm, Nokia, Nokia Shanghai Bell</t>
  </si>
  <si>
    <t>company CR; replacing R3-221599 of RP 220216 to delete some FFS/editor notes</t>
  </si>
  <si>
    <t>36.423</t>
  </si>
  <si>
    <t>1665</t>
  </si>
  <si>
    <t>last approved WID: RP-213596</t>
  </si>
  <si>
    <t>RP-220979</t>
  </si>
  <si>
    <t>RP-220944</t>
  </si>
  <si>
    <t>RP-221001</t>
  </si>
  <si>
    <t>Draft Reply to S2-2201578 = RP-220034 on IAB support of NR satellite access (to: SA2; cc: RAN3; contact: Qualcomm)</t>
  </si>
  <si>
    <t>RP-220963</t>
  </si>
  <si>
    <t>RP-220949</t>
  </si>
  <si>
    <t>Corrections on NR Sidelink enhancements</t>
  </si>
  <si>
    <t>OPPO, Nokia</t>
  </si>
  <si>
    <t>company CR; replacing R1-2202963 of RP-220262 in order to cover in addition proposal 3 of RP-220890 following the Mon GTW discussion</t>
  </si>
  <si>
    <t>0257</t>
  </si>
  <si>
    <t>Reply LS to TSDSI_8045_LSo_V0.0.0_26012022 = RP-220028 on the merger of TSDSI 5Gi into 3GPP REL-17 (to: TSDSI; cc: PCG; contact: Qualcomm)</t>
  </si>
  <si>
    <t>Reply LS to ETSI TC LI(22)P59034r1 = RP-220030 on Location Services for Drones (to: ETSI TC LI; cc: RAN2, SA3 LI; contact: Ericsson)</t>
  </si>
  <si>
    <t>combo, R4</t>
  </si>
  <si>
    <t>RP-220960</t>
  </si>
  <si>
    <t>Introduction of UE power saving enhancements In 38.300</t>
  </si>
  <si>
    <t>company CR; replacing R2-2204243 (38.300) of RP-220483 which was agreed in RAN2 via working agreement #44 which got challenged</t>
  </si>
  <si>
    <t>38.300</t>
  </si>
  <si>
    <t>0417</t>
  </si>
  <si>
    <t>RP-220961</t>
  </si>
  <si>
    <t>Introduction of ePowSav in TS 38.331</t>
  </si>
  <si>
    <t>company CR; replacing R2-2204265 (38.331) of RP-220483  which was agreed in RAN2 via working agreement #44 which got challenged</t>
  </si>
  <si>
    <t>38.331</t>
  </si>
  <si>
    <t>2924</t>
  </si>
  <si>
    <t>ATG, R4</t>
  </si>
  <si>
    <t>Reply to S2-2201578 = RP-220034 on IAB support of NR satellite access (to: SA2; cc: RAN3; contact: Qualcomm)</t>
  </si>
  <si>
    <t>RP-220977</t>
  </si>
  <si>
    <t>RP-220980</t>
  </si>
  <si>
    <t>RAN4 REL-18 TU status</t>
  </si>
  <si>
    <t>Deutsche Telekom, CMCC</t>
  </si>
  <si>
    <t>RP-221000</t>
  </si>
  <si>
    <t>company CR; CR is revising R2-2204233 of RP-220509</t>
  </si>
  <si>
    <t>company CR; CR is revising R2-2204260 of RP-220509</t>
  </si>
  <si>
    <t>RP-220996</t>
  </si>
  <si>
    <t>HST, R4</t>
  </si>
  <si>
    <t>RP-221002</t>
  </si>
  <si>
    <t>RP-220992</t>
  </si>
  <si>
    <t>Way forward on discussion [95e-35-R17-RANSlicing-WI]</t>
  </si>
  <si>
    <t>RP-221006</t>
  </si>
  <si>
    <t>mmW, R4</t>
  </si>
  <si>
    <t>RP-221011</t>
  </si>
  <si>
    <t>Draft LS to clarify the RSS-195 requirement related to wireless communication service equipment operating in 2305-2320 MHz / 2345-2360MHz frequency range (to: to ISED-Canada; cc: -; contact: Telus)</t>
  </si>
  <si>
    <t>RP-221014</t>
  </si>
  <si>
    <t>noncol, R4</t>
  </si>
  <si>
    <t>LS to clarify the RSS-195 requirement related to wireless communication service equipment operating in 2305-2320 MHz / 2345-2360MHz frequency range (to: to ISED-Canada; cc: RAN4; contact: Telus)</t>
  </si>
  <si>
    <t>LS on 25-series and 34-series Specifications Upgrading (to: SA, CT; cc: -; contact: ZTE)</t>
  </si>
  <si>
    <t>SA, CT</t>
  </si>
  <si>
    <t>R4, 789, R4</t>
  </si>
  <si>
    <t>RP-221017</t>
  </si>
  <si>
    <t>Void</t>
  </si>
  <si>
    <t>Mediatek</t>
  </si>
  <si>
    <t>RP-221019</t>
  </si>
  <si>
    <t>Status of time budgets for RAN1/2/3/4 ongoing and new WIs/SIs after RAN #95e</t>
  </si>
  <si>
    <t>RAN1 Chair (Samsung), RAN2 Chair (MediaTek), RAN3 Chair (ZTE), RAN4 Chair (Huawei)</t>
  </si>
  <si>
    <t>will be endorsed by email after RAN #95e</t>
  </si>
  <si>
    <t>R5-220058</t>
  </si>
  <si>
    <t>34.229-1</t>
  </si>
  <si>
    <t>1486</t>
  </si>
  <si>
    <t>Clarification on Accept-Contact header</t>
  </si>
  <si>
    <t>R5-220171</t>
  </si>
  <si>
    <t>34.229-5</t>
  </si>
  <si>
    <t>0285</t>
  </si>
  <si>
    <t>Add generic procedure for default MO voice call</t>
  </si>
  <si>
    <t>R5-220185</t>
  </si>
  <si>
    <t>34.229-2</t>
  </si>
  <si>
    <t>0301</t>
  </si>
  <si>
    <t>Update applicability for test case 7.4</t>
  </si>
  <si>
    <t>R5-220213</t>
  </si>
  <si>
    <t>0303</t>
  </si>
  <si>
    <t>Corrections for IMS5GS test cases</t>
  </si>
  <si>
    <t>R5-220214</t>
  </si>
  <si>
    <t>0288</t>
  </si>
  <si>
    <t>Corrections to A.6</t>
  </si>
  <si>
    <t>R5-220220</t>
  </si>
  <si>
    <t>0294</t>
  </si>
  <si>
    <t>Corrections to TC 7.24</t>
  </si>
  <si>
    <t>R5-220221</t>
  </si>
  <si>
    <t>0295</t>
  </si>
  <si>
    <t>Corrections to TC 7.24a</t>
  </si>
  <si>
    <t>R5-220224</t>
  </si>
  <si>
    <t>0298</t>
  </si>
  <si>
    <t>Corrections to TC 8.34</t>
  </si>
  <si>
    <t>R5-220225</t>
  </si>
  <si>
    <t>0299</t>
  </si>
  <si>
    <t>Corrections to TC 8.35</t>
  </si>
  <si>
    <t>R5-220227</t>
  </si>
  <si>
    <t>Corrections to TC 8.37</t>
  </si>
  <si>
    <t>R5-220229</t>
  </si>
  <si>
    <t>Corrections to TC 8.41</t>
  </si>
  <si>
    <t>R5-220230</t>
  </si>
  <si>
    <t>0304</t>
  </si>
  <si>
    <t>Corrections to TC 7.25</t>
  </si>
  <si>
    <t>R5-220231</t>
  </si>
  <si>
    <t>0305</t>
  </si>
  <si>
    <t>Corrections to TC 7.27</t>
  </si>
  <si>
    <t>R5-220233</t>
  </si>
  <si>
    <t>0307</t>
  </si>
  <si>
    <t>Corrections to TC 8.28</t>
  </si>
  <si>
    <t>R5-220234</t>
  </si>
  <si>
    <t>0308</t>
  </si>
  <si>
    <t>Addition of IMS5GS TC 8.39</t>
  </si>
  <si>
    <t>R5-220235</t>
  </si>
  <si>
    <t>0309</t>
  </si>
  <si>
    <t>Addition of IMS5GS TC 8.39a</t>
  </si>
  <si>
    <t>R5-220238</t>
  </si>
  <si>
    <t>0312</t>
  </si>
  <si>
    <t>Corrections to test case titles</t>
  </si>
  <si>
    <t>R5-220244</t>
  </si>
  <si>
    <t>0314</t>
  </si>
  <si>
    <t>Corrections to TC 7.26</t>
  </si>
  <si>
    <t>R5-220300</t>
  </si>
  <si>
    <t>36.508</t>
  </si>
  <si>
    <t>1382</t>
  </si>
  <si>
    <t>17.1.0</t>
  </si>
  <si>
    <t>Update SCG-Configuration-r12-NE-DC</t>
  </si>
  <si>
    <t>R5-220534</t>
  </si>
  <si>
    <t>37.571-1</t>
  </si>
  <si>
    <t>0358</t>
  </si>
  <si>
    <t>16.11.0</t>
  </si>
  <si>
    <t>Update test applicability to allow for support of limited GNSS combinations for 5G tests</t>
  </si>
  <si>
    <t>R5-220565</t>
  </si>
  <si>
    <t>0322</t>
  </si>
  <si>
    <t>Correction to NR IMS TC 7.4-MTSI MO Voice Call with preconditions</t>
  </si>
  <si>
    <t>R5-220647</t>
  </si>
  <si>
    <t>0325</t>
  </si>
  <si>
    <t>Correction to NR IMS generic procedure A.4.1-MTSI MO Voice Call with preconditions</t>
  </si>
  <si>
    <t>R5-220763</t>
  </si>
  <si>
    <t>0326</t>
  </si>
  <si>
    <t>Corrections to TC 10.9</t>
  </si>
  <si>
    <t>R5-221218</t>
  </si>
  <si>
    <t>Updates to IMS security applicabilities</t>
  </si>
  <si>
    <t>R5-221468</t>
  </si>
  <si>
    <t>0302</t>
  </si>
  <si>
    <t>Add applicabilities for EVS B0 and A1</t>
  </si>
  <si>
    <t>R5-221469</t>
  </si>
  <si>
    <t>Update for IMS emergency service applicability</t>
  </si>
  <si>
    <t>R5-221470</t>
  </si>
  <si>
    <t>0284</t>
  </si>
  <si>
    <t>Update test case 7.4a</t>
  </si>
  <si>
    <t>R5-221471</t>
  </si>
  <si>
    <t>0289</t>
  </si>
  <si>
    <t>Corrections to usage or non-usage of mode-set</t>
  </si>
  <si>
    <t>R5-221472</t>
  </si>
  <si>
    <t>0291</t>
  </si>
  <si>
    <t>Corrections to TC 10.2</t>
  </si>
  <si>
    <t>R5-221473</t>
  </si>
  <si>
    <t>0292</t>
  </si>
  <si>
    <t>Addition of IMS5GS test case 10.7</t>
  </si>
  <si>
    <t>R5-221474</t>
  </si>
  <si>
    <t>0293</t>
  </si>
  <si>
    <t>Addition of IMS5GS TC 10.8</t>
  </si>
  <si>
    <t>R5-221475</t>
  </si>
  <si>
    <t>0296</t>
  </si>
  <si>
    <t>Corrections to TC 7.24b</t>
  </si>
  <si>
    <t>R5-221476</t>
  </si>
  <si>
    <t>Corrections to TC 8.38</t>
  </si>
  <si>
    <t>R5-221477</t>
  </si>
  <si>
    <t>0306</t>
  </si>
  <si>
    <t>Corrections to TC 7.6</t>
  </si>
  <si>
    <t>R5-221478</t>
  </si>
  <si>
    <t>0310</t>
  </si>
  <si>
    <t>Corrections to TC 8.8</t>
  </si>
  <si>
    <t>R5-221479</t>
  </si>
  <si>
    <t>0311</t>
  </si>
  <si>
    <t>Corrections to TC 8.36</t>
  </si>
  <si>
    <t>R5-221480</t>
  </si>
  <si>
    <t>0313</t>
  </si>
  <si>
    <t>Voiding unused test case numbers</t>
  </si>
  <si>
    <t>R5-221481</t>
  </si>
  <si>
    <t>0315</t>
  </si>
  <si>
    <t>Corrections to TC 7.20</t>
  </si>
  <si>
    <t>R5-221482</t>
  </si>
  <si>
    <t>0316</t>
  </si>
  <si>
    <t>Corrections to TC 7.21</t>
  </si>
  <si>
    <t>R5-221483</t>
  </si>
  <si>
    <t>0318</t>
  </si>
  <si>
    <t>Correction of 5GS IMS test case 10.9</t>
  </si>
  <si>
    <t>R5-221484</t>
  </si>
  <si>
    <t>0320</t>
  </si>
  <si>
    <t>Correction to NR IMS TC 7.21-MTSI MT Voice Call to add video and remove video without preconditions</t>
  </si>
  <si>
    <t>R5-221485</t>
  </si>
  <si>
    <t>0321</t>
  </si>
  <si>
    <t>Correction to NR IMS TC 7.23-MTSI MT Voice Call to add video and remove video without preconditions</t>
  </si>
  <si>
    <t>R5-221486</t>
  </si>
  <si>
    <t>0323</t>
  </si>
  <si>
    <t>Correction to NR IMS TC 8.40-User initiated USSI</t>
  </si>
  <si>
    <t>R5-221487</t>
  </si>
  <si>
    <t>0332</t>
  </si>
  <si>
    <t>Corrections to TC 10.3</t>
  </si>
  <si>
    <t>R5-221488</t>
  </si>
  <si>
    <t>0333</t>
  </si>
  <si>
    <t>Update of XCAP test case Preambles</t>
  </si>
  <si>
    <t>R5-221489</t>
  </si>
  <si>
    <t>0334</t>
  </si>
  <si>
    <t>Corrections to A.9</t>
  </si>
  <si>
    <t>R5-222037</t>
  </si>
  <si>
    <t>0290</t>
  </si>
  <si>
    <t>Corrections to TC 10.1</t>
  </si>
  <si>
    <t>R5-222046</t>
  </si>
  <si>
    <t>0335</t>
  </si>
  <si>
    <t>Update to test case 6.4</t>
  </si>
  <si>
    <t>R5-220090</t>
  </si>
  <si>
    <t>38.508-1</t>
  </si>
  <si>
    <t>2171</t>
  </si>
  <si>
    <t>17.3.0</t>
  </si>
  <si>
    <t>Correction of clause title tyles of 4.3.1.1.1.x</t>
  </si>
  <si>
    <t>R5-220186</t>
  </si>
  <si>
    <t>2186</t>
  </si>
  <si>
    <t>Editorial update of test procedure 4.9.15</t>
  </si>
  <si>
    <t>R5-220240</t>
  </si>
  <si>
    <t>2189</t>
  </si>
  <si>
    <t>Corrections to 4.9.17 on IMS MO call release</t>
  </si>
  <si>
    <t>R5-220248</t>
  </si>
  <si>
    <t>2191</t>
  </si>
  <si>
    <t>Correct TDD pattern for FR2 RF 60kHz SCS</t>
  </si>
  <si>
    <t>R5-220308</t>
  </si>
  <si>
    <t>2195</t>
  </si>
  <si>
    <t>Introduction of test frequencies for CA_n261M</t>
  </si>
  <si>
    <t>R5-220449</t>
  </si>
  <si>
    <t>2199</t>
  </si>
  <si>
    <t>Update of test frequencies for protocol testing and NR inter-band CA</t>
  </si>
  <si>
    <t>R5-220452</t>
  </si>
  <si>
    <t>2200</t>
  </si>
  <si>
    <t>Correction to RF E-UTRA RRC_CONNECTED procedure</t>
  </si>
  <si>
    <t>R5-220666</t>
  </si>
  <si>
    <t>38.508-2</t>
  </si>
  <si>
    <t>Correction typo for Table A.4.3.2B.2.3.1-3a and Table A.4.3.8-1</t>
  </si>
  <si>
    <t>R5-220774</t>
  </si>
  <si>
    <t>2243</t>
  </si>
  <si>
    <t>Corrections to test procedures 4.9.26 and 4.9.27</t>
  </si>
  <si>
    <t>2253</t>
  </si>
  <si>
    <t>R5-220916</t>
  </si>
  <si>
    <t>2259</t>
  </si>
  <si>
    <t>Addition of PRB-Id setting for RRM test cases</t>
  </si>
  <si>
    <t>R5-220955</t>
  </si>
  <si>
    <t>2262</t>
  </si>
  <si>
    <t>Updates to IE UE Route Selection Policy Rules</t>
  </si>
  <si>
    <t>R5-221005</t>
  </si>
  <si>
    <t>Addition of PICs for FR2 CSI-RS based RLM</t>
  </si>
  <si>
    <t>R5-221047</t>
  </si>
  <si>
    <t>Addition of A.4.3.2B.2.3.7 for DC_3A-42D_n257A and DC_3A-42E_n257A</t>
  </si>
  <si>
    <t>R5-221054</t>
  </si>
  <si>
    <t>Correction of A.4.3.2B.2 for intra-band contiguous and non-contiguous EN-DC</t>
  </si>
  <si>
    <t>R5-221055</t>
  </si>
  <si>
    <t>Correction of A.4.3.2B.2.3.4 for supported inter-band EN-DC configurations within FR1</t>
  </si>
  <si>
    <t>R5-221167</t>
  </si>
  <si>
    <t>2275</t>
  </si>
  <si>
    <t>Update to Ciphering algo IE for FR1 NSA SDR</t>
  </si>
  <si>
    <t>R5-221255</t>
  </si>
  <si>
    <t>2282</t>
  </si>
  <si>
    <t>Update K1 value for RRM TDD FR1 30kHz RMC</t>
  </si>
  <si>
    <t>R5-221264</t>
  </si>
  <si>
    <t>Correction of csi-ResourceConfigId</t>
  </si>
  <si>
    <t>R5-221265</t>
  </si>
  <si>
    <t>2285</t>
  </si>
  <si>
    <t>Correction of DMRS-DownlinkConfig</t>
  </si>
  <si>
    <t>R5-221369</t>
  </si>
  <si>
    <t>2289</t>
  </si>
  <si>
    <t>Update to PUCCH resource counfiguration for Scell CSI</t>
  </si>
  <si>
    <t>R5-221377</t>
  </si>
  <si>
    <t>2290</t>
  </si>
  <si>
    <t>Addition of Test frequencies for NE-DC band configurations for signalling testing</t>
  </si>
  <si>
    <t>R5-221389</t>
  </si>
  <si>
    <t>2291</t>
  </si>
  <si>
    <t>Correction to SIG test frequencies for intra-band non-contiguous CA</t>
  </si>
  <si>
    <t>R5-221413</t>
  </si>
  <si>
    <t>2293</t>
  </si>
  <si>
    <t>Update IE SDAP-Config</t>
  </si>
  <si>
    <t>R5-221419</t>
  </si>
  <si>
    <t>2173</t>
  </si>
  <si>
    <t>Update chapter 4.5.1 General</t>
  </si>
  <si>
    <t>R5-221420</t>
  </si>
  <si>
    <t>2233</t>
  </si>
  <si>
    <t>Correction to RRCReconfiguration message with condition REEST</t>
  </si>
  <si>
    <t>R5-221421</t>
  </si>
  <si>
    <t>2277</t>
  </si>
  <si>
    <t>Correction to the BWP-DownlinkDedicated</t>
  </si>
  <si>
    <t>R5-221422</t>
  </si>
  <si>
    <t>2280</t>
  </si>
  <si>
    <t>NE-DC support for UECapabilityEnquiry and UECapabilityInformation messages</t>
  </si>
  <si>
    <t>R5-221423</t>
  </si>
  <si>
    <t>2194</t>
  </si>
  <si>
    <t>Correction to IMS MO speech call establishment generic procedure</t>
  </si>
  <si>
    <t>R5-221424</t>
  </si>
  <si>
    <t>2176</t>
  </si>
  <si>
    <t>Correction to test procedure 4.9.11 IMS Emergency call or eCall over IMS establishment in 5GC with IMS emergency registration</t>
  </si>
  <si>
    <t>R5-221425</t>
  </si>
  <si>
    <t>2177</t>
  </si>
  <si>
    <t>Correction to test procedure 4.9.12 IMS Emergency call or eCall over IMS establishment in 5GC without IMS emergency registration</t>
  </si>
  <si>
    <t>R5-221426</t>
  </si>
  <si>
    <t>2263</t>
  </si>
  <si>
    <t>Updates to IE Route Selection Descriptors</t>
  </si>
  <si>
    <t>R5-221427</t>
  </si>
  <si>
    <t>0287</t>
  </si>
  <si>
    <t>Introduction of common implementation conformance statements for NE-DC</t>
  </si>
  <si>
    <t>R5-221428</t>
  </si>
  <si>
    <t>Introduce and update PICS</t>
  </si>
  <si>
    <t>R5-221667</t>
  </si>
  <si>
    <t>2258</t>
  </si>
  <si>
    <t>Correction to test frequency range for n14</t>
  </si>
  <si>
    <t>R5-221668</t>
  </si>
  <si>
    <t>2268</t>
  </si>
  <si>
    <t>Correction of 4.3.1.2.4.4.2 for test frequencies for CA_n260_A-I</t>
  </si>
  <si>
    <t>R5-221669</t>
  </si>
  <si>
    <t>2236</t>
  </si>
  <si>
    <t>Correction to default RRC IEs for RRM</t>
  </si>
  <si>
    <t>R5-221670</t>
  </si>
  <si>
    <t>2167</t>
  </si>
  <si>
    <t>Updated the related RRC information for DSS</t>
  </si>
  <si>
    <t>R5-221671</t>
  </si>
  <si>
    <t>2190</t>
  </si>
  <si>
    <t>Added FR2 connection diagram using modulated interferer</t>
  </si>
  <si>
    <t>R5-221672</t>
  </si>
  <si>
    <t>2244</t>
  </si>
  <si>
    <t>Correction of 4.1.1 on removal of lower humidity limit in NR test environment</t>
  </si>
  <si>
    <t>R5-221673</t>
  </si>
  <si>
    <t>Addition of PICS for frequencyShift7p5khz</t>
  </si>
  <si>
    <t>R5-221674</t>
  </si>
  <si>
    <t>Update of A.4.3.9 for Additional capabilities for UE declared capability</t>
  </si>
  <si>
    <t>R5-222039</t>
  </si>
  <si>
    <t>2205</t>
  </si>
  <si>
    <t>Correction to cl 4.5.3 RRC_INACTIVE generic procedure</t>
  </si>
  <si>
    <t>R5-220071</t>
  </si>
  <si>
    <t>38.521-1</t>
  </si>
  <si>
    <t>1481</t>
  </si>
  <si>
    <t>Addition of Test description and Test requirement for 6.3A.2.1 Transmit OFF power for 2UL CA</t>
  </si>
  <si>
    <t>R5-220072</t>
  </si>
  <si>
    <t>1482</t>
  </si>
  <si>
    <t>Correction of Table number in step 4 of 6.3A.4.2.1.4.1</t>
  </si>
  <si>
    <t>R5-220073</t>
  </si>
  <si>
    <t>1483</t>
  </si>
  <si>
    <t>Correction of Test SCS in Table 6.2D.2.4.1-1</t>
  </si>
  <si>
    <t>R5-220074</t>
  </si>
  <si>
    <t>1484</t>
  </si>
  <si>
    <t>Addition of missing clause titles for 6.5B, 6.5D.2_1.4 and 6.5D.2_1.4.1</t>
  </si>
  <si>
    <t>R5-220075</t>
  </si>
  <si>
    <t>1485</t>
  </si>
  <si>
    <t>Correction of clause title styles</t>
  </si>
  <si>
    <t>R5-220076</t>
  </si>
  <si>
    <t>Correction of Test SCS in Table 7.3C.2.4.1-1</t>
  </si>
  <si>
    <t>R5-220077</t>
  </si>
  <si>
    <t>1487</t>
  </si>
  <si>
    <t>Correction of style in Table 7.4D.4.1-1</t>
  </si>
  <si>
    <t>R5-220078</t>
  </si>
  <si>
    <t>1488</t>
  </si>
  <si>
    <t>Correction of Test frequency in Table 7.6C.3_1.1.4.1-1</t>
  </si>
  <si>
    <t>R5-220080</t>
  </si>
  <si>
    <t>1489</t>
  </si>
  <si>
    <t>Adding additional tolerance to test requirement of Transmitter power test cases</t>
  </si>
  <si>
    <t>R5-220081</t>
  </si>
  <si>
    <t>1490</t>
  </si>
  <si>
    <t>Removal of Editor note about PC1 requirements in Rel-15 and Rel-16</t>
  </si>
  <si>
    <t>R5-220082</t>
  </si>
  <si>
    <t>1491</t>
  </si>
  <si>
    <t>Correction of table numbers in 7.6C.2_1.1 and 7.6C.3_1.1</t>
  </si>
  <si>
    <t>R5-220249</t>
  </si>
  <si>
    <t>1510</t>
  </si>
  <si>
    <t>Corrected REFSENS reference in SUL Frequency error test</t>
  </si>
  <si>
    <t>R5-220250</t>
  </si>
  <si>
    <t>1511</t>
  </si>
  <si>
    <t>Correction of test requirements in spurious test 7.7D</t>
  </si>
  <si>
    <t>R5-220251</t>
  </si>
  <si>
    <t>1512</t>
  </si>
  <si>
    <t>DL RMC correction for TDD SCS 60kHz</t>
  </si>
  <si>
    <t>R5-220252</t>
  </si>
  <si>
    <t>1513</t>
  </si>
  <si>
    <t>Editorial correction to minimum requirements in test 6.2D.2</t>
  </si>
  <si>
    <t>R5-220253</t>
  </si>
  <si>
    <t>1514</t>
  </si>
  <si>
    <t>General corrections in FR1 6.3A.3.1 ONOFF time mask CA</t>
  </si>
  <si>
    <t>R5-220254</t>
  </si>
  <si>
    <t>1515</t>
  </si>
  <si>
    <t>Frequency correction for NS_27 in A-MPR test</t>
  </si>
  <si>
    <t>R5-220255</t>
  </si>
  <si>
    <t>1516</t>
  </si>
  <si>
    <t>n71 IBNC - UL allocation correction for testing REFSENS without exceptions</t>
  </si>
  <si>
    <t>R5-220273</t>
  </si>
  <si>
    <t>1518</t>
  </si>
  <si>
    <t>Clarifications on 5G NR connectivity options for RF FR1</t>
  </si>
  <si>
    <t>R5-220537</t>
  </si>
  <si>
    <t>1531</t>
  </si>
  <si>
    <t>Correction on test procedure and initial condition for power tolerance test cases</t>
  </si>
  <si>
    <t>R5-220893</t>
  </si>
  <si>
    <t>1558</t>
  </si>
  <si>
    <t>Correction to test procedure of SRS time mask</t>
  </si>
  <si>
    <t>R5-220899</t>
  </si>
  <si>
    <t>1560</t>
  </si>
  <si>
    <t>Correction to test requirement of NS_27 in 6.2.3</t>
  </si>
  <si>
    <t>R5-220900</t>
  </si>
  <si>
    <t>1561</t>
  </si>
  <si>
    <t>Correction to test requirement of NS_47 in 6.2.3</t>
  </si>
  <si>
    <t>R5-220905</t>
  </si>
  <si>
    <t>1563</t>
  </si>
  <si>
    <t>Correction to test CBW for Non-SUL carrier in 6.4C.2.2</t>
  </si>
  <si>
    <t>R5-220906</t>
  </si>
  <si>
    <t>1564</t>
  </si>
  <si>
    <t>Correction to test requirement of 6.5C.3.2</t>
  </si>
  <si>
    <t>R5-220914</t>
  </si>
  <si>
    <t>1566</t>
  </si>
  <si>
    <t>Correction to RMC for PUCCH format 1 test cases</t>
  </si>
  <si>
    <t>R5-220915</t>
  </si>
  <si>
    <t>1567</t>
  </si>
  <si>
    <t>Correction to connection diagram and test configuration for Tx SUL test cases</t>
  </si>
  <si>
    <t>R5-220919</t>
  </si>
  <si>
    <t>1568</t>
  </si>
  <si>
    <t>Correction to transmission slot in SRS time mask test case</t>
  </si>
  <si>
    <t>R5-221052</t>
  </si>
  <si>
    <t>1572</t>
  </si>
  <si>
    <t>Correction of 6.2A.2 on UE MPR for CA</t>
  </si>
  <si>
    <t>R5-221106</t>
  </si>
  <si>
    <t>1573</t>
  </si>
  <si>
    <t>Correcting test applicabilities for MIMO test cases</t>
  </si>
  <si>
    <t>R5-221107</t>
  </si>
  <si>
    <t>1574</t>
  </si>
  <si>
    <t>Correcting to NR test case 6.2A.1 MOP for CA</t>
  </si>
  <si>
    <t>R5-221109</t>
  </si>
  <si>
    <t>1576</t>
  </si>
  <si>
    <t>Updating test case 6.2.3 AMPR for NS_03 and NS_03U</t>
  </si>
  <si>
    <t>R5-221266</t>
  </si>
  <si>
    <t>1604</t>
  </si>
  <si>
    <t>Correction of in-band emissions test cases</t>
  </si>
  <si>
    <t>R5-221267</t>
  </si>
  <si>
    <t>1605</t>
  </si>
  <si>
    <t>Correction of SRS time mask test case</t>
  </si>
  <si>
    <t>R5-221322</t>
  </si>
  <si>
    <t>1606</t>
  </si>
  <si>
    <t>Update for 6.5C.3.3 Additional spurious emissions for SUL</t>
  </si>
  <si>
    <t>R5-221361</t>
  </si>
  <si>
    <t>1613</t>
  </si>
  <si>
    <t>Editorial update within channel raster section</t>
  </si>
  <si>
    <t>R5-221675</t>
  </si>
  <si>
    <t>1480</t>
  </si>
  <si>
    <t>Correction of test applicability of A-MPR</t>
  </si>
  <si>
    <t>R5-221676</t>
  </si>
  <si>
    <t>1528</t>
  </si>
  <si>
    <t>Alignment of test points of ACLR with MPR</t>
  </si>
  <si>
    <t>R5-221677</t>
  </si>
  <si>
    <t>1539</t>
  </si>
  <si>
    <t>Corrections of Tx TCs having impact on ETSI EN 301 908-25</t>
  </si>
  <si>
    <t>R5-221678</t>
  </si>
  <si>
    <t>1557</t>
  </si>
  <si>
    <t>Correction to note of general spurious emissions</t>
  </si>
  <si>
    <t>R5-221679</t>
  </si>
  <si>
    <t>1559</t>
  </si>
  <si>
    <t>Correction to test requirement of 6.2.4</t>
  </si>
  <si>
    <t>R5-221680</t>
  </si>
  <si>
    <t>1562</t>
  </si>
  <si>
    <t>Correction to measurement timing for inter-band CA with FDD and TDD</t>
  </si>
  <si>
    <t>R5-221681</t>
  </si>
  <si>
    <t>1565</t>
  </si>
  <si>
    <t>Editorial correction to SUL test cases</t>
  </si>
  <si>
    <t>R5-221682</t>
  </si>
  <si>
    <t>1607</t>
  </si>
  <si>
    <t>Editorial correction to clause 6.5.3.2 and 6.5.3.3</t>
  </si>
  <si>
    <t>R5-221683</t>
  </si>
  <si>
    <t>1541</t>
  </si>
  <si>
    <t>Update to statistical testing</t>
  </si>
  <si>
    <t>R5-221684</t>
  </si>
  <si>
    <t>1603</t>
  </si>
  <si>
    <t>Correction to FR1 UL RMCs</t>
  </si>
  <si>
    <t>R5-221930</t>
  </si>
  <si>
    <t>1575</t>
  </si>
  <si>
    <t>Updating message contents for REFSENS for 2DL CA exceptions testing</t>
  </si>
  <si>
    <t>R5-220256</t>
  </si>
  <si>
    <t>38.521-2</t>
  </si>
  <si>
    <t>0684</t>
  </si>
  <si>
    <t>FR2 Frequency error tests - unify requirements per polarization</t>
  </si>
  <si>
    <t>R5-220257</t>
  </si>
  <si>
    <t>0685</t>
  </si>
  <si>
    <t>Test limit correction in FR2 MPR test case</t>
  </si>
  <si>
    <t>R5-220258</t>
  </si>
  <si>
    <t>RX beam peak direction search procedure update in case of intra-band DL CA</t>
  </si>
  <si>
    <t>R5-220259</t>
  </si>
  <si>
    <t>0687</t>
  </si>
  <si>
    <t>Updated reference to FR2 connection diagram in tests using modulated interferer</t>
  </si>
  <si>
    <t>R5-220274</t>
  </si>
  <si>
    <t>0688</t>
  </si>
  <si>
    <t>Clarifications on 5G NR connectivity options for RF FR2</t>
  </si>
  <si>
    <t>R5-220908</t>
  </si>
  <si>
    <t>0698</t>
  </si>
  <si>
    <t>Correction to test procedure of 6.4A.1.1</t>
  </si>
  <si>
    <t>R5-221060</t>
  </si>
  <si>
    <t>0699</t>
  </si>
  <si>
    <t>Update of 6.2A.1 for UE maximum output power</t>
  </si>
  <si>
    <t>R5-221061</t>
  </si>
  <si>
    <t>0700</t>
  </si>
  <si>
    <t>Update of 6.2.3 for UE maximum output power with additional requirements</t>
  </si>
  <si>
    <t>R5-221111</t>
  </si>
  <si>
    <t>0704</t>
  </si>
  <si>
    <t>Editorial correction to titles of FR2 test cases</t>
  </si>
  <si>
    <t>R5-221112</t>
  </si>
  <si>
    <t>0705</t>
  </si>
  <si>
    <t>Update to test applicability to FR2 test cases</t>
  </si>
  <si>
    <t>R5-221269</t>
  </si>
  <si>
    <t>0706</t>
  </si>
  <si>
    <t>Correction of ON OFF time mask test cases for FR2</t>
  </si>
  <si>
    <t>R5-221334</t>
  </si>
  <si>
    <t>0709</t>
  </si>
  <si>
    <t>Removing TP analysis editor note for FR2 Tx spur emission UL MIMO test case</t>
  </si>
  <si>
    <t>R5-221338</t>
  </si>
  <si>
    <t>0710</t>
  </si>
  <si>
    <t>Update to Clause 7.6 Blocking Characteristics</t>
  </si>
  <si>
    <t>R5-221341</t>
  </si>
  <si>
    <t>0712</t>
  </si>
  <si>
    <t>Update to Intra-band non-contiguous CA</t>
  </si>
  <si>
    <t>R5-221657</t>
  </si>
  <si>
    <t>0707</t>
  </si>
  <si>
    <t>38.521-2 Beam correspondence Measurement Uncertainties and test tolerances</t>
  </si>
  <si>
    <t>R5-221685</t>
  </si>
  <si>
    <t>0683</t>
  </si>
  <si>
    <t>Corrrection of test config tables of non-CA test cases for consistency with CA test cases on without RB allocation case</t>
  </si>
  <si>
    <t>R5-221686</t>
  </si>
  <si>
    <t>0689</t>
  </si>
  <si>
    <t>FR2 SA EVM test case update based on MU and TT analysis</t>
  </si>
  <si>
    <t>R5-221687</t>
  </si>
  <si>
    <t>0696</t>
  </si>
  <si>
    <t>Correction of general ON OFF time mask</t>
  </si>
  <si>
    <t>R5-221688</t>
  </si>
  <si>
    <t>0697</t>
  </si>
  <si>
    <t>Correction to FR2 absolute power tolerance MU and TT</t>
  </si>
  <si>
    <t>R5-221689</t>
  </si>
  <si>
    <t>0681</t>
  </si>
  <si>
    <t>Removal of empty lines in Table 7.3.2.3.2-1 and Table 7.3.2.5-2</t>
  </si>
  <si>
    <t>R5-221690</t>
  </si>
  <si>
    <t>0703</t>
  </si>
  <si>
    <t>Correction to PDCCH DCI format for FR2 test cases</t>
  </si>
  <si>
    <t>R5-221691</t>
  </si>
  <si>
    <t>0711</t>
  </si>
  <si>
    <t>Update to Clause 7.5 Adjacent channel selectivity</t>
  </si>
  <si>
    <t>R5-221692</t>
  </si>
  <si>
    <t>0682</t>
  </si>
  <si>
    <t>Correction of the table title style of Table 5.5A.3-1</t>
  </si>
  <si>
    <t>R5-221792</t>
  </si>
  <si>
    <t>0708</t>
  </si>
  <si>
    <t>ETC for FR2 RF CA</t>
  </si>
  <si>
    <t>R5-220063</t>
  </si>
  <si>
    <t>38.521-3</t>
  </si>
  <si>
    <t>1251</t>
  </si>
  <si>
    <t>Correction of Test applicability of 6.2B.2.3</t>
  </si>
  <si>
    <t>R5-220068</t>
  </si>
  <si>
    <t>1254</t>
  </si>
  <si>
    <t>Correction of test config table for 6.3B.3_1.1</t>
  </si>
  <si>
    <t>R5-220069</t>
  </si>
  <si>
    <t>1255</t>
  </si>
  <si>
    <t>Correction of reference section numbers in 6.4B.2.4.5.4.1</t>
  </si>
  <si>
    <t>R5-220070</t>
  </si>
  <si>
    <t>1256</t>
  </si>
  <si>
    <t>Correction of Editor Note and reference section numbers in 6.5B.3.4.2_1</t>
  </si>
  <si>
    <t>R5-220260</t>
  </si>
  <si>
    <t>1260</t>
  </si>
  <si>
    <t>FR1 NSA IBC - ACLR clean up to leverage MPR test definition</t>
  </si>
  <si>
    <t>R5-220275</t>
  </si>
  <si>
    <t>1261</t>
  </si>
  <si>
    <t>Clarifications on 5G NR connectivity options for RF FR1 and FR2</t>
  </si>
  <si>
    <t>R5-220538</t>
  </si>
  <si>
    <t>1282</t>
  </si>
  <si>
    <t>Correction on test requirements for TC 6.5B.3.3.2</t>
  </si>
  <si>
    <t>R5-220655</t>
  </si>
  <si>
    <t>1286</t>
  </si>
  <si>
    <t>Adding RIB,c for Inter-band NE-DC</t>
  </si>
  <si>
    <t>R5-220896</t>
  </si>
  <si>
    <t>1296</t>
  </si>
  <si>
    <t>Definition of MTSU for 7.6B.3.3_1.1</t>
  </si>
  <si>
    <t>R5-220902</t>
  </si>
  <si>
    <t>1298</t>
  </si>
  <si>
    <t>Correction to measurement timing for EN-DC combination with FDD and TDD</t>
  </si>
  <si>
    <t>R5-220904</t>
  </si>
  <si>
    <t>1299</t>
  </si>
  <si>
    <t>Correction to test frequency of EN-DC 28_n51 in 7.3B.2.3</t>
  </si>
  <si>
    <t>R5-220967</t>
  </si>
  <si>
    <t>1305</t>
  </si>
  <si>
    <t>Update of 6.2B.1.3 Maximum Output Power for Inter-Band EN-DC</t>
  </si>
  <si>
    <t>R5-220968</t>
  </si>
  <si>
    <t>1306</t>
  </si>
  <si>
    <t>Update of 6.2B.4.1.3 Configured Output Power for Inter-Band EN-DC</t>
  </si>
  <si>
    <t>R5-220976</t>
  </si>
  <si>
    <t>1308</t>
  </si>
  <si>
    <t>Correction to reference sensitivity for intra-band contiguous EN-DC</t>
  </si>
  <si>
    <t>R5-220977</t>
  </si>
  <si>
    <t>1309</t>
  </si>
  <si>
    <t>Correction to Maximum Input Level for intra-band contiguous EN-DC</t>
  </si>
  <si>
    <t>R5-220978</t>
  </si>
  <si>
    <t>1310</t>
  </si>
  <si>
    <t>Correction to Adjacent Channel Selectivity for intra-band contiguous EN-DC</t>
  </si>
  <si>
    <t>R5-220979</t>
  </si>
  <si>
    <t>1311</t>
  </si>
  <si>
    <t>Update of Adjacent Channel Selectivity for intra-band non-contiguous EN-DC</t>
  </si>
  <si>
    <t>R5-220980</t>
  </si>
  <si>
    <t>1312</t>
  </si>
  <si>
    <t>Correction to out-of-band blocking for intra-band contiguous EN-DC</t>
  </si>
  <si>
    <t>R5-220981</t>
  </si>
  <si>
    <t>1313</t>
  </si>
  <si>
    <t>Update of Annex F for Adjacent Channel Selectivity for intra-band EN-DC</t>
  </si>
  <si>
    <t>R5-221053</t>
  </si>
  <si>
    <t>1314</t>
  </si>
  <si>
    <t>Correction of 6.2B.1.1 for intra-band contiguous EN-DC maximum output power</t>
  </si>
  <si>
    <t>R5-221170</t>
  </si>
  <si>
    <t>1316</t>
  </si>
  <si>
    <t>Addition of 6.2B.2.3a MPR for inter-band NE-DC within FR1</t>
  </si>
  <si>
    <t>R5-221171</t>
  </si>
  <si>
    <t>1317</t>
  </si>
  <si>
    <t>Addition of 6.4B.2.3a.4 EVM Equalizer Flatness for inter-band NE-DC within FR1</t>
  </si>
  <si>
    <t>R5-221172</t>
  </si>
  <si>
    <t>1318</t>
  </si>
  <si>
    <t>Addition of 6.2B.4.2.3a TIB,c for Inter-band NE-DC within FR1</t>
  </si>
  <si>
    <t>R5-221268</t>
  </si>
  <si>
    <t>1323</t>
  </si>
  <si>
    <t>Update of E-UTRA configuration</t>
  </si>
  <si>
    <t>R5-221317</t>
  </si>
  <si>
    <t>1326</t>
  </si>
  <si>
    <t>Update for 6.5B.4.2 Additional Spurious Emissions for Intra-band non-contiguous EN-DC</t>
  </si>
  <si>
    <t>R5-221321</t>
  </si>
  <si>
    <t>1327</t>
  </si>
  <si>
    <t>Update for reference sensitivity for EN_DC_r15</t>
  </si>
  <si>
    <t>R5-221325</t>
  </si>
  <si>
    <t>1328</t>
  </si>
  <si>
    <t>Editorial Update for 6.2B.4.2.3.1</t>
  </si>
  <si>
    <t>R5-221693</t>
  </si>
  <si>
    <t>1252</t>
  </si>
  <si>
    <t>Correction of Test applicability of 6.2B.3.3</t>
  </si>
  <si>
    <t>R5-221694</t>
  </si>
  <si>
    <t>1253</t>
  </si>
  <si>
    <t>Correction of 6.5B.2.3.3 to include 6.5.2.4.2 of 38.521-1</t>
  </si>
  <si>
    <t>R5-221695</t>
  </si>
  <si>
    <t>1262</t>
  </si>
  <si>
    <t>Update MOP for inter-band NE-DC within FR1</t>
  </si>
  <si>
    <t>R5-221696</t>
  </si>
  <si>
    <t>1269</t>
  </si>
  <si>
    <t>FR2 NSA EVM test case editor notes update</t>
  </si>
  <si>
    <t>R5-221697</t>
  </si>
  <si>
    <t>1287</t>
  </si>
  <si>
    <t>Clarification on clause number of NE-DC for Tx test cases</t>
  </si>
  <si>
    <t>R5-221698</t>
  </si>
  <si>
    <t>1289</t>
  </si>
  <si>
    <t>Updating on 6.5B.3.3.2 Spurious emission for UE co-existence for inter-band within FR1  including n1</t>
  </si>
  <si>
    <t>R5-221699</t>
  </si>
  <si>
    <t>1293</t>
  </si>
  <si>
    <t>Correction of ON OFF time mask for inter-band EN-DC including FR2</t>
  </si>
  <si>
    <t>R5-221700</t>
  </si>
  <si>
    <t>1294</t>
  </si>
  <si>
    <t>Definition of MTSU and TT for Intra-band EN-DC additional spurious emissions test cases</t>
  </si>
  <si>
    <t>R5-221701</t>
  </si>
  <si>
    <t>1295</t>
  </si>
  <si>
    <t>Correction to test procedure of FR1 EN-DC Spurious test for EN-DC only capable UE</t>
  </si>
  <si>
    <t>R5-221702</t>
  </si>
  <si>
    <t>1324</t>
  </si>
  <si>
    <t>Editorial correction for 6.5B.3.3 Spurious emission</t>
  </si>
  <si>
    <t>R5-221703</t>
  </si>
  <si>
    <t>1288</t>
  </si>
  <si>
    <t>Clarification on clause number of NE-DC for Rx test cases</t>
  </si>
  <si>
    <t>R5-221704</t>
  </si>
  <si>
    <t>1331</t>
  </si>
  <si>
    <t>Update for 7.3B.2</t>
  </si>
  <si>
    <t>R5-221705</t>
  </si>
  <si>
    <t>1278</t>
  </si>
  <si>
    <t>Regrouping DC Configuration in clause 5</t>
  </si>
  <si>
    <t>R5-221706</t>
  </si>
  <si>
    <t>1315</t>
  </si>
  <si>
    <t>Update of 3.2 and 3.3 on symbols and abbreviations</t>
  </si>
  <si>
    <t>R5-221931</t>
  </si>
  <si>
    <t>1307</t>
  </si>
  <si>
    <t>Addition of transmit power configuration for EN-DC reference sensitivity</t>
  </si>
  <si>
    <t>R5-220276</t>
  </si>
  <si>
    <t>38.521-4</t>
  </si>
  <si>
    <t>0454</t>
  </si>
  <si>
    <t>Clarifications on 5G NR connectivity options for Demod</t>
  </si>
  <si>
    <t>R5-220629</t>
  </si>
  <si>
    <t>0460</t>
  </si>
  <si>
    <t>Correction to demod TC 5.2.2.1.4_1</t>
  </si>
  <si>
    <t>R5-220630</t>
  </si>
  <si>
    <t>0461</t>
  </si>
  <si>
    <t>Correction to demod TC 5.2.3.2.1_1</t>
  </si>
  <si>
    <t>R5-220638</t>
  </si>
  <si>
    <t>0467</t>
  </si>
  <si>
    <t>Addition of fading profile power uncertainty for 4Tx, FR1</t>
  </si>
  <si>
    <t>R5-220718</t>
  </si>
  <si>
    <t>38.903</t>
  </si>
  <si>
    <t>16.10.1</t>
  </si>
  <si>
    <t>TT analysis for FR2 SSB intra-freq measurement with DRX TCs</t>
  </si>
  <si>
    <t>R5-220982</t>
  </si>
  <si>
    <t>38.905</t>
  </si>
  <si>
    <t>0561</t>
  </si>
  <si>
    <t>Update of test point analysis for Adjacent Channel Selectivity for EN-DC within FR1</t>
  </si>
  <si>
    <t>R5-221004</t>
  </si>
  <si>
    <t>38.522</t>
  </si>
  <si>
    <t>0149</t>
  </si>
  <si>
    <t>Correction to applicability of FR2 intra-frequency measurement without DRX and BFD TCs</t>
  </si>
  <si>
    <t>R5-221048</t>
  </si>
  <si>
    <t>0150</t>
  </si>
  <si>
    <t>Correction of 4.0 for tested DC configuration selection criteria</t>
  </si>
  <si>
    <t>R5-221287</t>
  </si>
  <si>
    <t>Test Tolerance analysis for inter-frequency RRC re-establishment test case</t>
  </si>
  <si>
    <t>R5-221295</t>
  </si>
  <si>
    <t>0154</t>
  </si>
  <si>
    <t>Correction of RRM test cases applicability - Note 1 removal</t>
  </si>
  <si>
    <t>R5-221304</t>
  </si>
  <si>
    <t>Correction of clause 3</t>
  </si>
  <si>
    <t>R5-221313</t>
  </si>
  <si>
    <t>0573</t>
  </si>
  <si>
    <t>TP analysis for ref sensitivity for DC_2A_n78A</t>
  </si>
  <si>
    <t>R5-221386</t>
  </si>
  <si>
    <t>38.509</t>
  </si>
  <si>
    <t>0057</t>
  </si>
  <si>
    <t>15.11.0</t>
  </si>
  <si>
    <t>Editorial update of section 6.7 in Rel-15</t>
  </si>
  <si>
    <t>R5-221410</t>
  </si>
  <si>
    <t>0051</t>
  </si>
  <si>
    <t>16.3.0</t>
  </si>
  <si>
    <t>Editorial update of section 6.6.2 and 6.7</t>
  </si>
  <si>
    <t>R5-221429</t>
  </si>
  <si>
    <t>0052</t>
  </si>
  <si>
    <t>Addition of test loop mode for NE-DC</t>
  </si>
  <si>
    <t>R5-221430</t>
  </si>
  <si>
    <t>0053</t>
  </si>
  <si>
    <t>R5-221629</t>
  </si>
  <si>
    <t>38.903 Beam correspondence Measurement Uncertainties</t>
  </si>
  <si>
    <t>R5-221634</t>
  </si>
  <si>
    <t>0582</t>
  </si>
  <si>
    <t>Update of spurious emission TP analysis for DC_26A_n41A</t>
  </si>
  <si>
    <t>R5-221644</t>
  </si>
  <si>
    <t>R5-221707</t>
  </si>
  <si>
    <t>0499</t>
  </si>
  <si>
    <t>Editorial update to PBCH demod requirements section</t>
  </si>
  <si>
    <t>R5-221708</t>
  </si>
  <si>
    <t>0500</t>
  </si>
  <si>
    <t>Update to testability of test requirements due to achievable SNR improvements</t>
  </si>
  <si>
    <t>R5-221709</t>
  </si>
  <si>
    <t>0501</t>
  </si>
  <si>
    <t>FR1 NSA SDR message contents update</t>
  </si>
  <si>
    <t>R5-221710</t>
  </si>
  <si>
    <t>0491</t>
  </si>
  <si>
    <t>Correction to Annex H.1.2</t>
  </si>
  <si>
    <t>R5-221711</t>
  </si>
  <si>
    <t>0132</t>
  </si>
  <si>
    <t>Correction of Additional Information for 6.2.2, 6.2.3 and 6.5.2.4.1 of 38.521-1 and 6.2B.2.3 and 6.2B.3.3 of 38.521-3</t>
  </si>
  <si>
    <t>R5-221712</t>
  </si>
  <si>
    <t>0139</t>
  </si>
  <si>
    <t>Correction to Applicability and Additional information for EN-DC TC and RRM TC</t>
  </si>
  <si>
    <t>R5-221743</t>
  </si>
  <si>
    <t>0286</t>
  </si>
  <si>
    <t>FR2 EVM MU definition in 38.903</t>
  </si>
  <si>
    <t>R5-221744</t>
  </si>
  <si>
    <t>TT analysis for FR2 SSB based BFD TCs</t>
  </si>
  <si>
    <t>R5-221745</t>
  </si>
  <si>
    <t>TT analysis for FR2 SSB intra-freq measurement without DRX TCs</t>
  </si>
  <si>
    <t>R5-221746</t>
  </si>
  <si>
    <t>Addition of summary table for MU factors</t>
  </si>
  <si>
    <t>R5-221747</t>
  </si>
  <si>
    <t>0300</t>
  </si>
  <si>
    <t>Update of predicted SNR upper bound for noise free SDR scenarios</t>
  </si>
  <si>
    <t>R5-221748</t>
  </si>
  <si>
    <t>0555</t>
  </si>
  <si>
    <t>Addition of Test Point analysis for FR1 Spurious emission for UE co-existence for DC_19_n1</t>
  </si>
  <si>
    <t>R5-221749</t>
  </si>
  <si>
    <t>0556</t>
  </si>
  <si>
    <t>Addition of Test Point analysis for FR1 Spurious emission for UE co-existence for DC_21_n1</t>
  </si>
  <si>
    <t>R5-221750</t>
  </si>
  <si>
    <t>0574</t>
  </si>
  <si>
    <t>Update_TP_analysis for EVM</t>
  </si>
  <si>
    <t>R5-221751</t>
  </si>
  <si>
    <t>0576</t>
  </si>
  <si>
    <t>Test Point analysis for FR2 Tx spur emission UL MIMO tests</t>
  </si>
  <si>
    <t>R5-221752</t>
  </si>
  <si>
    <t>0578</t>
  </si>
  <si>
    <t>Addition of reference sensitivity checklist for CA reference sensitivity test point analysis</t>
  </si>
  <si>
    <t>R5-221753</t>
  </si>
  <si>
    <t>0579</t>
  </si>
  <si>
    <t>Modification of test point analysis clause for FR1 NR CA</t>
  </si>
  <si>
    <t>R5-220156</t>
  </si>
  <si>
    <t>38.523-1</t>
  </si>
  <si>
    <t>2692</t>
  </si>
  <si>
    <t>Correction to NR-DC TC 8.2.7.2.1</t>
  </si>
  <si>
    <t>R5-220188</t>
  </si>
  <si>
    <t>2698</t>
  </si>
  <si>
    <t>Editorial update of NR RRC TC 8.1.4.1.7.1</t>
  </si>
  <si>
    <t>R5-220189</t>
  </si>
  <si>
    <t>2699</t>
  </si>
  <si>
    <t>Editorial update of NR RRC TC 8.1.4.1.8.1</t>
  </si>
  <si>
    <t>R5-220287</t>
  </si>
  <si>
    <t>2705</t>
  </si>
  <si>
    <t>Correction to NR MAC test case 7.1.1.3.8.x</t>
  </si>
  <si>
    <t>R5-220367</t>
  </si>
  <si>
    <t>2726</t>
  </si>
  <si>
    <t>Correction to NAS 5GMM test case 9.1.5.1.15</t>
  </si>
  <si>
    <t>R5-220392</t>
  </si>
  <si>
    <t>2733</t>
  </si>
  <si>
    <t>Align the terminology being used for OTA environment (MAC TCs)</t>
  </si>
  <si>
    <t>R5-220397</t>
  </si>
  <si>
    <t>2738</t>
  </si>
  <si>
    <t>Align the terminology being used for OTA environment (RRC 8.2.4.x)</t>
  </si>
  <si>
    <t>R5-220398</t>
  </si>
  <si>
    <t>2739</t>
  </si>
  <si>
    <t>Align the terminology being used for OTA environment (EPS Fallback TCs)</t>
  </si>
  <si>
    <t>R5-220453</t>
  </si>
  <si>
    <t>2742</t>
  </si>
  <si>
    <t>Deletion of Editor's Note below clause 7.1.2</t>
  </si>
  <si>
    <t>R5-220454</t>
  </si>
  <si>
    <t>2743</t>
  </si>
  <si>
    <t>Correction to 5GC test case 9.1.1.3</t>
  </si>
  <si>
    <t>R5-220543</t>
  </si>
  <si>
    <t>2752</t>
  </si>
  <si>
    <t>Correction to NR TC 6.4.1.1-PLMN Selection-Higher priority PLMN</t>
  </si>
  <si>
    <t>R5-220544</t>
  </si>
  <si>
    <t>2753</t>
  </si>
  <si>
    <t>Correction to NR TC 7.1.1.5.3-Short Cycle DRX</t>
  </si>
  <si>
    <t>R5-220545</t>
  </si>
  <si>
    <t>2754</t>
  </si>
  <si>
    <t>Correction to NR SA TC 8.1.1.3.7-RRC release</t>
  </si>
  <si>
    <t>R5-220548</t>
  </si>
  <si>
    <t>2757</t>
  </si>
  <si>
    <t>Correction to NR SA TC 8.2.2.2.1-Split SRB</t>
  </si>
  <si>
    <t>R5-220549</t>
  </si>
  <si>
    <t>2758</t>
  </si>
  <si>
    <t>Correction to NR TC 9.1.4.1-Generic UE configuration update</t>
  </si>
  <si>
    <t>R5-220550</t>
  </si>
  <si>
    <t>2759</t>
  </si>
  <si>
    <t>Correction to NR TC 10.1.1.1-PDU session authentication and authorization</t>
  </si>
  <si>
    <t>R5-220551</t>
  </si>
  <si>
    <t>2760</t>
  </si>
  <si>
    <t>Correction to NR TC 10.1.1.2-After the UE-requested PDU session procedure</t>
  </si>
  <si>
    <t>R5-220552</t>
  </si>
  <si>
    <t>2761</t>
  </si>
  <si>
    <t>Correction to ENDC TC 10.2.2.1-EPS bearer resource allocation</t>
  </si>
  <si>
    <t>R5-220557</t>
  </si>
  <si>
    <t>2766</t>
  </si>
  <si>
    <t>Correction to NR TC 11.3.5-UAC New cell not in the country of its HPLMN</t>
  </si>
  <si>
    <t>R5-220559</t>
  </si>
  <si>
    <t>2768</t>
  </si>
  <si>
    <t>Correction to NR TC 11.3.9-UAC for ODAC</t>
  </si>
  <si>
    <t>R5-220560</t>
  </si>
  <si>
    <t>2769</t>
  </si>
  <si>
    <t>Correction to NR TC 11.4.1-emergency call and authentication failure</t>
  </si>
  <si>
    <t>R5-220641</t>
  </si>
  <si>
    <t>2790</t>
  </si>
  <si>
    <t>Correction to NR PDCP test case 7.1.3.5.2</t>
  </si>
  <si>
    <t>R5-220644</t>
  </si>
  <si>
    <t>2791</t>
  </si>
  <si>
    <t>Correction to NR5GC testcase 11.1.7</t>
  </si>
  <si>
    <t>R5-220648</t>
  </si>
  <si>
    <t>2792</t>
  </si>
  <si>
    <t>Correction to NR MAC testcase 7.1.1.3.3</t>
  </si>
  <si>
    <t>R5-220849</t>
  </si>
  <si>
    <t>2812</t>
  </si>
  <si>
    <t>Editorial Updates to Clause 8.2</t>
  </si>
  <si>
    <t>R5-221105</t>
  </si>
  <si>
    <t>2831</t>
  </si>
  <si>
    <t>Correction to NR testcase 8.1.5.2.2</t>
  </si>
  <si>
    <t>R5-221238</t>
  </si>
  <si>
    <t>2851</t>
  </si>
  <si>
    <t>Adition of new test case 11.6.3 Data Off / SMSoIP</t>
  </si>
  <si>
    <t>R5-221368</t>
  </si>
  <si>
    <t>2857</t>
  </si>
  <si>
    <t>Correction to NR RRC test case 8.1.5.2.2</t>
  </si>
  <si>
    <t>R5-221391</t>
  </si>
  <si>
    <t>2860</t>
  </si>
  <si>
    <t>Correction to NR RRC test cases 8.2.1.1.1 and 8.2.1.1.2</t>
  </si>
  <si>
    <t>R5-221392</t>
  </si>
  <si>
    <t>2861</t>
  </si>
  <si>
    <t>Correction to the NR5GC testcases 8.1.4.1.9.1, 8.1.4.1.9.2 and 8.1.4.1.9.3</t>
  </si>
  <si>
    <t>R5-221406</t>
  </si>
  <si>
    <t>2865</t>
  </si>
  <si>
    <t>Correction to NR TC 11.1.2-EPS Fallback with redirection without N26</t>
  </si>
  <si>
    <t>R5-221418</t>
  </si>
  <si>
    <t>2864</t>
  </si>
  <si>
    <t>Removal of test case 11.4.10 - N26 not supported - N1 to S1 transfer of an existing emergency PDU session</t>
  </si>
  <si>
    <t>R5-221431</t>
  </si>
  <si>
    <t>2697</t>
  </si>
  <si>
    <t>Update of SIB modification steps for Idle TC 6.1.2.9, 6.1.2.18, 6.2.3.1 and 6.2.3.3</t>
  </si>
  <si>
    <t>R5-221432</t>
  </si>
  <si>
    <t>2715</t>
  </si>
  <si>
    <t>Correction to Idle Mode SOR test case 6.3.1.5</t>
  </si>
  <si>
    <t>R5-221433</t>
  </si>
  <si>
    <t>2732</t>
  </si>
  <si>
    <t>Align the terminology being used for OTA environment (Idle Mode TCs)</t>
  </si>
  <si>
    <t>R5-221434</t>
  </si>
  <si>
    <t>2789</t>
  </si>
  <si>
    <t>Correction to NR-DC testcase 7.1.1.11.1</t>
  </si>
  <si>
    <t>R5-221435</t>
  </si>
  <si>
    <t>2716</t>
  </si>
  <si>
    <t>Correction to NR SDAP test case 7.1.4.1</t>
  </si>
  <si>
    <t>R5-220242</t>
  </si>
  <si>
    <t>38.523-2</t>
  </si>
  <si>
    <t>0198</t>
  </si>
  <si>
    <t>Updating applicability statements of Data Off test cases</t>
  </si>
  <si>
    <t>R5-220267</t>
  </si>
  <si>
    <t>0200</t>
  </si>
  <si>
    <t>Add applicability for test case 11.1.1a</t>
  </si>
  <si>
    <t>R5-221241</t>
  </si>
  <si>
    <t>0214</t>
  </si>
  <si>
    <t>Addition of applicability for new test case 11.6.3</t>
  </si>
  <si>
    <t>R5-221436</t>
  </si>
  <si>
    <t>2734</t>
  </si>
  <si>
    <t>Align the terminology being used for OTA environment (RRC  8.1.1.x TCs)</t>
  </si>
  <si>
    <t>R5-221437</t>
  </si>
  <si>
    <t>2793</t>
  </si>
  <si>
    <t>Correction to NR test case 8.1.1.4.1</t>
  </si>
  <si>
    <t>R5-221438</t>
  </si>
  <si>
    <t>2755</t>
  </si>
  <si>
    <t>Correction to NR TC 8.1.2.1.1-RRC Reconfiguration</t>
  </si>
  <si>
    <t>R5-221439</t>
  </si>
  <si>
    <t>2735</t>
  </si>
  <si>
    <t>Align the terminology being used for OTA environment (RRC  8.1.3.x TCs)</t>
  </si>
  <si>
    <t>R5-221440</t>
  </si>
  <si>
    <t>2706</t>
  </si>
  <si>
    <t>Correction to NR RRC test case 8.1.4.1.2</t>
  </si>
  <si>
    <t>R5-221441</t>
  </si>
  <si>
    <t>2736</t>
  </si>
  <si>
    <t>Align the terminology being used for OTA environment (RRC  8.1.4.x TCs)</t>
  </si>
  <si>
    <t>R5-221442</t>
  </si>
  <si>
    <t>2756</t>
  </si>
  <si>
    <t>Correction to NR SA TC 8.1.4.1.7.x-SCell release</t>
  </si>
  <si>
    <t>R5-221443</t>
  </si>
  <si>
    <t>2675</t>
  </si>
  <si>
    <t>Addition of new test case 8.2.3.6.2 for Intra-frequency measurements Event A3 in NE-DC</t>
  </si>
  <si>
    <t>R5-221444</t>
  </si>
  <si>
    <t>2676</t>
  </si>
  <si>
    <t>Addition of new test case 8.2.3.6.2a for Inter-frequency measurements Event A3 in NE-DC</t>
  </si>
  <si>
    <t>R5-221445</t>
  </si>
  <si>
    <t>2696</t>
  </si>
  <si>
    <t>Addition of new test case 8.2.3.6.2b for Inter-band measurements Event A3 in NE-DC</t>
  </si>
  <si>
    <t>R5-221446</t>
  </si>
  <si>
    <t>2709</t>
  </si>
  <si>
    <t>Correction to NR-DC RRC test case 8.2.3.14.2</t>
  </si>
  <si>
    <t>R5-221447</t>
  </si>
  <si>
    <t>2737</t>
  </si>
  <si>
    <t>Align the terminology being used for OTA environment (RRC 8.2.3.x)</t>
  </si>
  <si>
    <t>R5-221448</t>
  </si>
  <si>
    <t>2804</t>
  </si>
  <si>
    <t>Correction to NR-DC RRC test case 8.2.3.11.3</t>
  </si>
  <si>
    <t>R5-221449</t>
  </si>
  <si>
    <t>2795</t>
  </si>
  <si>
    <t>Correction to NR testcases 8.2.4.1.1.1, 8.2.4.1.1.2 and 8.2.4.1.1.3</t>
  </si>
  <si>
    <t>R5-221450</t>
  </si>
  <si>
    <t>2704</t>
  </si>
  <si>
    <t>Clarifications on 5G NR connectivity options for SIG</t>
  </si>
  <si>
    <t>R5-221451</t>
  </si>
  <si>
    <t>2677</t>
  </si>
  <si>
    <t>Update of date for 5GC TC 9.1.4.1</t>
  </si>
  <si>
    <t>R5-221452</t>
  </si>
  <si>
    <t>2703</t>
  </si>
  <si>
    <t>Add test case 11.1.1a</t>
  </si>
  <si>
    <t>R5-221453</t>
  </si>
  <si>
    <t>2762</t>
  </si>
  <si>
    <t>Correction to NR TC 11.1.5-EPS Fallback from NR Connected without N26</t>
  </si>
  <si>
    <t>R5-221454</t>
  </si>
  <si>
    <t>2763</t>
  </si>
  <si>
    <t>Correction to NR TC 11.1.6-EPS Fallback from NR Idle without N26</t>
  </si>
  <si>
    <t>R5-221455</t>
  </si>
  <si>
    <t>2833</t>
  </si>
  <si>
    <t>Update to test cases 11.1.1, 11.1.3, 11.1.4, 11.1.8 and 11.1.9</t>
  </si>
  <si>
    <t>R5-221456</t>
  </si>
  <si>
    <t>2713</t>
  </si>
  <si>
    <t>Correction to UAC test case 11.3.2</t>
  </si>
  <si>
    <t>R5-221457</t>
  </si>
  <si>
    <t>2714</t>
  </si>
  <si>
    <t>Correction to UAC test case 11.3.6</t>
  </si>
  <si>
    <t>R5-221459</t>
  </si>
  <si>
    <t>2764</t>
  </si>
  <si>
    <t>Correction to NR TC 11.3.1-UAC for MO Speech Call and SMSoIP</t>
  </si>
  <si>
    <t>R5-221460</t>
  </si>
  <si>
    <t>2741</t>
  </si>
  <si>
    <t>Addition of new 5GS IMS test case 11.4.12</t>
  </si>
  <si>
    <t>R5-221461</t>
  </si>
  <si>
    <t>2836</t>
  </si>
  <si>
    <t>Update to test case 11.6.1</t>
  </si>
  <si>
    <t>R5-221462</t>
  </si>
  <si>
    <t>0199</t>
  </si>
  <si>
    <t>Update of 5G-NR test cases applicability</t>
  </si>
  <si>
    <t>R5-221463</t>
  </si>
  <si>
    <t>0202</t>
  </si>
  <si>
    <t>Addition of applicability for emergency call eatablishment over EPS with disabling N1 mode</t>
  </si>
  <si>
    <t>R5-221464</t>
  </si>
  <si>
    <t>0205</t>
  </si>
  <si>
    <t>Correction the condition of 38.523-1 TC11.3.2 and TC11.3.8 and Test case Selection Expression of C61</t>
  </si>
  <si>
    <t>R5-221465</t>
  </si>
  <si>
    <t>0206</t>
  </si>
  <si>
    <t>Correct of conditions for Uplink Data Transfer and Unified Access Control</t>
  </si>
  <si>
    <t>R5-221466</t>
  </si>
  <si>
    <t>0215</t>
  </si>
  <si>
    <t>Updates to emergency applicabilities and conditions</t>
  </si>
  <si>
    <t>R5-221467</t>
  </si>
  <si>
    <t>38.523-3</t>
  </si>
  <si>
    <t>2367</t>
  </si>
  <si>
    <t>5G Rel-15: Test Models updates</t>
  </si>
  <si>
    <t>R5-222038</t>
  </si>
  <si>
    <t>0196</t>
  </si>
  <si>
    <t>Applicability statement for new test cases for NE-DC RRC</t>
  </si>
  <si>
    <t>R5-222044</t>
  </si>
  <si>
    <t>2797</t>
  </si>
  <si>
    <t>Correction to NR test case 7.1.1.9.1</t>
  </si>
  <si>
    <t>R5-222048</t>
  </si>
  <si>
    <t>2712</t>
  </si>
  <si>
    <t>Correction to UAC test case 11.3.1a</t>
  </si>
  <si>
    <t>R5-220109</t>
  </si>
  <si>
    <t>38.533</t>
  </si>
  <si>
    <t>1580</t>
  </si>
  <si>
    <t>Update of SA FR1 TC 4.5.3.1 and 4.5.3.3</t>
  </si>
  <si>
    <t>R5-220110</t>
  </si>
  <si>
    <t>1581</t>
  </si>
  <si>
    <t>Update of SA FR1 TC 6.5.3.1 and 6.5.3.3</t>
  </si>
  <si>
    <t>R5-220278</t>
  </si>
  <si>
    <t>1587</t>
  </si>
  <si>
    <t>Clarifications on 5G NR connectivity options for RRM</t>
  </si>
  <si>
    <t>R5-220689</t>
  </si>
  <si>
    <t>1592</t>
  </si>
  <si>
    <t>Correction to FR1 EN-DC RRM TCs - SCell activation</t>
  </si>
  <si>
    <t>R5-220697</t>
  </si>
  <si>
    <t>1600</t>
  </si>
  <si>
    <t>Correction to FR2 EN-DC RRM TC 5.6.1.2</t>
  </si>
  <si>
    <t>R5-220699</t>
  </si>
  <si>
    <t>1602</t>
  </si>
  <si>
    <t>Correction to FR2 EN-DC RRM TC 5.6.1.4</t>
  </si>
  <si>
    <t>R5-220701</t>
  </si>
  <si>
    <t>Correction to FR1 NR SA RRM TC 6.5.2.1 - interruption SCC</t>
  </si>
  <si>
    <t>R5-220702</t>
  </si>
  <si>
    <t>Correction to FR1 NR SA RRM TCs - SCell activation</t>
  </si>
  <si>
    <t>R5-220910</t>
  </si>
  <si>
    <t>1657</t>
  </si>
  <si>
    <t>Correction to TRS Configuration of 6.3.2.1.3</t>
  </si>
  <si>
    <t>R5-220911</t>
  </si>
  <si>
    <t>1658</t>
  </si>
  <si>
    <t>Correction to test procedure of 6.1.1.2</t>
  </si>
  <si>
    <t>R5-220912</t>
  </si>
  <si>
    <t>1659</t>
  </si>
  <si>
    <t>Correction to reference of test frequency in 6.3.1.x NR only test cases</t>
  </si>
  <si>
    <t>R5-220918</t>
  </si>
  <si>
    <t>1661</t>
  </si>
  <si>
    <t>Correction to SRS configuration condition for FR1 timing test cases</t>
  </si>
  <si>
    <t>R5-220921</t>
  </si>
  <si>
    <t>1663</t>
  </si>
  <si>
    <t>Correction to message exception for handover test cases</t>
  </si>
  <si>
    <t>R5-220923</t>
  </si>
  <si>
    <t>Correction to BWP switch delay test cases</t>
  </si>
  <si>
    <t>R5-220924</t>
  </si>
  <si>
    <t>1666</t>
  </si>
  <si>
    <t>Correction to message exception for 4.7.5.1</t>
  </si>
  <si>
    <t>R5-220927</t>
  </si>
  <si>
    <t>1668</t>
  </si>
  <si>
    <t>Correction to 6.3.2.3.1 NR SA FR1 RRC connection release with redirection</t>
  </si>
  <si>
    <t>R5-220929</t>
  </si>
  <si>
    <t>1670</t>
  </si>
  <si>
    <t>Correction to message exception for 8.5.1.1</t>
  </si>
  <si>
    <t>R5-220930</t>
  </si>
  <si>
    <t>1671</t>
  </si>
  <si>
    <t>Correction to ssb-ResourceList for 5.3.2.2.2</t>
  </si>
  <si>
    <t>R5-220933</t>
  </si>
  <si>
    <t>1674</t>
  </si>
  <si>
    <t>Correction to T HARQ setting for 6.5.3.1</t>
  </si>
  <si>
    <t>R5-221008</t>
  </si>
  <si>
    <t>1698</t>
  </si>
  <si>
    <t>Editorial corrections for EditHelp comments s1 to s3</t>
  </si>
  <si>
    <t>R5-221009</t>
  </si>
  <si>
    <t>1699</t>
  </si>
  <si>
    <t>Editorial corrections for EditHelp comments s4</t>
  </si>
  <si>
    <t>R5-221010</t>
  </si>
  <si>
    <t>1700</t>
  </si>
  <si>
    <t>Editorial corrections to revert headers to h6 for s4</t>
  </si>
  <si>
    <t>R5-221011</t>
  </si>
  <si>
    <t>1701</t>
  </si>
  <si>
    <t>Editorial corrections for EditHelp comments s5</t>
  </si>
  <si>
    <t>R5-221012</t>
  </si>
  <si>
    <t>1702</t>
  </si>
  <si>
    <t>Editorial corrections to revert headers to h6 for s5</t>
  </si>
  <si>
    <t>R5-221013</t>
  </si>
  <si>
    <t>1703</t>
  </si>
  <si>
    <t>Editorial corrections for EditHelp comments s6.1 to s6.3</t>
  </si>
  <si>
    <t>R5-221014</t>
  </si>
  <si>
    <t>1704</t>
  </si>
  <si>
    <t>Editorial corrections for EditHelp comments s6.4 to s6.5</t>
  </si>
  <si>
    <t>R5-221015</t>
  </si>
  <si>
    <t>1705</t>
  </si>
  <si>
    <t>Editorial corrections for EditHelp comments s7</t>
  </si>
  <si>
    <t>R5-221016</t>
  </si>
  <si>
    <t>1706</t>
  </si>
  <si>
    <t>Editorial corrections for EditHelp comments s8</t>
  </si>
  <si>
    <t>R5-221017</t>
  </si>
  <si>
    <t>1707</t>
  </si>
  <si>
    <t>Editorial corrections to revert headers to h6 for s8</t>
  </si>
  <si>
    <t>R5-221018</t>
  </si>
  <si>
    <t>1708</t>
  </si>
  <si>
    <t>Editorial corrections for EditHelp comments Annexes</t>
  </si>
  <si>
    <t>R5-221019</t>
  </si>
  <si>
    <t>1709</t>
  </si>
  <si>
    <t>New section for NE-DC RRM test cases</t>
  </si>
  <si>
    <t>R5-221020</t>
  </si>
  <si>
    <t>1710</t>
  </si>
  <si>
    <t>Minimum requirements for EN-DC FR1 L1-RSRP test cases</t>
  </si>
  <si>
    <t>R5-221021</t>
  </si>
  <si>
    <t>1711</t>
  </si>
  <si>
    <t>Minimum requirements for EN-DC FR2 L1-RSRP test cases</t>
  </si>
  <si>
    <t>R5-221024</t>
  </si>
  <si>
    <t>1714</t>
  </si>
  <si>
    <t>Correct message contents reference iRAT</t>
  </si>
  <si>
    <t>R5-221025</t>
  </si>
  <si>
    <t>1715</t>
  </si>
  <si>
    <t>Add auxiliary band for n39</t>
  </si>
  <si>
    <t>R5-221026</t>
  </si>
  <si>
    <t>1716</t>
  </si>
  <si>
    <t>Corrections to 5.7.x.x</t>
  </si>
  <si>
    <t>R5-221027</t>
  </si>
  <si>
    <t>1717</t>
  </si>
  <si>
    <t>Corrections to 8.4.2.4</t>
  </si>
  <si>
    <t>R5-221028</t>
  </si>
  <si>
    <t>1718</t>
  </si>
  <si>
    <t>Corrections to 8.2.1.1</t>
  </si>
  <si>
    <t>R5-221029</t>
  </si>
  <si>
    <t>1719</t>
  </si>
  <si>
    <t>Corrections to 8.5.2.2.1</t>
  </si>
  <si>
    <t>R5-221031</t>
  </si>
  <si>
    <t>1721</t>
  </si>
  <si>
    <t>Correction reportAmount for B2 report</t>
  </si>
  <si>
    <t>R5-221033</t>
  </si>
  <si>
    <t>1723</t>
  </si>
  <si>
    <t>Corrections to message contents for 8.4.2.3 and 8.4.2.4</t>
  </si>
  <si>
    <t>R5-221187</t>
  </si>
  <si>
    <t>1728</t>
  </si>
  <si>
    <t>Correct message content for RLM-SSB Based FR2 5.5.1.1</t>
  </si>
  <si>
    <t>R5-221188</t>
  </si>
  <si>
    <t>1729</t>
  </si>
  <si>
    <t>Correct message content for RLM-SSB Based FR2 5.5.1.2</t>
  </si>
  <si>
    <t>R5-221189</t>
  </si>
  <si>
    <t>1730</t>
  </si>
  <si>
    <t>Correct message content for RLM-SSB Based FR2 5.5.1.3</t>
  </si>
  <si>
    <t>R5-221190</t>
  </si>
  <si>
    <t>1731</t>
  </si>
  <si>
    <t>Correct message content for RLM-SSB Based FR2 5.5.1.4</t>
  </si>
  <si>
    <t>R5-221191</t>
  </si>
  <si>
    <t>1732</t>
  </si>
  <si>
    <t>Correct message content for FR2 interruption</t>
  </si>
  <si>
    <t>R5-221254</t>
  </si>
  <si>
    <t>1733</t>
  </si>
  <si>
    <t>Update 4.5.7.1 test procedure</t>
  </si>
  <si>
    <t>R5-221256</t>
  </si>
  <si>
    <t>1734</t>
  </si>
  <si>
    <t>Update number of HARQ processes for FDD</t>
  </si>
  <si>
    <t>R5-221289</t>
  </si>
  <si>
    <t>1736</t>
  </si>
  <si>
    <t>Correction of RRM re-establishment test case 7.3.2.1.1 including Test Tolerance</t>
  </si>
  <si>
    <t>R5-221290</t>
  </si>
  <si>
    <t>1737</t>
  </si>
  <si>
    <t>Correction of RRM re-establishment test case 7.3.2.1.2 including Test Tolerance</t>
  </si>
  <si>
    <t>R5-221291</t>
  </si>
  <si>
    <t>1738</t>
  </si>
  <si>
    <t>Test Tolerance addition in Annex F for RRM FR2 re-establishment test cases</t>
  </si>
  <si>
    <t>R5-221370</t>
  </si>
  <si>
    <t>1748</t>
  </si>
  <si>
    <t>Update to PDSCH reference measurement channels for RRM test cases with DRX config</t>
  </si>
  <si>
    <t>R5-221637</t>
  </si>
  <si>
    <t>Correction to FR2 NR SA RRM TC 7.6.1.2 with TT</t>
  </si>
  <si>
    <t>R5-221638</t>
  </si>
  <si>
    <t>1615</t>
  </si>
  <si>
    <t>Correction to FR2 NR SA RRM TC 7.6.1.4 with TT</t>
  </si>
  <si>
    <t>R5-221713</t>
  </si>
  <si>
    <t>1591</t>
  </si>
  <si>
    <t>Correction to FR1 EN-DC RRM TCs - interruption SCC</t>
  </si>
  <si>
    <t>R5-221714</t>
  </si>
  <si>
    <t>1746</t>
  </si>
  <si>
    <t>Introduce Test case for LTE PSCell addition and release in NE-DC</t>
  </si>
  <si>
    <t>R5-221715</t>
  </si>
  <si>
    <t>1593</t>
  </si>
  <si>
    <t>Correction to FR2 EN-DC RRM TCs - RLM</t>
  </si>
  <si>
    <t>R5-221716</t>
  </si>
  <si>
    <t>1594</t>
  </si>
  <si>
    <t>Correction to FR2 EN-DC RRM TC 5.5.5.1 with TT</t>
  </si>
  <si>
    <t>R5-221717</t>
  </si>
  <si>
    <t>1595</t>
  </si>
  <si>
    <t>Correction to FR2 EN-DC RRM TC 5.5.5.2 with TT</t>
  </si>
  <si>
    <t>R5-221718</t>
  </si>
  <si>
    <t>1596</t>
  </si>
  <si>
    <t>Correction to FR2 EN-DC RRM TC 5.5.5.3 with TT</t>
  </si>
  <si>
    <t>R5-221719</t>
  </si>
  <si>
    <t>1597</t>
  </si>
  <si>
    <t>Correction to FR2 EN-DC RRM TC 5.5.5.4 with TT</t>
  </si>
  <si>
    <t>R5-221720</t>
  </si>
  <si>
    <t>1598</t>
  </si>
  <si>
    <t>Correction to FR2 EN-DC RRM TC 5.5.5.5 with TT</t>
  </si>
  <si>
    <t>R5-221721</t>
  </si>
  <si>
    <t>1599</t>
  </si>
  <si>
    <t>Correction to FR2 EN-DC RRM TC 5.6.1.1 with TT</t>
  </si>
  <si>
    <t>R5-221722</t>
  </si>
  <si>
    <t>1601</t>
  </si>
  <si>
    <t>Correction to FR2 EN-DC RRM TC 5.6.1.3 with TT</t>
  </si>
  <si>
    <t>R5-221723</t>
  </si>
  <si>
    <t>1712</t>
  </si>
  <si>
    <t>New test case 5.7.4.1</t>
  </si>
  <si>
    <t>R5-221724</t>
  </si>
  <si>
    <t>1713</t>
  </si>
  <si>
    <t>New test case 5.7.4.2</t>
  </si>
  <si>
    <t>R5-221725</t>
  </si>
  <si>
    <t>1725</t>
  </si>
  <si>
    <t>Update to RRM test case with CDRX</t>
  </si>
  <si>
    <t>R5-221726</t>
  </si>
  <si>
    <t>1720</t>
  </si>
  <si>
    <t>Corrections to 6.7.x.x</t>
  </si>
  <si>
    <t>R5-221727</t>
  </si>
  <si>
    <t>Correction to FR2 NR SA RRM TC 7.5.5.1 with TT</t>
  </si>
  <si>
    <t>R5-221728</t>
  </si>
  <si>
    <t>1608</t>
  </si>
  <si>
    <t>Correction to FR2 NR SA RRM TC 7.5.5.2 with TT</t>
  </si>
  <si>
    <t>R5-221729</t>
  </si>
  <si>
    <t>1609</t>
  </si>
  <si>
    <t>Correction to FR2 NR SA RRM TC 7.5.5.3 with TT</t>
  </si>
  <si>
    <t>R5-221730</t>
  </si>
  <si>
    <t>1610</t>
  </si>
  <si>
    <t>Correction to FR2 NR SA RRM TC 7.5.5.4 with TT</t>
  </si>
  <si>
    <t>R5-221731</t>
  </si>
  <si>
    <t>1611</t>
  </si>
  <si>
    <t>Correction to FR2 NR SA RRM TC 7.5.5.5 with TT</t>
  </si>
  <si>
    <t>R5-221732</t>
  </si>
  <si>
    <t>1612</t>
  </si>
  <si>
    <t>Correction to FR2 NR SA RRM TC 7.6.1.1 with TT</t>
  </si>
  <si>
    <t>R5-221733</t>
  </si>
  <si>
    <t>1614</t>
  </si>
  <si>
    <t>Correction to FR2 NR SA RRM TC 7.6.1.3 with TT</t>
  </si>
  <si>
    <t>R5-221734</t>
  </si>
  <si>
    <t>1667</t>
  </si>
  <si>
    <t>Correction to message exception for 8.4.2.x with SSB index detection</t>
  </si>
  <si>
    <t>R5-221735</t>
  </si>
  <si>
    <t>1726</t>
  </si>
  <si>
    <t>Test procedure update to L2NR Cell reselection test case</t>
  </si>
  <si>
    <t>R5-221736</t>
  </si>
  <si>
    <t>1616</t>
  </si>
  <si>
    <t>Correction to Annex F for FR2 SSB based BFD TCs</t>
  </si>
  <si>
    <t>R5-221737</t>
  </si>
  <si>
    <t>1617</t>
  </si>
  <si>
    <t>Correction to Annex F for FR2 SSB based intra-freq measurement TCs</t>
  </si>
  <si>
    <t>R5-221738</t>
  </si>
  <si>
    <t>1618</t>
  </si>
  <si>
    <t>Correction to default configuration in Annex H</t>
  </si>
  <si>
    <t>R5-221739</t>
  </si>
  <si>
    <t>1722</t>
  </si>
  <si>
    <t>Updates to CSI-ReportConfig for FR2</t>
  </si>
  <si>
    <t>R5-221740</t>
  </si>
  <si>
    <t>1724</t>
  </si>
  <si>
    <t>Update report config for iRAT test cases</t>
  </si>
  <si>
    <t>R5-221741</t>
  </si>
  <si>
    <t>1745</t>
  </si>
  <si>
    <t>R5-221742</t>
  </si>
  <si>
    <t>1749</t>
  </si>
  <si>
    <t>Correction to test frequencies for intra-band contiguous CA</t>
  </si>
  <si>
    <t>R5-221923</t>
  </si>
  <si>
    <t>1660</t>
  </si>
  <si>
    <t>Correction to test procedure of SFTD measurement accuracy</t>
  </si>
  <si>
    <t>R5-221924</t>
  </si>
  <si>
    <t>1677</t>
  </si>
  <si>
    <t>Correction to BWP configuration for 4.5.6.1.2</t>
  </si>
  <si>
    <t>R5-221925</t>
  </si>
  <si>
    <t>1673</t>
  </si>
  <si>
    <t>Correction to active BWP ID and TRS configuration in 6.5.6.1.1</t>
  </si>
  <si>
    <t>R5-221926</t>
  </si>
  <si>
    <t>1675</t>
  </si>
  <si>
    <t>Correction to CSI-RS offset for 6.5.3.1</t>
  </si>
  <si>
    <t>R5-221927</t>
  </si>
  <si>
    <t>1676</t>
  </si>
  <si>
    <t>Correction to CSI report offset for 6.5.3.1</t>
  </si>
  <si>
    <t>R5-220675</t>
  </si>
  <si>
    <t>36.521-1</t>
  </si>
  <si>
    <t>5399</t>
  </si>
  <si>
    <t>Addition of new test case in Annex F.1.5 and Annex F.3.5</t>
  </si>
  <si>
    <t>R5-221754</t>
  </si>
  <si>
    <t>5398</t>
  </si>
  <si>
    <t>Removing editors note in CA test cases</t>
  </si>
  <si>
    <t>R5-221755</t>
  </si>
  <si>
    <t>36.521-3</t>
  </si>
  <si>
    <t>2610</t>
  </si>
  <si>
    <t>R5-221756</t>
  </si>
  <si>
    <t>2611</t>
  </si>
  <si>
    <t>Addition of new test case in Annex F.1.2 and Annex F.3.2</t>
  </si>
  <si>
    <t>R5-221545</t>
  </si>
  <si>
    <t>36.579-1</t>
  </si>
  <si>
    <t>0230</t>
  </si>
  <si>
    <t>15.4.0</t>
  </si>
  <si>
    <t>Additional Rel-15 parameters for MCVideo User Profile 5.5.8.7</t>
  </si>
  <si>
    <t>R5-221546</t>
  </si>
  <si>
    <t>36.579-6</t>
  </si>
  <si>
    <t>0032</t>
  </si>
  <si>
    <t>15.1.0</t>
  </si>
  <si>
    <t>New MCVideo TC 6.4.1 Video Pull</t>
  </si>
  <si>
    <t>R5-221547</t>
  </si>
  <si>
    <t>0033</t>
  </si>
  <si>
    <t>New MCVideo TC 6.5.1 Video Push</t>
  </si>
  <si>
    <t>R5-221548</t>
  </si>
  <si>
    <t>0034</t>
  </si>
  <si>
    <t>New MCVideo TC 6.3.1 Emergency Alert CO</t>
  </si>
  <si>
    <t>R5-221549</t>
  </si>
  <si>
    <t>0035</t>
  </si>
  <si>
    <t>New MCVideo TC 6.7.1 Remote Initiated Ambient Viewing CO</t>
  </si>
  <si>
    <t>R5-221550</t>
  </si>
  <si>
    <t>0041</t>
  </si>
  <si>
    <t>New MCVideo TC 6.7.2 Remote Initiated Ambient Viewing CT</t>
  </si>
  <si>
    <t>R5-221551</t>
  </si>
  <si>
    <t>0042</t>
  </si>
  <si>
    <t>New MCVideo TC Selected Group Change of Targeted User CO</t>
  </si>
  <si>
    <t>R5-221552</t>
  </si>
  <si>
    <t>0043</t>
  </si>
  <si>
    <t>New MCVideo TC Selected Group Change of Targeted User CT</t>
  </si>
  <si>
    <t>R5-221553</t>
  </si>
  <si>
    <t>0044</t>
  </si>
  <si>
    <t>New MCVideo TC Conference Event Package</t>
  </si>
  <si>
    <t>R5-221554</t>
  </si>
  <si>
    <t>0045</t>
  </si>
  <si>
    <t>New MCVideo TC 6.3.2 Emergency Alert CT</t>
  </si>
  <si>
    <t>R5-221555</t>
  </si>
  <si>
    <t>0046</t>
  </si>
  <si>
    <t>New MCVideo TC MBMS</t>
  </si>
  <si>
    <t>R5-220513</t>
  </si>
  <si>
    <t>37.901-5</t>
  </si>
  <si>
    <t>0024</t>
  </si>
  <si>
    <t>Updates to A.7.1.1.1 and A.9.1.1.1 test points</t>
  </si>
  <si>
    <t>R5-220514</t>
  </si>
  <si>
    <t>0025</t>
  </si>
  <si>
    <t>Updates to A.7.1.2.1 and A.9.1.2.1</t>
  </si>
  <si>
    <t>R5-221784</t>
  </si>
  <si>
    <t>0026</t>
  </si>
  <si>
    <t>Updates to A.10 and Annex.11  for Downlink Throughput tests with Variable Reference Channel</t>
  </si>
  <si>
    <t>R5-221785</t>
  </si>
  <si>
    <t>0027</t>
  </si>
  <si>
    <t>Updates to Conclusion</t>
  </si>
  <si>
    <t>R5-221786</t>
  </si>
  <si>
    <t>0028</t>
  </si>
  <si>
    <t>Updates to Annex.B</t>
  </si>
  <si>
    <t>R5-220448</t>
  </si>
  <si>
    <t>5397</t>
  </si>
  <si>
    <t>Correction of UL CA configurations for CA_25A-41A,CA_25A-25A-41A, CA_25A-41C, CA_25A-25A-41C and CA_25A-41D in Table 5.4.2A.1-2</t>
  </si>
  <si>
    <t>R5-220205</t>
  </si>
  <si>
    <t>Addition of NR CA Physical Layer Baseline Implementation Capabilities for R16 CA_n3A-n41A</t>
  </si>
  <si>
    <t>R5-220206</t>
  </si>
  <si>
    <t>2188</t>
  </si>
  <si>
    <t>Addition of test frequencies for CA_n3A-n41A with and without UL configuration</t>
  </si>
  <si>
    <t>R5-220271</t>
  </si>
  <si>
    <t>2192</t>
  </si>
  <si>
    <t>Addition of test frequencies for CA_n41A-n79A with UL configuration</t>
  </si>
  <si>
    <t>R5-220280</t>
  </si>
  <si>
    <t>1520</t>
  </si>
  <si>
    <t>Update CA configurations for CA_n41A-n79A BCS1</t>
  </si>
  <si>
    <t>R5-220309</t>
  </si>
  <si>
    <t>2196</t>
  </si>
  <si>
    <t>Correction of NR inter-band CA configurations for CA_n260-n261 in FR2</t>
  </si>
  <si>
    <t>R5-220311</t>
  </si>
  <si>
    <t>2197</t>
  </si>
  <si>
    <t>Introduction of test frequencies for Rel-16 inter-band EN-DC two band combinations within FR1</t>
  </si>
  <si>
    <t>R5-220312</t>
  </si>
  <si>
    <t>Introduction of Rel-16 inter-band EN-DC two band configurations within FR1 for physical layer baseline implementation capabilities</t>
  </si>
  <si>
    <t>R5-220314</t>
  </si>
  <si>
    <t>1264</t>
  </si>
  <si>
    <t>Introduction of Output power requirements for Rel-16 inter-band EN-DC FR1 two band combinations</t>
  </si>
  <si>
    <t>R5-220315</t>
  </si>
  <si>
    <t>1265</t>
  </si>
  <si>
    <t>Introduction of General Spurious emissions requirements for Rel-16 inter-band EN-DC FR1 two band combinations</t>
  </si>
  <si>
    <t>R5-220321</t>
  </si>
  <si>
    <t>0537</t>
  </si>
  <si>
    <t>Adding Reference sensitivity Test point analysis for Rel-16 inter-band EN-DC FR1 two band combinations</t>
  </si>
  <si>
    <t>R5-220322</t>
  </si>
  <si>
    <t>1267</t>
  </si>
  <si>
    <t>Adding Reference sensitivity exceptions and MSD test points for Rel-16 inter-band EN-DC FR1 two band combinations</t>
  </si>
  <si>
    <t>R5-220323</t>
  </si>
  <si>
    <t>1268</t>
  </si>
  <si>
    <t>Adding reference sensitivity requirements for Rel-16 inter-band EN-DC FR1 two band combinations</t>
  </si>
  <si>
    <t>R5-220362</t>
  </si>
  <si>
    <t>1527</t>
  </si>
  <si>
    <t>Introduction of CA_n7A-n78A reference sensitivity test requirements</t>
  </si>
  <si>
    <t>R5-220377</t>
  </si>
  <si>
    <t>0545</t>
  </si>
  <si>
    <t>Introduction of reference sensitivity test point analysis for DC_1A-n7A</t>
  </si>
  <si>
    <t>R5-220378</t>
  </si>
  <si>
    <t>0546</t>
  </si>
  <si>
    <t>Introduction of reference sensitivity test point analysis for DC_28A_n7A</t>
  </si>
  <si>
    <t>R5-220379</t>
  </si>
  <si>
    <t>0547</t>
  </si>
  <si>
    <t>Introduction of reference sensitivity test point analysis for DC_1A_n5A</t>
  </si>
  <si>
    <t>R5-220380</t>
  </si>
  <si>
    <t>1273</t>
  </si>
  <si>
    <t>Introduction of DC_1A-n5A reference sensitivity test requirements</t>
  </si>
  <si>
    <t>R5-220381</t>
  </si>
  <si>
    <t>0548</t>
  </si>
  <si>
    <t>Introduction of reference sensitivity test point analysis for DC_3A_n5A</t>
  </si>
  <si>
    <t>R5-220382</t>
  </si>
  <si>
    <t>1274</t>
  </si>
  <si>
    <t>Introduction of DC_3A-n5A reference sensitivity test requirements</t>
  </si>
  <si>
    <t>R5-220383</t>
  </si>
  <si>
    <t>0549</t>
  </si>
  <si>
    <t>Introduction of reference sensitivity test point analysis for DC_7A-n5A</t>
  </si>
  <si>
    <t>R5-220384</t>
  </si>
  <si>
    <t>1275</t>
  </si>
  <si>
    <t>Introduction of DC_7A-n5A reference sensitivity test requirements</t>
  </si>
  <si>
    <t>R5-220385</t>
  </si>
  <si>
    <t>0550</t>
  </si>
  <si>
    <t>Introduction of reference sensitivity test point analysis for DC_7A_n28A</t>
  </si>
  <si>
    <t>R5-220387</t>
  </si>
  <si>
    <t>1276</t>
  </si>
  <si>
    <t>Introduction of DC_7A-n78A reference sensitivity test requirements</t>
  </si>
  <si>
    <t>R5-220388</t>
  </si>
  <si>
    <t>0552</t>
  </si>
  <si>
    <t>Introduction of reference sensitivity test point analysis for DC_7A_n5A-n78A</t>
  </si>
  <si>
    <t>R5-220389</t>
  </si>
  <si>
    <t>0553</t>
  </si>
  <si>
    <t>Introduction of reference sensitivity test point analysis for DC_28A_n7A-n78A</t>
  </si>
  <si>
    <t>R5-220390</t>
  </si>
  <si>
    <t>1277</t>
  </si>
  <si>
    <t>Introduction of DC_28A_n7A-n78A reference sensitivity test requirements</t>
  </si>
  <si>
    <t>R5-220431</t>
  </si>
  <si>
    <t>1280</t>
  </si>
  <si>
    <t>Update to R16 Configuration for DC</t>
  </si>
  <si>
    <t>R5-220533</t>
  </si>
  <si>
    <t>Editorial correction to UE declaration of Bandwidth Class and BCS information</t>
  </si>
  <si>
    <t>R5-220632</t>
  </si>
  <si>
    <t>2231</t>
  </si>
  <si>
    <t>Introduction_of_test_frequencies_for_new_EN-DC_comb_within_FR1</t>
  </si>
  <si>
    <t>R5-220633</t>
  </si>
  <si>
    <t>Introduction_of_UE_capabilities_for_new_EN-DC_comb_within_FR1</t>
  </si>
  <si>
    <t>R5-220653</t>
  </si>
  <si>
    <t>2234</t>
  </si>
  <si>
    <t>Addition of test frequencies for CA_n41C-n79A with and without UL configuration</t>
  </si>
  <si>
    <t>R5-220759</t>
  </si>
  <si>
    <t>1290</t>
  </si>
  <si>
    <t>Introduction of maximum output power test requirements for DC_1A_n5A, DC_1A_n7A, DC_3A_n5A, DC_7A_n5A and DC_28A_n7A</t>
  </si>
  <si>
    <t>R5-220972</t>
  </si>
  <si>
    <t>2265</t>
  </si>
  <si>
    <t>Addition of test frequencies for Rel-16 EN-DC configurations</t>
  </si>
  <si>
    <t>R5-220973</t>
  </si>
  <si>
    <t>Addition of physical baseline implementation capabilities for Rel-16 EN-DC configurations</t>
  </si>
  <si>
    <t>R5-221006</t>
  </si>
  <si>
    <t>UE capabilities for completed NR CA configurations CA_n5A-n7A, CA_n5A-n78A and CA_n7A-n78A</t>
  </si>
  <si>
    <t>R5-221051</t>
  </si>
  <si>
    <t>1571</t>
  </si>
  <si>
    <t>Correction of 6.2A.1 for UE maximum output power for CA</t>
  </si>
  <si>
    <t>R5-221056</t>
  </si>
  <si>
    <t>Removal of supported BCS for inter-band EN-DC configurations including FR1 and FR2</t>
  </si>
  <si>
    <t>R5-221057</t>
  </si>
  <si>
    <t>Removal of supported BCS for inter-band EN-DC configurations including FR2</t>
  </si>
  <si>
    <t>R5-221058</t>
  </si>
  <si>
    <t>Removal of supported BCS for inter-band EN-DC configurations within FR1</t>
  </si>
  <si>
    <t>R5-221063</t>
  </si>
  <si>
    <t>0702</t>
  </si>
  <si>
    <t>Update of 6.2A.4 for configured transmitted power for CA</t>
  </si>
  <si>
    <t>R5-221113</t>
  </si>
  <si>
    <t>1577</t>
  </si>
  <si>
    <t>Updating General Spurious testing for CA_n41A-n79A</t>
  </si>
  <si>
    <t>R5-221114</t>
  </si>
  <si>
    <t>1578</t>
  </si>
  <si>
    <t>Updating A-MPR for CA testing for CA_n41A-n79A</t>
  </si>
  <si>
    <t>R5-221115</t>
  </si>
  <si>
    <t>0562</t>
  </si>
  <si>
    <t>Updating TP analysis for FR1 AMPR for CA_n41A-n79A testing</t>
  </si>
  <si>
    <t>R5-221176</t>
  </si>
  <si>
    <t>2276</t>
  </si>
  <si>
    <t>Introduction of test frequencies for NR CA configurations CA_n5A-n7A, CA_n5A-n78A and CA_n7A-n78A</t>
  </si>
  <si>
    <t>R5-221186</t>
  </si>
  <si>
    <t>2278</t>
  </si>
  <si>
    <t>Introduction of test frequencies for DC_1A_n5A, DC_1A_n7A, DC_3A_n5A, DC_7A_n5A, DC_28A_n7A</t>
  </si>
  <si>
    <t>R5-221213</t>
  </si>
  <si>
    <t>0152</t>
  </si>
  <si>
    <t>Addition of applicability for CADC MPR TC 6.2B.2.4_1.1</t>
  </si>
  <si>
    <t>R5-221244</t>
  </si>
  <si>
    <t>Addition of CA_n1A-n3A into TC 6.2A</t>
  </si>
  <si>
    <t>R5-221327</t>
  </si>
  <si>
    <t>0577</t>
  </si>
  <si>
    <t>TP analysis for ref sensitivity for DC_2A_n66A</t>
  </si>
  <si>
    <t>R5-221329</t>
  </si>
  <si>
    <t>1330</t>
  </si>
  <si>
    <t>Update Ref sense for r16 DC combos</t>
  </si>
  <si>
    <t>R5-221602</t>
  </si>
  <si>
    <t>0580</t>
  </si>
  <si>
    <t>Correction of spurious emission TP analysis for Rel-16 EN-DC configuration DC_8A_n3A</t>
  </si>
  <si>
    <t>R5-221603</t>
  </si>
  <si>
    <t>0581</t>
  </si>
  <si>
    <t>Correction of spurious emission TP analysis for Rel-16 EN-DC configuration DC_20A_n3A</t>
  </si>
  <si>
    <t>R5-221631</t>
  </si>
  <si>
    <t>0583</t>
  </si>
  <si>
    <t>Update of spurious emission TP analysis for DC_3A_n41A</t>
  </si>
  <si>
    <t>R5-221632</t>
  </si>
  <si>
    <t>0584</t>
  </si>
  <si>
    <t>Update of spurious emission TP analysis for DC_8A_n41A</t>
  </si>
  <si>
    <t>R5-221633</t>
  </si>
  <si>
    <t>0585</t>
  </si>
  <si>
    <t>Update of spurious emission TP analysis for DC_25A_n41A</t>
  </si>
  <si>
    <t>R5-221635</t>
  </si>
  <si>
    <t>0586</t>
  </si>
  <si>
    <t>Update of spurious emission TP analysis for DC_39A_n41A</t>
  </si>
  <si>
    <t>R5-221636</t>
  </si>
  <si>
    <t>0587</t>
  </si>
  <si>
    <t>Update of spurious emission TP analysis for DC_40A_n41A</t>
  </si>
  <si>
    <t>R5-221757</t>
  </si>
  <si>
    <t>2267</t>
  </si>
  <si>
    <t>Correction of 4.3.1.1.5.48 for test frequencies of CA_n48_2A</t>
  </si>
  <si>
    <t>R5-221758</t>
  </si>
  <si>
    <t>1509</t>
  </si>
  <si>
    <t>Update Spurious emissions for UE co-existence for CA_n3A-n41A</t>
  </si>
  <si>
    <t>R5-221759</t>
  </si>
  <si>
    <t>1517</t>
  </si>
  <si>
    <t>Update Spurious emissions for UE co-existence for CA_n41A-n79A</t>
  </si>
  <si>
    <t>R5-221760</t>
  </si>
  <si>
    <t>1508</t>
  </si>
  <si>
    <t>Update Reference sensitivity test case for CA_n3A-n41A</t>
  </si>
  <si>
    <t>R5-221761</t>
  </si>
  <si>
    <t>1526</t>
  </si>
  <si>
    <t>Introduction of CA_n5A-n78A reference sensitivity test requirements</t>
  </si>
  <si>
    <t>R5-221762</t>
  </si>
  <si>
    <t>1538</t>
  </si>
  <si>
    <t>Introduction of CA_n5A-n7A and CA_n7A_n78A maximum output power test requirements</t>
  </si>
  <si>
    <t>R5-221763</t>
  </si>
  <si>
    <t>MSD test configurations modification for US inter-band CA combinations with n77</t>
  </si>
  <si>
    <t>R5-221764</t>
  </si>
  <si>
    <t>1507</t>
  </si>
  <si>
    <t>Update operating bands and CA configurations for CA_n3A-n41A</t>
  </si>
  <si>
    <t>R5-221765</t>
  </si>
  <si>
    <t>1553</t>
  </si>
  <si>
    <t>General updates of clause 5 for R16 CADC configurations</t>
  </si>
  <si>
    <t>R5-221766</t>
  </si>
  <si>
    <t>0701</t>
  </si>
  <si>
    <t>Update of 6.2A.2 for UE maximum output power reduction for CA</t>
  </si>
  <si>
    <t>R5-221767</t>
  </si>
  <si>
    <t>1266</t>
  </si>
  <si>
    <t>Introduction of Spurious emissions band UE co-existence requirements for Rel-16 inter-band EN-DC FR1 two band combinations</t>
  </si>
  <si>
    <t>R5-221768</t>
  </si>
  <si>
    <t>1297</t>
  </si>
  <si>
    <t>Correction to test requirement of DC_xxA_n41A in 6.5B.3.3.1</t>
  </si>
  <si>
    <t>R5-221769</t>
  </si>
  <si>
    <t>1300</t>
  </si>
  <si>
    <t>Correction of General Spurious emissions requirements for Rel-16 inter-band EN-DC FR1 two band combinations</t>
  </si>
  <si>
    <t>R5-221770</t>
  </si>
  <si>
    <t>1320</t>
  </si>
  <si>
    <t>Introduction of DC_1A_n5A, DC_1A_n7A, DC_3A_n5A, DC_7A_n5A, DC_28A_n7A to general spurious emission test case</t>
  </si>
  <si>
    <t>R5-221771</t>
  </si>
  <si>
    <t>1321</t>
  </si>
  <si>
    <t>Introduction of DC_1A_n5A, DC_1A_n7A, DC_3A_n5A, DC_7A_n5A, DC_28A_n7A to UE co-existence spurious emission test case</t>
  </si>
  <si>
    <t>R5-221772</t>
  </si>
  <si>
    <t>1322</t>
  </si>
  <si>
    <t>Addition of new CADC MPR TC 6.2B.2.4_1.1</t>
  </si>
  <si>
    <t>R5-221773</t>
  </si>
  <si>
    <t>1329</t>
  </si>
  <si>
    <t>Update for 7.3B.2.0 Min Requirements of Ref sensitivity for EN-DC</t>
  </si>
  <si>
    <t>R5-221774</t>
  </si>
  <si>
    <t>0533</t>
  </si>
  <si>
    <t>Introduction of spurious emission TP analysis for Rel-16 EN-DC configuration DC_8A_n20A</t>
  </si>
  <si>
    <t>R5-221775</t>
  </si>
  <si>
    <t>0534</t>
  </si>
  <si>
    <t>Introduction of spurious emission TP analysis for Rel-16 EN-DC configuration DC_20A_n7A</t>
  </si>
  <si>
    <t>R5-221776</t>
  </si>
  <si>
    <t>0535</t>
  </si>
  <si>
    <t>Introduction of spurious emission TP analysis for Rel-16 EN-DC configuration DC_28A_n5A</t>
  </si>
  <si>
    <t>R5-221777</t>
  </si>
  <si>
    <t>0536</t>
  </si>
  <si>
    <t>Introduction of spurious emission TP analysis for Rel-16 EN-DC configuration DC_40A_n79A</t>
  </si>
  <si>
    <t>R5-221778</t>
  </si>
  <si>
    <t>0551</t>
  </si>
  <si>
    <t>Introduction of reference sensitivity test point analysis for DC_7A_n78A</t>
  </si>
  <si>
    <t>R5-221779</t>
  </si>
  <si>
    <t>0567</t>
  </si>
  <si>
    <t>Introduction of spurious emission TP analysis for Rel-16 EN-DC configuration DC_1A_n5A</t>
  </si>
  <si>
    <t>R5-221780</t>
  </si>
  <si>
    <t>0568</t>
  </si>
  <si>
    <t>Introduction of spurious emission TP analysis for Rel-16 EN-DC configuration DC_1A_n7A</t>
  </si>
  <si>
    <t>R5-221781</t>
  </si>
  <si>
    <t>0569</t>
  </si>
  <si>
    <t>Introduction of spurious emission TP analysis for Rel-16 EN-DC configuration DC_3A_n5A</t>
  </si>
  <si>
    <t>R5-221782</t>
  </si>
  <si>
    <t>0570</t>
  </si>
  <si>
    <t>Introduction of spurious emission TP analysis for Rel-16 EN-DC configuration DC_7A_n5A</t>
  </si>
  <si>
    <t>R5-221783</t>
  </si>
  <si>
    <t>0571</t>
  </si>
  <si>
    <t>Introduction of spurious emission TP analysis for Rel-16 EN-DC configuration DC_28A_n7A</t>
  </si>
  <si>
    <t>R5-220094</t>
  </si>
  <si>
    <t>2172</t>
  </si>
  <si>
    <t>Correction of test channel bandwidth for n38</t>
  </si>
  <si>
    <t>R5-220541</t>
  </si>
  <si>
    <t>2204</t>
  </si>
  <si>
    <t>Introduction of test frequencies for n25 adding CBWs 25MHz, 30MHz, 40MHz</t>
  </si>
  <si>
    <t>R5-220779</t>
  </si>
  <si>
    <t>2245</t>
  </si>
  <si>
    <t>Update of test frequencies for n66 and asymmetric channel bandwidth combination set 1</t>
  </si>
  <si>
    <t>R5-221046</t>
  </si>
  <si>
    <t>1570</t>
  </si>
  <si>
    <t>Addition of 6.5.2.3 on new CBW to A-SEM for NS_04</t>
  </si>
  <si>
    <t>R5-221116</t>
  </si>
  <si>
    <t>1579</t>
  </si>
  <si>
    <t>Updating minimum requirements for test case 6.2.3 AMPR</t>
  </si>
  <si>
    <t>R5-221117</t>
  </si>
  <si>
    <t>Updating test case Additional spurious emissions for NS_46</t>
  </si>
  <si>
    <t>R5-221198</t>
  </si>
  <si>
    <t>Addition of CBW 70MHz into TC 6.5D</t>
  </si>
  <si>
    <t>R5-221200</t>
  </si>
  <si>
    <t>Addition of CBW 70MHz into Rx TCs</t>
  </si>
  <si>
    <t>R5-221787</t>
  </si>
  <si>
    <t>2283</t>
  </si>
  <si>
    <t>Update of mid test channel bandwidth for band n25</t>
  </si>
  <si>
    <t>R5-221788</t>
  </si>
  <si>
    <t>New channel bandwidth for n25. UL-MIMO.</t>
  </si>
  <si>
    <t>R5-221789</t>
  </si>
  <si>
    <t>Addition of CBHWs 25 MHz, 30 MHz, 40 MHz for n25</t>
  </si>
  <si>
    <t>R5-221790</t>
  </si>
  <si>
    <t>New channel bandwidth for n25. refsens and UL-MIMO</t>
  </si>
  <si>
    <t>R5-221791</t>
  </si>
  <si>
    <t>1540</t>
  </si>
  <si>
    <t>General updates of clause 5 for R16 new CBW configurations</t>
  </si>
  <si>
    <t>R5-220752</t>
  </si>
  <si>
    <t>1536</t>
  </si>
  <si>
    <t>Updating on additional UE co-ex requirements for 2 Band UL CA</t>
  </si>
  <si>
    <t>R5-220753</t>
  </si>
  <si>
    <t>Updating on n74 co-existence for TS 38.521-1</t>
  </si>
  <si>
    <t>R5-221119</t>
  </si>
  <si>
    <t>1582</t>
  </si>
  <si>
    <t>Updating UTRA ACLR for UL MIMO Rel-16 onward for NS_100</t>
  </si>
  <si>
    <t>R5-221120</t>
  </si>
  <si>
    <t>1583</t>
  </si>
  <si>
    <t>Updating Additional spurious emissions for UL MIMO Rel-16 onward for several bands</t>
  </si>
  <si>
    <t>R5-221121</t>
  </si>
  <si>
    <t>1584</t>
  </si>
  <si>
    <t>Updating 6.1A for intra-band contiguous CA Outer1 RB allocation</t>
  </si>
  <si>
    <t>R5-221122</t>
  </si>
  <si>
    <t>1585</t>
  </si>
  <si>
    <t>Updating test case 6.2A.2 MPR for intra-band non-contiguous CA</t>
  </si>
  <si>
    <t>R5-221123</t>
  </si>
  <si>
    <t>0563</t>
  </si>
  <si>
    <t>Updating TP analysis for FR1 MPR for intra-band CA test case</t>
  </si>
  <si>
    <t>R5-221125</t>
  </si>
  <si>
    <t>0564</t>
  </si>
  <si>
    <t>Updating TP analysis for FR1 Absolute power tolerance CA test case</t>
  </si>
  <si>
    <t>R5-221127</t>
  </si>
  <si>
    <t>0565</t>
  </si>
  <si>
    <t>Updating TP analysis for FR1 ACLR for intra-band CA test case</t>
  </si>
  <si>
    <t>R5-221128</t>
  </si>
  <si>
    <t>1588</t>
  </si>
  <si>
    <t>Updating FR1 Spectrum emission mask for intra-band CA test case</t>
  </si>
  <si>
    <t>R5-221129</t>
  </si>
  <si>
    <t>0566</t>
  </si>
  <si>
    <t>Updating TP analysis for FR1 SEM for intra-band CA test case</t>
  </si>
  <si>
    <t>R5-221130</t>
  </si>
  <si>
    <t>1589</t>
  </si>
  <si>
    <t>Updating Relative power control tolerance testing for intra-band CA</t>
  </si>
  <si>
    <t>R5-221292</t>
  </si>
  <si>
    <t>2287</t>
  </si>
  <si>
    <t>Addition of Setup Diagram for RRM multicell 2x2 test cases</t>
  </si>
  <si>
    <t>R5-221297</t>
  </si>
  <si>
    <t>1739</t>
  </si>
  <si>
    <t>Addition of Minimum conformance requirements for DL interruptions at switching between two uplink carriers</t>
  </si>
  <si>
    <t>R5-221298</t>
  </si>
  <si>
    <t>1740</t>
  </si>
  <si>
    <t>Addition of UL switching test case 6.5.7.1</t>
  </si>
  <si>
    <t>R5-221300</t>
  </si>
  <si>
    <t>1742</t>
  </si>
  <si>
    <t>Cell configuration mapping for UL switching test cases</t>
  </si>
  <si>
    <t>R5-221339</t>
  </si>
  <si>
    <t>A-MPR updates for n77</t>
  </si>
  <si>
    <t>R5-221793</t>
  </si>
  <si>
    <t>Addition of Condition for FR1 DL Interruptions test cases applicability</t>
  </si>
  <si>
    <t>R5-221794</t>
  </si>
  <si>
    <t>Updating test case AMPR for MIMO</t>
  </si>
  <si>
    <t>R5-221795</t>
  </si>
  <si>
    <t>1586</t>
  </si>
  <si>
    <t>Updating Absolute power tolerance for intra-band non-contiguous CA</t>
  </si>
  <si>
    <t>R5-221796</t>
  </si>
  <si>
    <t>Updating FR1 ACLR for intra-band CA test case</t>
  </si>
  <si>
    <t>R5-221797</t>
  </si>
  <si>
    <t>0153</t>
  </si>
  <si>
    <t>Addition of FR1 DL Interruptions test cases applicability</t>
  </si>
  <si>
    <t>R5-221798</t>
  </si>
  <si>
    <t>1741</t>
  </si>
  <si>
    <t>Addition of UL switching test case 6.5.7.2</t>
  </si>
  <si>
    <t>R5-220611</t>
  </si>
  <si>
    <t>36.523-2</t>
  </si>
  <si>
    <t>1367</t>
  </si>
  <si>
    <t>Correction to applicability for LTE feMob</t>
  </si>
  <si>
    <t>R5-220824</t>
  </si>
  <si>
    <t>2612</t>
  </si>
  <si>
    <t>Addition of 5.1.41 inter-frequency DAPS handover</t>
  </si>
  <si>
    <t>R5-221305</t>
  </si>
  <si>
    <t>2613</t>
  </si>
  <si>
    <t>Addition of Intra frequency conditional handover Test Case 5.1.47</t>
  </si>
  <si>
    <t>R5-221306</t>
  </si>
  <si>
    <t>2614</t>
  </si>
  <si>
    <t>Addition of Intra frequency conditional handover Test Case 5.1.48</t>
  </si>
  <si>
    <t>R5-221307</t>
  </si>
  <si>
    <t>2615</t>
  </si>
  <si>
    <t>Addition of Inter frequency conditional handover Test Case 5.1.49</t>
  </si>
  <si>
    <t>R5-221308</t>
  </si>
  <si>
    <t>2616</t>
  </si>
  <si>
    <t>Addition of Inter frequency conditional handover Test Case 5.1.50</t>
  </si>
  <si>
    <t>R5-221309</t>
  </si>
  <si>
    <t>2617</t>
  </si>
  <si>
    <t>Addition of Inter frequency conditional handover Test Case 5.1.51</t>
  </si>
  <si>
    <t>R5-221310</t>
  </si>
  <si>
    <t>2618</t>
  </si>
  <si>
    <t>Addition of Inter frequency conditional handover Test Case 5.1.52</t>
  </si>
  <si>
    <t>R5-221311</t>
  </si>
  <si>
    <t>2619</t>
  </si>
  <si>
    <t>Addition of cell configuration mapping for conditional handover test cases in Annex E</t>
  </si>
  <si>
    <t>R5-221490</t>
  </si>
  <si>
    <t>36.523-1</t>
  </si>
  <si>
    <t>5074</t>
  </si>
  <si>
    <t>Addtion of LTE TC 8.2.4.31.4-Conditional handover</t>
  </si>
  <si>
    <t>R5-221799</t>
  </si>
  <si>
    <t>36.521-2</t>
  </si>
  <si>
    <t>0975</t>
  </si>
  <si>
    <t>Add applicability of new feMob RRM test cases</t>
  </si>
  <si>
    <t>R5-221800</t>
  </si>
  <si>
    <t>0978</t>
  </si>
  <si>
    <t>Addition conditional handover test cases applicability</t>
  </si>
  <si>
    <t>R5-221801</t>
  </si>
  <si>
    <t>2598</t>
  </si>
  <si>
    <t>Addition of new feMob test case 5.1.42</t>
  </si>
  <si>
    <t>R5-221802</t>
  </si>
  <si>
    <t>2599</t>
  </si>
  <si>
    <t>Addition of new feMob test case 5.1.43</t>
  </si>
  <si>
    <t>R5-221803</t>
  </si>
  <si>
    <t>2600</t>
  </si>
  <si>
    <t>Addition of new feMob test case 5.1.44</t>
  </si>
  <si>
    <t>R5-221804</t>
  </si>
  <si>
    <t>2601</t>
  </si>
  <si>
    <t>Addition of new feMob test case 5.1.45</t>
  </si>
  <si>
    <t>R5-221805</t>
  </si>
  <si>
    <t>2602</t>
  </si>
  <si>
    <t>Addition of new feMob test case 5.1.46</t>
  </si>
  <si>
    <t>R5-221806</t>
  </si>
  <si>
    <t>2603</t>
  </si>
  <si>
    <t>Addition of new feMob test case 5.1.53</t>
  </si>
  <si>
    <t>R5-221807</t>
  </si>
  <si>
    <t>2604</t>
  </si>
  <si>
    <t>Addition of new feMob test case 5.1.54</t>
  </si>
  <si>
    <t>R5-221808</t>
  </si>
  <si>
    <t>2605</t>
  </si>
  <si>
    <t>Addition of new feMob test case 5.1.55</t>
  </si>
  <si>
    <t>R5-221809</t>
  </si>
  <si>
    <t>2606</t>
  </si>
  <si>
    <t>Addition of new feMob test case 5.1.56</t>
  </si>
  <si>
    <t>R5-221810</t>
  </si>
  <si>
    <t>2607</t>
  </si>
  <si>
    <t>Addition of new feMob test case 5.1.57</t>
  </si>
  <si>
    <t>R5-221811</t>
  </si>
  <si>
    <t>2608</t>
  </si>
  <si>
    <t>Addition of new feMob test case 5.1.58</t>
  </si>
  <si>
    <t>R5-220046</t>
  </si>
  <si>
    <t>2663</t>
  </si>
  <si>
    <t>Addition of new test case for PDCP Duplication 3 RLC entities with NR intra-band non-contiguous CA in NR IIoT</t>
  </si>
  <si>
    <t>R5-221401</t>
  </si>
  <si>
    <t>0058</t>
  </si>
  <si>
    <t>Addition of EHC function to the test loop mode A</t>
  </si>
  <si>
    <t>R5-221491</t>
  </si>
  <si>
    <t>2168</t>
  </si>
  <si>
    <t>Update of NR CA configurations for Protocol testing with NR CA 3CC</t>
  </si>
  <si>
    <t>R5-221492</t>
  </si>
  <si>
    <t>2169</t>
  </si>
  <si>
    <t>Update of inter-band cell environment for Protocol testing with NR CA 3CC</t>
  </si>
  <si>
    <t>R5-221493</t>
  </si>
  <si>
    <t>2286</t>
  </si>
  <si>
    <t>Modification of common test environment for EHC testing</t>
  </si>
  <si>
    <t>R5-221494</t>
  </si>
  <si>
    <t>2821</t>
  </si>
  <si>
    <t>Update of TC 7.1.3.5.6 for PDCP Duplication 3 RLC entities in NR IIoT</t>
  </si>
  <si>
    <t>R5-221495</t>
  </si>
  <si>
    <t>2854</t>
  </si>
  <si>
    <t>Modification of testcase 7.1.3.5.7 Ethernet header compression and decompression / Correct functionality of ethernet header compression and decompression</t>
  </si>
  <si>
    <t>R5-222034</t>
  </si>
  <si>
    <t>0194</t>
  </si>
  <si>
    <t>Applicability statement for new test cases for PDCP Duplication 3 RLC entities in NR IIoT</t>
  </si>
  <si>
    <t>R5-220057</t>
  </si>
  <si>
    <t>0195</t>
  </si>
  <si>
    <t>Addition of applicability for Rel-16 NR Mobility Enhancement test case</t>
  </si>
  <si>
    <t>R5-220096</t>
  </si>
  <si>
    <t>Correction to Mob_enh RRM TC 6.3.1.11 - inter-band sync DAPS HO including test tolerance</t>
  </si>
  <si>
    <t>R5-220097</t>
  </si>
  <si>
    <t>Correction to Mob_enh RRM TC 6.3.1.12 - inter-band async DAPS HO including test tolerance</t>
  </si>
  <si>
    <t>R5-220136</t>
  </si>
  <si>
    <t>Correction to Annex F for Mob_enh RRM TCs</t>
  </si>
  <si>
    <t>R5-220607</t>
  </si>
  <si>
    <t>0204</t>
  </si>
  <si>
    <t>Correction to applicability for NR MobEnh</t>
  </si>
  <si>
    <t>R5-221496</t>
  </si>
  <si>
    <t>2669</t>
  </si>
  <si>
    <t>Addition of Rel-16 NR Mobility Enhancement test case for Conditional PSCell change / PCell change / PSCell change / EN-DC</t>
  </si>
  <si>
    <t>R5-221497</t>
  </si>
  <si>
    <t>2777</t>
  </si>
  <si>
    <t>Correction to NR TC 8.1.4.3.4-RRC DAPS HO Success Inter-frequency</t>
  </si>
  <si>
    <t>R5-221498</t>
  </si>
  <si>
    <t>2779</t>
  </si>
  <si>
    <t>Correction to NR TC 8.2.3.18.1-Conditional PSCell change Success</t>
  </si>
  <si>
    <t>R5-221645</t>
  </si>
  <si>
    <t>1619</t>
  </si>
  <si>
    <t>Correction to Mob_enh RRM TC 7.3.1.4 with TT</t>
  </si>
  <si>
    <t>R5-221646</t>
  </si>
  <si>
    <t>1620</t>
  </si>
  <si>
    <t>Correction to Mob_enh RRM TC 7.3.1.5 with TT</t>
  </si>
  <si>
    <t>R5-221647</t>
  </si>
  <si>
    <t>0281</t>
  </si>
  <si>
    <t>TT analysis for Mob_enh RRM TC 6.3.1.9+6.3.1.10</t>
  </si>
  <si>
    <t>R5-221648</t>
  </si>
  <si>
    <t>TT analysis for Mob_enh RRM TC 6.3.1.11+6.3.1.12</t>
  </si>
  <si>
    <t>R5-221649</t>
  </si>
  <si>
    <t>TT analysis for Mob_enh RRM TCs 7.3.1.4 and 7.3.1.5</t>
  </si>
  <si>
    <t>R5-221812</t>
  </si>
  <si>
    <t>1621</t>
  </si>
  <si>
    <t>Correction to Mob_enh RRM TC 7.3.3.1 with TT</t>
  </si>
  <si>
    <t>R5-221813</t>
  </si>
  <si>
    <t>1622</t>
  </si>
  <si>
    <t>R5-221814</t>
  </si>
  <si>
    <t>TT analysis for Mob_enh RRM TCs 7.3.3.1</t>
  </si>
  <si>
    <t>R5-222040</t>
  </si>
  <si>
    <t>2775</t>
  </si>
  <si>
    <t>Correction to NR TC 8.1.4.3.1-RRC DAPS HO Success</t>
  </si>
  <si>
    <t>R5-222041</t>
  </si>
  <si>
    <t>2776</t>
  </si>
  <si>
    <t>Correction to NR TC 8.1.4.3.2-RRC DAPS HO Failure</t>
  </si>
  <si>
    <t>R5-222042</t>
  </si>
  <si>
    <t>2778</t>
  </si>
  <si>
    <t>Correction to NR TC 8.1.4.4.4-Conditional handover and legacy handover</t>
  </si>
  <si>
    <t>R5-222043</t>
  </si>
  <si>
    <t>2858</t>
  </si>
  <si>
    <t>Correction to NR TCs 7.1.3.4.3 and TC 7.1.3.4.4 - PDCP DAPS HO</t>
  </si>
  <si>
    <t>R5-220084</t>
  </si>
  <si>
    <t>1493</t>
  </si>
  <si>
    <t>Introduction of new V2X test cases in 7.6E</t>
  </si>
  <si>
    <t>R5-220086</t>
  </si>
  <si>
    <t>1495</t>
  </si>
  <si>
    <t>Introduction of new V2X test cases in 7.8E</t>
  </si>
  <si>
    <t>R5-220087</t>
  </si>
  <si>
    <t>1257</t>
  </si>
  <si>
    <t>R5-220088</t>
  </si>
  <si>
    <t>1258</t>
  </si>
  <si>
    <t>Introduction of new V2X test cases in 7.7E</t>
  </si>
  <si>
    <t>R5-220089</t>
  </si>
  <si>
    <t>1259</t>
  </si>
  <si>
    <t>R5-220457</t>
  </si>
  <si>
    <t>37.571-4</t>
  </si>
  <si>
    <t>0156</t>
  </si>
  <si>
    <t>16.4.0</t>
  </si>
  <si>
    <t>5G V2X: GNSS Test Model updates for NR sidelink</t>
  </si>
  <si>
    <t>R5-220539</t>
  </si>
  <si>
    <t>1283</t>
  </si>
  <si>
    <t>Addition of 6.4E.1 Frequency error for V2X</t>
  </si>
  <si>
    <t>R5-220540</t>
  </si>
  <si>
    <t>1284</t>
  </si>
  <si>
    <t>Addition of 6.4E.2.1 Error Vector Magnitude for V2X</t>
  </si>
  <si>
    <t>R5-220567</t>
  </si>
  <si>
    <t>2206</t>
  </si>
  <si>
    <t>Addition of default AT command and information element for NR SL test</t>
  </si>
  <si>
    <t>R5-220569</t>
  </si>
  <si>
    <t>2208</t>
  </si>
  <si>
    <t>Correction to test procedures for establishing unicast link</t>
  </si>
  <si>
    <t>R5-220579</t>
  </si>
  <si>
    <t>2218</t>
  </si>
  <si>
    <t>Correction to SIB12</t>
  </si>
  <si>
    <t>R5-220580</t>
  </si>
  <si>
    <t>2219</t>
  </si>
  <si>
    <t>Correction to IE SL-BWP-Config and SL-BWP-ConfigCommon</t>
  </si>
  <si>
    <t>R5-220582</t>
  </si>
  <si>
    <t>2221</t>
  </si>
  <si>
    <t>Correction to IE SL-ResourcePool</t>
  </si>
  <si>
    <t>R5-220590</t>
  </si>
  <si>
    <t>2229</t>
  </si>
  <si>
    <t>Correction to V2X service identifier to PC5 RAT and Tx profiles mapping rule</t>
  </si>
  <si>
    <t>R5-220591</t>
  </si>
  <si>
    <t>2230</t>
  </si>
  <si>
    <t>Correction to V2X frequencies</t>
  </si>
  <si>
    <t>R5-220725</t>
  </si>
  <si>
    <t>2237</t>
  </si>
  <si>
    <t>Addition of default configuration for NR SL RRM test</t>
  </si>
  <si>
    <t>R5-220726</t>
  </si>
  <si>
    <t>1623</t>
  </si>
  <si>
    <t>Addition of band group for NR SL RRM test</t>
  </si>
  <si>
    <t>R5-220727</t>
  </si>
  <si>
    <t>1624</t>
  </si>
  <si>
    <t>Addition of minimum requirements for NR SL UE Tx timing TCs</t>
  </si>
  <si>
    <t>R5-220728</t>
  </si>
  <si>
    <t>1625</t>
  </si>
  <si>
    <t>Addition of NR SL RRM TC 9.1.1.1 - Tx Timing GNSS</t>
  </si>
  <si>
    <t>R5-220729</t>
  </si>
  <si>
    <t>1626</t>
  </si>
  <si>
    <t>Addition of NR SL RRM TC 9.1.1.2 - Tx Timing SyncRef UE</t>
  </si>
  <si>
    <t>R5-220730</t>
  </si>
  <si>
    <t>1627</t>
  </si>
  <si>
    <t>Addition of NR SL RRM TC 9.1.1.3 - Tx Timing NR Cell</t>
  </si>
  <si>
    <t>R5-220731</t>
  </si>
  <si>
    <t>1628</t>
  </si>
  <si>
    <t>Addition of minimum requirements for NR SL S-SSB Tx TCs</t>
  </si>
  <si>
    <t>R5-220734</t>
  </si>
  <si>
    <t>1631</t>
  </si>
  <si>
    <t>Addition of minimum requirements for NR SL SyncRef reselection TCs</t>
  </si>
  <si>
    <t>R5-220737</t>
  </si>
  <si>
    <t>1634</t>
  </si>
  <si>
    <t>Addition of minimum requirements for NR SL L1 SL-RSRP TCs</t>
  </si>
  <si>
    <t>R5-220738</t>
  </si>
  <si>
    <t>1635</t>
  </si>
  <si>
    <t>Addition of NR SL RRM TC 9.1.4.1 - Resource sensing</t>
  </si>
  <si>
    <t>R5-220741</t>
  </si>
  <si>
    <t>1638</t>
  </si>
  <si>
    <t>Addition of minimum requirements for NR SL Congestion control TCs</t>
  </si>
  <si>
    <t>R5-220742</t>
  </si>
  <si>
    <t>1639</t>
  </si>
  <si>
    <t>Addition of NR SL RRM TC 9.1.5.1 - SL-RSSI con-current</t>
  </si>
  <si>
    <t>R5-220744</t>
  </si>
  <si>
    <t>1641</t>
  </si>
  <si>
    <t>Addition of minimum requirements for NR SL interruption TCs</t>
  </si>
  <si>
    <t>R5-220745</t>
  </si>
  <si>
    <t>1642</t>
  </si>
  <si>
    <t>Addition of NR SL RRM TC 9.1.6.1 - WAN interruption</t>
  </si>
  <si>
    <t>R5-220747</t>
  </si>
  <si>
    <t>1644</t>
  </si>
  <si>
    <t>Addition of side conditions for NR SL RRM test in Annex B</t>
  </si>
  <si>
    <t>R5-220748</t>
  </si>
  <si>
    <t>1645</t>
  </si>
  <si>
    <t>Correction to Annex E for NR SL RRM TCs</t>
  </si>
  <si>
    <t>R5-220749</t>
  </si>
  <si>
    <t>1646</t>
  </si>
  <si>
    <t>Correction to Annex G for NR SL RRM TCs</t>
  </si>
  <si>
    <t>R5-220787</t>
  </si>
  <si>
    <t>0144</t>
  </si>
  <si>
    <t>Update to test applicability for V2X test cases</t>
  </si>
  <si>
    <t>R5-220788</t>
  </si>
  <si>
    <t>2246</t>
  </si>
  <si>
    <t>Addition of V2X connection diagram</t>
  </si>
  <si>
    <t>R5-221499</t>
  </si>
  <si>
    <t>2207</t>
  </si>
  <si>
    <t>Correction to generic test procedures for NR SL MIMO tests</t>
  </si>
  <si>
    <t>R5-221500</t>
  </si>
  <si>
    <t>2209</t>
  </si>
  <si>
    <t>Addition of test procedures for releasing unicast link</t>
  </si>
  <si>
    <t>R5-221501</t>
  </si>
  <si>
    <t>2210</t>
  </si>
  <si>
    <t>Addition of test procedures for data exchanging on unicast link</t>
  </si>
  <si>
    <t>R5-221502</t>
  </si>
  <si>
    <t>2211</t>
  </si>
  <si>
    <t>Correction to PC5 RRC message MasterInformationBlockSidelink</t>
  </si>
  <si>
    <t>R5-221503</t>
  </si>
  <si>
    <t>2212</t>
  </si>
  <si>
    <t>Correction to PC5 RRC message MeasurementReportSidelink</t>
  </si>
  <si>
    <t>R5-221504</t>
  </si>
  <si>
    <t>2213</t>
  </si>
  <si>
    <t>Correction to PC5 RRC message RRCReconfigurationSidelink</t>
  </si>
  <si>
    <t>R5-221505</t>
  </si>
  <si>
    <t>2214</t>
  </si>
  <si>
    <t>Correction to PC5 RRC message RRCReconfigurationCompleteSidelink</t>
  </si>
  <si>
    <t>R5-221506</t>
  </si>
  <si>
    <t>2215</t>
  </si>
  <si>
    <t>Correction to PC5 RRC message RRCReconfigurationFailureSidelink</t>
  </si>
  <si>
    <t>R5-221507</t>
  </si>
  <si>
    <t>2216</t>
  </si>
  <si>
    <t>Correction to PC5 RRC message UECapabilityEnquirySidelink</t>
  </si>
  <si>
    <t>R5-221508</t>
  </si>
  <si>
    <t>2217</t>
  </si>
  <si>
    <t>Correction to PC5 RRC message UECapabilityInformationSidelink</t>
  </si>
  <si>
    <t>R5-221509</t>
  </si>
  <si>
    <t>2222</t>
  </si>
  <si>
    <t>Correction to V2X message DIRECT LINK ESTABLISHMENT REQUEST</t>
  </si>
  <si>
    <t>R5-221510</t>
  </si>
  <si>
    <t>2223</t>
  </si>
  <si>
    <t>Correction to V2X message DIRECT LINK ESTABLISHMENT ACCEPT</t>
  </si>
  <si>
    <t>R5-221511</t>
  </si>
  <si>
    <t>2224</t>
  </si>
  <si>
    <t>Correction to V2X message DIRECT LINK RELEASE REQUEST</t>
  </si>
  <si>
    <t>R5-221512</t>
  </si>
  <si>
    <t>2225</t>
  </si>
  <si>
    <t>Correction to V2X message DIRECT LINK RELEASE ACCEPT</t>
  </si>
  <si>
    <t>R5-221513</t>
  </si>
  <si>
    <t>2226</t>
  </si>
  <si>
    <t>Correction to V2X message DIRECT LINK KEEPALIVE REQUEST</t>
  </si>
  <si>
    <t>R5-221514</t>
  </si>
  <si>
    <t>2227</t>
  </si>
  <si>
    <t>Correction to V2X message DIRECT LINK SECURITY MODE COMMAND</t>
  </si>
  <si>
    <t>R5-221515</t>
  </si>
  <si>
    <t>2228</t>
  </si>
  <si>
    <t>Correction to V2X message DIRECT LINK SECURITY MODE COMPLETE</t>
  </si>
  <si>
    <t>R5-221516</t>
  </si>
  <si>
    <t>0054</t>
  </si>
  <si>
    <t>Correction to test loop procedures for SL test</t>
  </si>
  <si>
    <t>R5-221517</t>
  </si>
  <si>
    <t>0055</t>
  </si>
  <si>
    <t>Correction to test protocol messages for SL test</t>
  </si>
  <si>
    <t>R5-221518</t>
  </si>
  <si>
    <t>2674</t>
  </si>
  <si>
    <t>Addition of new CVX TC 12.2.1.6- Inter-carrier concurrent operation / Sidelink communication / RRC_CONNECTED / Reception</t>
  </si>
  <si>
    <t>R5-221519</t>
  </si>
  <si>
    <t>2693</t>
  </si>
  <si>
    <t>Addition of sub-clause titles for NR V2X TCs</t>
  </si>
  <si>
    <t>R5-221520</t>
  </si>
  <si>
    <t>2771</t>
  </si>
  <si>
    <t>Addition of V2X TC 13.2.1-Conflict Layer 2 ID</t>
  </si>
  <si>
    <t>R5-221521</t>
  </si>
  <si>
    <t>2772</t>
  </si>
  <si>
    <t>Addition of V2X TC 13.2.2-Security Mode</t>
  </si>
  <si>
    <t>R5-221522</t>
  </si>
  <si>
    <t>2773</t>
  </si>
  <si>
    <t>Addition of V2X TC 13.2.6-Link keep alive</t>
  </si>
  <si>
    <t>R5-221523</t>
  </si>
  <si>
    <t>2794</t>
  </si>
  <si>
    <t>Correction to NR V2X TC 13.1.1-policy provisioning</t>
  </si>
  <si>
    <t>R5-221524</t>
  </si>
  <si>
    <t>2827</t>
  </si>
  <si>
    <t>Addition of new NR V2X PC5 RRC reconfiguration failure / Initiating UE side</t>
  </si>
  <si>
    <t>R5-221525</t>
  </si>
  <si>
    <t>2828</t>
  </si>
  <si>
    <t>Addition of new NR V2X PC5 RRC reconfiguration failure / Peer UE side test case</t>
  </si>
  <si>
    <t>R5-221526</t>
  </si>
  <si>
    <t>2829</t>
  </si>
  <si>
    <t>Addition of new NR V2X Sidelink radio link failure / Transmission side test case</t>
  </si>
  <si>
    <t>R5-221527</t>
  </si>
  <si>
    <t>0203</t>
  </si>
  <si>
    <t>Addition of NR V2X TC applicability</t>
  </si>
  <si>
    <t>R5-221528</t>
  </si>
  <si>
    <t>0212</t>
  </si>
  <si>
    <t>Addition of applicability for new V2X test cases</t>
  </si>
  <si>
    <t>R5-221529</t>
  </si>
  <si>
    <t>2368</t>
  </si>
  <si>
    <t>5G V2X: Test Model updates</t>
  </si>
  <si>
    <t>R5-221815</t>
  </si>
  <si>
    <t>2247</t>
  </si>
  <si>
    <t>Update to NR sidelink preconfiguration</t>
  </si>
  <si>
    <t>R5-221816</t>
  </si>
  <si>
    <t>2248</t>
  </si>
  <si>
    <t>Update to GNSS configuration for NR sidelink</t>
  </si>
  <si>
    <t>R5-221817</t>
  </si>
  <si>
    <t>1492</t>
  </si>
  <si>
    <t>Introduction of new V2X test cases in 6.3E.2</t>
  </si>
  <si>
    <t>R5-221818</t>
  </si>
  <si>
    <t>1542</t>
  </si>
  <si>
    <t>Update to NR V2X test cases with non-concurrent operation</t>
  </si>
  <si>
    <t>R5-221819</t>
  </si>
  <si>
    <t>1543</t>
  </si>
  <si>
    <t>Addition of 6.2E.2.2 MPR for concurrent opration</t>
  </si>
  <si>
    <t>R5-221820</t>
  </si>
  <si>
    <t>1494</t>
  </si>
  <si>
    <t>R5-221821</t>
  </si>
  <si>
    <t>1629</t>
  </si>
  <si>
    <t>Addition of NR SL RRM TC 9.1.2.1 - SLSS Tx NR Cell</t>
  </si>
  <si>
    <t>R5-221822</t>
  </si>
  <si>
    <t>1630</t>
  </si>
  <si>
    <t>Addition of NR SL RRM TC 9.1.2.2 - SLSS Tx SyncRef UE</t>
  </si>
  <si>
    <t>R5-221823</t>
  </si>
  <si>
    <t>1632</t>
  </si>
  <si>
    <t>Addition of NR SL RRM TC 9.1.3.1 - SyncRef reselection GNSS</t>
  </si>
  <si>
    <t>R5-221824</t>
  </si>
  <si>
    <t>1633</t>
  </si>
  <si>
    <t>Addition of NR SL RRM TC 9.1.3.2 - SyncRef reselection Cell</t>
  </si>
  <si>
    <t>R5-221825</t>
  </si>
  <si>
    <t>1636</t>
  </si>
  <si>
    <t>Addition of NR SL RRM TC 9.1.4.2 - Resource pre-emption</t>
  </si>
  <si>
    <t>R5-221826</t>
  </si>
  <si>
    <t>1637</t>
  </si>
  <si>
    <t>Addition of NR SL RRM TC 9.1.4.3 - Resource re-evaluation</t>
  </si>
  <si>
    <t>R5-221827</t>
  </si>
  <si>
    <t>1640</t>
  </si>
  <si>
    <t>Addition of NR SL RRM TC 9.1.5.2 - SL-RSSI PC5 only</t>
  </si>
  <si>
    <t>R5-221828</t>
  </si>
  <si>
    <t>1643</t>
  </si>
  <si>
    <t>Addition of RMC for NR SL RRM test in Annex A</t>
  </si>
  <si>
    <t>R5-221829</t>
  </si>
  <si>
    <t>0557</t>
  </si>
  <si>
    <t>TP analysis for 6.2E.2.2 MPR for concurrent opration</t>
  </si>
  <si>
    <t>R5-222049</t>
  </si>
  <si>
    <t>2695</t>
  </si>
  <si>
    <t>Addition of NR V2X test case 12.2.1.2</t>
  </si>
  <si>
    <t>R5-220639</t>
  </si>
  <si>
    <t>1532</t>
  </si>
  <si>
    <t>Editorial, correction of clause numbering in test case 6.5D.2.4.1</t>
  </si>
  <si>
    <t>R5-220791</t>
  </si>
  <si>
    <t>0693</t>
  </si>
  <si>
    <t>Update to 6.2D.1 for ULFPTx</t>
  </si>
  <si>
    <t>R5-220792</t>
  </si>
  <si>
    <t>0694</t>
  </si>
  <si>
    <t>Update to 6.2D.2 for ULFPTx</t>
  </si>
  <si>
    <t>R5-220793</t>
  </si>
  <si>
    <t>0695</t>
  </si>
  <si>
    <t>Update to 6.2D.4 for ULFPTx</t>
  </si>
  <si>
    <t>R5-220794</t>
  </si>
  <si>
    <t>0558</t>
  </si>
  <si>
    <t>TP analysis for 6.2D.1 for ULFPTx</t>
  </si>
  <si>
    <t>R5-220796</t>
  </si>
  <si>
    <t>0478</t>
  </si>
  <si>
    <t>Update to eMIMO demod test cases</t>
  </si>
  <si>
    <t>R5-220797</t>
  </si>
  <si>
    <t>2249</t>
  </si>
  <si>
    <t>Addition of connection diagram for 16Tx</t>
  </si>
  <si>
    <t>R5-220798</t>
  </si>
  <si>
    <t>1647</t>
  </si>
  <si>
    <t>Update to 5.5.5.0 FR2 BFD minimum requirements</t>
  </si>
  <si>
    <t>R5-220801</t>
  </si>
  <si>
    <t>1650</t>
  </si>
  <si>
    <t>Update to 7.5.5.0 FR2 BFD minimum requirements</t>
  </si>
  <si>
    <t>R5-220804</t>
  </si>
  <si>
    <t>1653</t>
  </si>
  <si>
    <t>Update to Annex E for eMIMO test cases</t>
  </si>
  <si>
    <t>R5-220808</t>
  </si>
  <si>
    <t>2250</t>
  </si>
  <si>
    <t>Update to MAC-CellGroupConfig</t>
  </si>
  <si>
    <t>R5-220942</t>
  </si>
  <si>
    <t>1682</t>
  </si>
  <si>
    <t>Addition of new test case 7.7.6.1 NR SA FR2 CSI-RS based CMR and no dedicated IMR configured and CSI-RS resource set with repetition off L1-SINR measurement accuracy</t>
  </si>
  <si>
    <t>R5-220943</t>
  </si>
  <si>
    <t>1683</t>
  </si>
  <si>
    <t>Addition of new test case 7.7.6.2 NR SA FR2 SSB based CMR and dedicated IMR L1-SINR measurement accuracy</t>
  </si>
  <si>
    <t>R5-220944</t>
  </si>
  <si>
    <t>1684</t>
  </si>
  <si>
    <t>Addition of new test case 7.7.6.3 NR SA FR2 CSI-RS based CMR and dedicated IMR L1-SINR measurement accuracy</t>
  </si>
  <si>
    <t>R5-220986</t>
  </si>
  <si>
    <t>1688</t>
  </si>
  <si>
    <t>Update of 4.6.7.1 EN-DC FR1 CSI-RS based CMR and no dedicated IMR L1-SINR measurement in non-DRX</t>
  </si>
  <si>
    <t>R5-220988</t>
  </si>
  <si>
    <t>1690</t>
  </si>
  <si>
    <t>Update of 4.6.7.3 EN-DC FR1 CSI-RS based CMR and dedicated IMR L1-SINR measurement in DRX</t>
  </si>
  <si>
    <t>R5-220989</t>
  </si>
  <si>
    <t>1691</t>
  </si>
  <si>
    <t>Update of 6.6.8.1 NR SA FR1 CSI-RS based CMR and no dedicated IMR L1-SINR measurement in DRX</t>
  </si>
  <si>
    <t>R5-220991</t>
  </si>
  <si>
    <t>1693</t>
  </si>
  <si>
    <t>Update of 6.6.8.3 NR SA FR1 CSI-RS based CMR and dedicated IMR L1-SINR measurement in non-DRX</t>
  </si>
  <si>
    <t>R5-220992</t>
  </si>
  <si>
    <t>1694</t>
  </si>
  <si>
    <t>Update of Annex for EN-DC FR1 L1-SINR measurement test cases</t>
  </si>
  <si>
    <t>R5-220993</t>
  </si>
  <si>
    <t>1695</t>
  </si>
  <si>
    <t>Update of Annex for NR SA FR1 L1-SINR measurement test cases</t>
  </si>
  <si>
    <t>R5-220994</t>
  </si>
  <si>
    <t>Addition of test tolerance analysis for 4.6.7.1 and 6.6.8.1 EN-DC and NR SA CSI-RS based L1-SINR measurement</t>
  </si>
  <si>
    <t>R5-220995</t>
  </si>
  <si>
    <t>Addition of test tolerance analysis for 4.6.7.2 EN-DC SSB based L1-SINR measurement</t>
  </si>
  <si>
    <t>R5-220996</t>
  </si>
  <si>
    <t>0297</t>
  </si>
  <si>
    <t>Addition of test tolerance analysis for 4.6.7.3 EN-DC CSI-RS based L1-SINR measurement</t>
  </si>
  <si>
    <t>R5-220997</t>
  </si>
  <si>
    <t>Addition of test tolerance analysis for 6.6.8.2 NR SA SSB based L1-SINR measurement</t>
  </si>
  <si>
    <t>R5-220998</t>
  </si>
  <si>
    <t>Addition of test tolerance analysis for 6.6.8.3 NR SA CSI-RS based L1-SINR measurement</t>
  </si>
  <si>
    <t>R5-221001</t>
  </si>
  <si>
    <t>1696</t>
  </si>
  <si>
    <t>Correction to Annex H.3.6A RRC messages for L1-SINR measurement</t>
  </si>
  <si>
    <t>R5-221650</t>
  </si>
  <si>
    <t>1685</t>
  </si>
  <si>
    <t>Completion 4.5.5.5 including TT anaysis results</t>
  </si>
  <si>
    <t>R5-221651</t>
  </si>
  <si>
    <t>1686</t>
  </si>
  <si>
    <t>Completion 4.5.5.6 including TT anaysis results</t>
  </si>
  <si>
    <t>R5-221652</t>
  </si>
  <si>
    <t>1687</t>
  </si>
  <si>
    <t>Addition of cell configuration MU and TT for Enhancement on MIMO</t>
  </si>
  <si>
    <t>R5-221653</t>
  </si>
  <si>
    <t>1689</t>
  </si>
  <si>
    <t>Update of 4.6.7.2 EN-DC FR1 SSB based CMR and dedicated IMR L1-SINR measurement in DRX</t>
  </si>
  <si>
    <t>R5-221654</t>
  </si>
  <si>
    <t>1692</t>
  </si>
  <si>
    <t>Update of 6.6.8.2 NR SA FR1 SSB based CMR and dedicated IMR L1-SINR measurement in non-DRX</t>
  </si>
  <si>
    <t>R5-221830</t>
  </si>
  <si>
    <t>Addition of physical implementation capability for L1-SINR measurement</t>
  </si>
  <si>
    <t>R5-221831</t>
  </si>
  <si>
    <t>0146</t>
  </si>
  <si>
    <t>Addition of test applicability for UE Enhancements on MIMO</t>
  </si>
  <si>
    <t>R5-221832</t>
  </si>
  <si>
    <t>0148</t>
  </si>
  <si>
    <t>Addition of test applicability for L1-SINR measurement cases</t>
  </si>
  <si>
    <t>R5-221833</t>
  </si>
  <si>
    <t>1648</t>
  </si>
  <si>
    <t>Addition of 5.5.5.6 FR2 SCell BFD in non-DRX for NSA</t>
  </si>
  <si>
    <t>R5-221834</t>
  </si>
  <si>
    <t>1649</t>
  </si>
  <si>
    <t>Addition of 5.5.5.7 FR2 SCell BFD in DRX for NSA</t>
  </si>
  <si>
    <t>R5-221835</t>
  </si>
  <si>
    <t>1651</t>
  </si>
  <si>
    <t>Addition of 7.5.5.6 FR2 SCell BFD in non-DRX for SA</t>
  </si>
  <si>
    <t>R5-221836</t>
  </si>
  <si>
    <t>1652</t>
  </si>
  <si>
    <t>Addition of 7.5.5.7 FR2 SCell BFD in DRX for SA</t>
  </si>
  <si>
    <t>R5-221837</t>
  </si>
  <si>
    <t>1654</t>
  </si>
  <si>
    <t>Update to Annex F for eMIMO test cases</t>
  </si>
  <si>
    <t>R5-221838</t>
  </si>
  <si>
    <t>1655</t>
  </si>
  <si>
    <t>Update to Annex H for eMIMO test cases</t>
  </si>
  <si>
    <t>R5-221839</t>
  </si>
  <si>
    <t>1697</t>
  </si>
  <si>
    <t>Update of RRM Test Cases for UE Enhancements on MIMO</t>
  </si>
  <si>
    <t>R5-221840</t>
  </si>
  <si>
    <t>Addition of TT analysis for FR2 BFR test cases</t>
  </si>
  <si>
    <t>R5-221841</t>
  </si>
  <si>
    <t>0559</t>
  </si>
  <si>
    <t>TP analysis for 6.2D.2 for ULFPTx</t>
  </si>
  <si>
    <t>R5-220750</t>
  </si>
  <si>
    <t>Correction to PICS for PS TCs</t>
  </si>
  <si>
    <t>R5-220751</t>
  </si>
  <si>
    <t>0476</t>
  </si>
  <si>
    <t>Correction to PS Demod TC 5.3.2.1.3</t>
  </si>
  <si>
    <t>R5-220936</t>
  </si>
  <si>
    <t>0493</t>
  </si>
  <si>
    <t>Editorial correction to 5.3.3.1.3 and 5.3.3.2.3</t>
  </si>
  <si>
    <t>R5-221530</t>
  </si>
  <si>
    <t>2748</t>
  </si>
  <si>
    <t>Correction to TC 7.1.1.12.3 DRX adaptation / UE wakeup indication</t>
  </si>
  <si>
    <t>R5-220531</t>
  </si>
  <si>
    <t>2750</t>
  </si>
  <si>
    <t>Update of NR5G NPN TC 6.5.2.2</t>
  </si>
  <si>
    <t>R5-220532</t>
  </si>
  <si>
    <t>2751</t>
  </si>
  <si>
    <t>Update of NR5G NPN TC 6.5.2.4</t>
  </si>
  <si>
    <t>R5-220682</t>
  </si>
  <si>
    <t>2800</t>
  </si>
  <si>
    <t>Correction to NR5GC testcase 6.5.1.2</t>
  </si>
  <si>
    <t>R5-221531</t>
  </si>
  <si>
    <t>2749</t>
  </si>
  <si>
    <t>Update of NR5G NPN TC 6.5.2.1</t>
  </si>
  <si>
    <t>R5-221532</t>
  </si>
  <si>
    <t>2799</t>
  </si>
  <si>
    <t>Correction to NR5GC testcase 6.5.1.3</t>
  </si>
  <si>
    <t>R5-221533</t>
  </si>
  <si>
    <t>2801</t>
  </si>
  <si>
    <t>Correction to NR5GC testcase 6.5.1.1</t>
  </si>
  <si>
    <t>R5-221534</t>
  </si>
  <si>
    <t>2826</t>
  </si>
  <si>
    <t>Addition of new SNPN test case for EAP based primary authentication and key agreement</t>
  </si>
  <si>
    <t>R5-221535</t>
  </si>
  <si>
    <t>0211</t>
  </si>
  <si>
    <t>Addition of applicability for new SNPN test cases</t>
  </si>
  <si>
    <t>R5-220850</t>
  </si>
  <si>
    <t>Addition of new RACS PICS</t>
  </si>
  <si>
    <t>R5-221075</t>
  </si>
  <si>
    <t>1368</t>
  </si>
  <si>
    <t>Addition of applicability for RACS test cases</t>
  </si>
  <si>
    <t>R5-221076</t>
  </si>
  <si>
    <t>5078</t>
  </si>
  <si>
    <t>Addition of new RACS test case 9.2.5.1</t>
  </si>
  <si>
    <t>R5-221081</t>
  </si>
  <si>
    <t>5080</t>
  </si>
  <si>
    <t>Addition of new RACS test case 9.2.5.3</t>
  </si>
  <si>
    <t>R5-221084</t>
  </si>
  <si>
    <t>1389</t>
  </si>
  <si>
    <t>RACS updates to default message content of Attach and TAU accept messages</t>
  </si>
  <si>
    <t>R5-221104</t>
  </si>
  <si>
    <t>2270</t>
  </si>
  <si>
    <t>Addition of new USIM configuration for RACS test case</t>
  </si>
  <si>
    <t>R5-221536</t>
  </si>
  <si>
    <t>2730</t>
  </si>
  <si>
    <t>Addition of Rel-16 RACS TC 9.1.9.6</t>
  </si>
  <si>
    <t>R5-221537</t>
  </si>
  <si>
    <t>2731</t>
  </si>
  <si>
    <t>Addition of Rel-16 RACS TC 9.1.9.3</t>
  </si>
  <si>
    <t>R5-221538</t>
  </si>
  <si>
    <t>2802</t>
  </si>
  <si>
    <t>Correction to RACS test case 9.1.9.5</t>
  </si>
  <si>
    <t>R5-221539</t>
  </si>
  <si>
    <t>2830</t>
  </si>
  <si>
    <t>Addition of new RACS test case 9.1.9.4</t>
  </si>
  <si>
    <t>R5-221540</t>
  </si>
  <si>
    <t>2863</t>
  </si>
  <si>
    <t>Correction to NR5GC testcase 8.1.5.9.1</t>
  </si>
  <si>
    <t>R5-221541</t>
  </si>
  <si>
    <t>0213</t>
  </si>
  <si>
    <t>Applicability updates for NR RACS test cases</t>
  </si>
  <si>
    <t>R5-221542</t>
  </si>
  <si>
    <t>36.509</t>
  </si>
  <si>
    <t>0210</t>
  </si>
  <si>
    <t>Addition of predefined UE capability message container for test function Set UL Message</t>
  </si>
  <si>
    <t>R5-221543</t>
  </si>
  <si>
    <t>5079</t>
  </si>
  <si>
    <t>Addition of new RACS test case 9.2.5.2</t>
  </si>
  <si>
    <t>R5-221544</t>
  </si>
  <si>
    <t>5081</t>
  </si>
  <si>
    <t>Update of network requested CA band combination test cases 8.5.4.2 and 8.5.4.3</t>
  </si>
  <si>
    <t>R5-222047</t>
  </si>
  <si>
    <t>2710</t>
  </si>
  <si>
    <t>Addition of new RACS test case 9.1.9.7</t>
  </si>
  <si>
    <t>R5-220050</t>
  </si>
  <si>
    <t>2664</t>
  </si>
  <si>
    <t>Update of cell power level for FR2 in NR Immediate MDT TC 8.1.6.2.1</t>
  </si>
  <si>
    <t>R5-220052</t>
  </si>
  <si>
    <t>2666</t>
  </si>
  <si>
    <t>Update of cell power level for FR2 in NR Immediate MDT TC 8.1.6.2.3</t>
  </si>
  <si>
    <t>R5-220053</t>
  </si>
  <si>
    <t>2667</t>
  </si>
  <si>
    <t>Update of cell power level for FR2 in NR Immediate MDT TC 8.1.6.1.3.1</t>
  </si>
  <si>
    <t>R5-220054</t>
  </si>
  <si>
    <t>2668</t>
  </si>
  <si>
    <t>Update of cell power level for FR2 in NR Immediate MDT TC 8.1.6.1.3.4</t>
  </si>
  <si>
    <t>R5-220289</t>
  </si>
  <si>
    <t>2707</t>
  </si>
  <si>
    <t>Correction to NR MDT test case 8.1.6.1.4.6</t>
  </si>
  <si>
    <t>R5-220329</t>
  </si>
  <si>
    <t>2718</t>
  </si>
  <si>
    <t>Update of MDT test case 8.1.6.1.2.1</t>
  </si>
  <si>
    <t>R5-220330</t>
  </si>
  <si>
    <t>2719</t>
  </si>
  <si>
    <t>Update of MDT test case 8.1.6.1.2.3</t>
  </si>
  <si>
    <t>R5-220331</t>
  </si>
  <si>
    <t>2720</t>
  </si>
  <si>
    <t>Update of MDT test case 8.1.6.1.2.4</t>
  </si>
  <si>
    <t>R5-220333</t>
  </si>
  <si>
    <t>2722</t>
  </si>
  <si>
    <t>Update of MDT test case 8.1.6.1.2.8</t>
  </si>
  <si>
    <t>R5-220334</t>
  </si>
  <si>
    <t>2723</t>
  </si>
  <si>
    <t>Update of MDT test case 8.1.6.1.2.9</t>
  </si>
  <si>
    <t>R5-220612</t>
  </si>
  <si>
    <t>2780</t>
  </si>
  <si>
    <t>Correction to NR MDT TC 8.1.6.1.4.3-Intra NR_Connection Establishment Failure_Reporting at intra-NR handover</t>
  </si>
  <si>
    <t>R5-220613</t>
  </si>
  <si>
    <t>2781</t>
  </si>
  <si>
    <t>Correction to NR MDT TC 8.1.6.1.4.4-Intra NR_Connection Establishment Failure_RRC connection re-establishment</t>
  </si>
  <si>
    <t>R5-221041</t>
  </si>
  <si>
    <t>2813</t>
  </si>
  <si>
    <t>Updates to Inter-System MDT test cases 8.1.6.3.1.x</t>
  </si>
  <si>
    <t>R5-221045</t>
  </si>
  <si>
    <t>0208</t>
  </si>
  <si>
    <t>Updates to titles of Inter-System MDT sensor test cases</t>
  </si>
  <si>
    <t>R5-221403</t>
  </si>
  <si>
    <t>2369</t>
  </si>
  <si>
    <t>Addition of NR/WLAN Inter-RAT test model</t>
  </si>
  <si>
    <t>R5-221556</t>
  </si>
  <si>
    <t>2665</t>
  </si>
  <si>
    <t>Update of cell power level for FR2 in NR Immediate MDT TC 8.1.6.2.2</t>
  </si>
  <si>
    <t>R5-221557</t>
  </si>
  <si>
    <t>2679</t>
  </si>
  <si>
    <t>Update of MDT TC 8.1.6.1.2.1</t>
  </si>
  <si>
    <t>R5-221558</t>
  </si>
  <si>
    <t>2680</t>
  </si>
  <si>
    <t>Update of MDT TC 8.1.6.1.2.2</t>
  </si>
  <si>
    <t>R5-221559</t>
  </si>
  <si>
    <t>2681</t>
  </si>
  <si>
    <t>Update of MDT TC 8.1.6.1.2.3</t>
  </si>
  <si>
    <t>R5-221560</t>
  </si>
  <si>
    <t>2682</t>
  </si>
  <si>
    <t>Update of MDT TC 8.1.6.1.2.4</t>
  </si>
  <si>
    <t>R5-221561</t>
  </si>
  <si>
    <t>2683</t>
  </si>
  <si>
    <t>Update of MDT TC 8.1.6.1.2.5</t>
  </si>
  <si>
    <t>R5-221562</t>
  </si>
  <si>
    <t>2684</t>
  </si>
  <si>
    <t>Update of MDT TC 8.1.6.1.2.6</t>
  </si>
  <si>
    <t>R5-221563</t>
  </si>
  <si>
    <t>2685</t>
  </si>
  <si>
    <t>Update of MDT TC 8.1.6.1.2.7</t>
  </si>
  <si>
    <t>R5-221564</t>
  </si>
  <si>
    <t>2686</t>
  </si>
  <si>
    <t>Update of MDT TC 8.1.6.1.2.8</t>
  </si>
  <si>
    <t>R5-221565</t>
  </si>
  <si>
    <t>2687</t>
  </si>
  <si>
    <t>Update of MDT TC 8.1.6.1.2.9</t>
  </si>
  <si>
    <t>R5-221566</t>
  </si>
  <si>
    <t>2688</t>
  </si>
  <si>
    <t>Update of MDT TC 8.1.6.1.2.10</t>
  </si>
  <si>
    <t>R5-221567</t>
  </si>
  <si>
    <t>2689</t>
  </si>
  <si>
    <t>Update of MDT TC 8.1.6.1.2.11</t>
  </si>
  <si>
    <t>R5-221568</t>
  </si>
  <si>
    <t>2690</t>
  </si>
  <si>
    <t>Update of MDT TC 8.1.6.1.2.12</t>
  </si>
  <si>
    <t>R5-221569</t>
  </si>
  <si>
    <t>2691</t>
  </si>
  <si>
    <t>Update of MDT TC 8.1.6.1.2.13</t>
  </si>
  <si>
    <t>R5-221570</t>
  </si>
  <si>
    <t>2701</t>
  </si>
  <si>
    <t>Update of MDT TC 8.1.6.1.4.7</t>
  </si>
  <si>
    <t>R5-221571</t>
  </si>
  <si>
    <t>2724</t>
  </si>
  <si>
    <t>Update of MDT test case 8.1.6.1.2.12</t>
  </si>
  <si>
    <t>R5-221572</t>
  </si>
  <si>
    <t>2725</t>
  </si>
  <si>
    <t>Update of MDT test case 8.1.6.1.2.13</t>
  </si>
  <si>
    <t>R5-221573</t>
  </si>
  <si>
    <t>2746</t>
  </si>
  <si>
    <t>Correction to SON-MDT test case 8.1.6.1.4.2</t>
  </si>
  <si>
    <t>R5-221574</t>
  </si>
  <si>
    <t>2747</t>
  </si>
  <si>
    <t>Update to test case 8.1.6.1.3.7</t>
  </si>
  <si>
    <t>R5-221575</t>
  </si>
  <si>
    <t>2783</t>
  </si>
  <si>
    <t>Correction to NR MDT TC 8.1.6.3.1.3-Inter System_Immediate MDT_Sensor</t>
  </si>
  <si>
    <t>R5-221576</t>
  </si>
  <si>
    <t>2785</t>
  </si>
  <si>
    <t>Correction to NR MDT TC 8.1.6.3.2.3-Inter System_Logged_Sensor</t>
  </si>
  <si>
    <t>R5-221577</t>
  </si>
  <si>
    <t>2786</t>
  </si>
  <si>
    <t>Correction to NR MDT TC 8.1.6.3.3.3-Inter System_RLF_Sensor</t>
  </si>
  <si>
    <t>R5-221578</t>
  </si>
  <si>
    <t>2787</t>
  </si>
  <si>
    <t>Correction to NR MDT TC 8.1.6.3.4.3-Inter System_Connection Establishment Failure_Sensor</t>
  </si>
  <si>
    <t>R5-221579</t>
  </si>
  <si>
    <t>2796</t>
  </si>
  <si>
    <t>Correction to MDT test case 8.1.6.1.3.3</t>
  </si>
  <si>
    <t>R5-221580</t>
  </si>
  <si>
    <t>2808</t>
  </si>
  <si>
    <t>Correction to NR MDT test case 8.1.6.1.3.4</t>
  </si>
  <si>
    <t>R5-221581</t>
  </si>
  <si>
    <t>2814</t>
  </si>
  <si>
    <t>Updates to Inter-System MDT test cases 8.1.6.3.2.x</t>
  </si>
  <si>
    <t>R5-221582</t>
  </si>
  <si>
    <t>2815</t>
  </si>
  <si>
    <t>Updates to Inter-System MDT test cases 8.1.6.3.3.x</t>
  </si>
  <si>
    <t>R5-221583</t>
  </si>
  <si>
    <t>2816</t>
  </si>
  <si>
    <t>Updates to Inter-System MDT test cases 8.1.6.3.4.x</t>
  </si>
  <si>
    <t>R5-220281</t>
  </si>
  <si>
    <t>Test Tolerance analysis for FR1 CLI-RSSI measurement with non-DRX</t>
  </si>
  <si>
    <t>R5-220282</t>
  </si>
  <si>
    <t>Test case update for FR1 CLI-RSSI measurement with non-DRX</t>
  </si>
  <si>
    <t>R5-220283</t>
  </si>
  <si>
    <t>Annexure update for test tolerance for FR1 CLI-RSSI measurement with non-DRX</t>
  </si>
  <si>
    <t>R5-220684</t>
  </si>
  <si>
    <t>0473</t>
  </si>
  <si>
    <t>Addition of new RMCs to Annex</t>
  </si>
  <si>
    <t>R5-220686</t>
  </si>
  <si>
    <t>0475</t>
  </si>
  <si>
    <t>Correcting test applicability for EN-DC, rel-16 to rel-15</t>
  </si>
  <si>
    <t>R5-220757</t>
  </si>
  <si>
    <t>0143</t>
  </si>
  <si>
    <t>Addition of new performance enhancement test case in 38.522</t>
  </si>
  <si>
    <t>R5-220764</t>
  </si>
  <si>
    <t>0477</t>
  </si>
  <si>
    <t>Updating test case 6.3.2.2.3, 2Rx TDD FR1 Single PMI with 16Tx Type1 - SinglePanel codebook for both SA and NSA</t>
  </si>
  <si>
    <t>R5-221153</t>
  </si>
  <si>
    <t>0494</t>
  </si>
  <si>
    <t>Update to FR1 CA normal PDSCH test cases</t>
  </si>
  <si>
    <t>R5-221154</t>
  </si>
  <si>
    <t>0495</t>
  </si>
  <si>
    <t>Update to FR1 CA power imbalance test cases</t>
  </si>
  <si>
    <t>R5-221155</t>
  </si>
  <si>
    <t>0496</t>
  </si>
  <si>
    <t>Update to FR2 CA normal PDSCH test cases</t>
  </si>
  <si>
    <t>R5-221842</t>
  </si>
  <si>
    <t>0455</t>
  </si>
  <si>
    <t>Correction on Type I PMI test cases</t>
  </si>
  <si>
    <t>R5-221843</t>
  </si>
  <si>
    <t>0456</t>
  </si>
  <si>
    <t>Addition of FR1 CA CQI test cases</t>
  </si>
  <si>
    <t>R5-221844</t>
  </si>
  <si>
    <t>0457</t>
  </si>
  <si>
    <t>Addition of applicability for FR1 CA CQI test requirements</t>
  </si>
  <si>
    <t>R5-221845</t>
  </si>
  <si>
    <t>0474</t>
  </si>
  <si>
    <t>Addition of test case 5.2.3.2.4_1, 4Rx TDD FR1 PDSCH Mapping Type A and LTE-NR coexistence performance - 4x4 MIMO with baseline receiver for both SA and NSA</t>
  </si>
  <si>
    <t>R5-221846</t>
  </si>
  <si>
    <t>0497</t>
  </si>
  <si>
    <t>Introduction of FR1 CA SDR test case</t>
  </si>
  <si>
    <t>R5-221847</t>
  </si>
  <si>
    <t>0458</t>
  </si>
  <si>
    <t>Addition of FR2 CA CQI test cases</t>
  </si>
  <si>
    <t>R5-221848</t>
  </si>
  <si>
    <t>0459</t>
  </si>
  <si>
    <t>Addition of applicability for FR2 CA CQI test requirements</t>
  </si>
  <si>
    <t>R5-221849</t>
  </si>
  <si>
    <t>0130</t>
  </si>
  <si>
    <t>Updated the Test case conditions and selection criteria for TDD DSS NR bands n38, n48, n90</t>
  </si>
  <si>
    <t>R5-221850</t>
  </si>
  <si>
    <t>0137</t>
  </si>
  <si>
    <t>Addition of FR1 CA CQI test cases applicability</t>
  </si>
  <si>
    <t>R5-221851</t>
  </si>
  <si>
    <t>0138</t>
  </si>
  <si>
    <t>Addition of FR2 CA CQI test cases applicability</t>
  </si>
  <si>
    <t>R5-221852</t>
  </si>
  <si>
    <t>0151</t>
  </si>
  <si>
    <t>Applicability of NR perf enh WI test cases</t>
  </si>
  <si>
    <t>R5-220166</t>
  </si>
  <si>
    <t>0134</t>
  </si>
  <si>
    <t>Update of RRM test case applicability - Note 1 removal</t>
  </si>
  <si>
    <t>R5-220167</t>
  </si>
  <si>
    <t>Updates to RRM HST Test Case 6.6.1.7</t>
  </si>
  <si>
    <t>R5-220168</t>
  </si>
  <si>
    <t>Updates to RRM HST Test Case 6.6.4.5</t>
  </si>
  <si>
    <t>R5-220634</t>
  </si>
  <si>
    <t>0463</t>
  </si>
  <si>
    <t>Updates to HST test case 5.2.3.1.9_1</t>
  </si>
  <si>
    <t>R5-220635</t>
  </si>
  <si>
    <t>0464</t>
  </si>
  <si>
    <t>Updates to HST test case 5.2.3.1.10_1</t>
  </si>
  <si>
    <t>R5-220651</t>
  </si>
  <si>
    <t>0468</t>
  </si>
  <si>
    <t>Editorial correction for test case title in Annex F</t>
  </si>
  <si>
    <t>R5-220663</t>
  </si>
  <si>
    <t>0140</t>
  </si>
  <si>
    <t>Update of HST Demod test case applicability - Note 1 removal</t>
  </si>
  <si>
    <t>R5-220664</t>
  </si>
  <si>
    <t>0469</t>
  </si>
  <si>
    <t>Editorial change for the position of clause 5.2.3.1.9 and 5.2.3.1.10</t>
  </si>
  <si>
    <t>R5-220673</t>
  </si>
  <si>
    <t>0142</t>
  </si>
  <si>
    <t>Correcting applicability of HST test cases in 38.522</t>
  </si>
  <si>
    <t>R5-220678</t>
  </si>
  <si>
    <t>0471</t>
  </si>
  <si>
    <t>Correcting applicability part of HST test cases in 38.521-4</t>
  </si>
  <si>
    <t>R5-220920</t>
  </si>
  <si>
    <t>1662</t>
  </si>
  <si>
    <t>Correction to DRX setting of 8.4.2.9</t>
  </si>
  <si>
    <t>R5-220928</t>
  </si>
  <si>
    <t>1669</t>
  </si>
  <si>
    <t>Correction to NR-EUTRA and EUTRA-NR reselection with high speed</t>
  </si>
  <si>
    <t>R5-220931</t>
  </si>
  <si>
    <t>1672</t>
  </si>
  <si>
    <t>Correction to SMTC configuration in 6.1.1.7</t>
  </si>
  <si>
    <t>R5-220938</t>
  </si>
  <si>
    <t>1678</t>
  </si>
  <si>
    <t>Correction to DRX setting of 6.6.1.7</t>
  </si>
  <si>
    <t>R5-220939</t>
  </si>
  <si>
    <t>1679</t>
  </si>
  <si>
    <t>Correction to message exception of 4.6.1.7</t>
  </si>
  <si>
    <t>R5-220940</t>
  </si>
  <si>
    <t>1680</t>
  </si>
  <si>
    <t>Correction to test procedure for 8.2.1.2</t>
  </si>
  <si>
    <t>R5-220941</t>
  </si>
  <si>
    <t>1681</t>
  </si>
  <si>
    <t>Correction to SIB1 message exceptions of 4.6.1.7 and 4.6.4.5</t>
  </si>
  <si>
    <t>R5-221286</t>
  </si>
  <si>
    <t>Test Tolerance analysis for E-UTRA - NR FR1 Cell reselection tests for HST</t>
  </si>
  <si>
    <t>R5-221371</t>
  </si>
  <si>
    <t>0158</t>
  </si>
  <si>
    <t>Adding new HST test cases</t>
  </si>
  <si>
    <t>R5-221655</t>
  </si>
  <si>
    <t>1656</t>
  </si>
  <si>
    <t>Correction to NR SA FR1 cell re-selection for UE configured with highSpeedMeasFlag-r16</t>
  </si>
  <si>
    <t>R5-221656</t>
  </si>
  <si>
    <t>Add Test Tolerance analyses for NR SA FR1 cell re-selection for UE configured with highSpeedMeasFlag-r16 Test cases</t>
  </si>
  <si>
    <t>R5-221853</t>
  </si>
  <si>
    <t>Addition of UE capability for maximum number of activated TCI states</t>
  </si>
  <si>
    <t>R5-221854</t>
  </si>
  <si>
    <t>0470</t>
  </si>
  <si>
    <t>Addition of test case 5.2.3.2.10_1, 4Rx TDD FR1 HST DPS performance - 2x4 MIMO with baseline receiver for both SA and NSA</t>
  </si>
  <si>
    <t>R5-221855</t>
  </si>
  <si>
    <t>0502</t>
  </si>
  <si>
    <t>Update to HST Demod test cases</t>
  </si>
  <si>
    <t>R5-221856</t>
  </si>
  <si>
    <t>0465</t>
  </si>
  <si>
    <t>Addition of HST test case 5.2.3.1.9_1 to annex F</t>
  </si>
  <si>
    <t>R5-221857</t>
  </si>
  <si>
    <t>0466</t>
  </si>
  <si>
    <t>Addition of HST test case 5.2.3.1.10_1 to annex F</t>
  </si>
  <si>
    <t>R5-221858</t>
  </si>
  <si>
    <t>0135</t>
  </si>
  <si>
    <t>Correction of HST test case applicability</t>
  </si>
  <si>
    <t>R5-221859</t>
  </si>
  <si>
    <t>1664</t>
  </si>
  <si>
    <t>Correction to DRX setting of 4.6.4.5 and 6.6.4.5</t>
  </si>
  <si>
    <t>R5-220820</t>
  </si>
  <si>
    <t>0487</t>
  </si>
  <si>
    <t>Adding testability description of 7.2.2.2.2 and 7.2.2.2.3</t>
  </si>
  <si>
    <t>R5-220823</t>
  </si>
  <si>
    <t>0145</t>
  </si>
  <si>
    <t>Update to test applicability for URLLC test cases</t>
  </si>
  <si>
    <t>R5-221584</t>
  </si>
  <si>
    <t>2251</t>
  </si>
  <si>
    <t>Addition of default DCI_1_2 for URLLC</t>
  </si>
  <si>
    <t>R5-221585</t>
  </si>
  <si>
    <t>Addition of new PICS for URLLC</t>
  </si>
  <si>
    <t>R5-221586</t>
  </si>
  <si>
    <t>2822</t>
  </si>
  <si>
    <t>Correction to NR URLLC MAC Test Case 7.1.1.4.1.5</t>
  </si>
  <si>
    <t>R5-221587</t>
  </si>
  <si>
    <t>2823</t>
  </si>
  <si>
    <t>Addition of new NR URLLC MAC Test Case for DL Grant Prioritisation</t>
  </si>
  <si>
    <t>R5-221588</t>
  </si>
  <si>
    <t>2824</t>
  </si>
  <si>
    <t>Addition of new NR URLLC MAC Test Case for UL Data prioritisation</t>
  </si>
  <si>
    <t>R5-221589</t>
  </si>
  <si>
    <t>2832</t>
  </si>
  <si>
    <t>Correction to NR URLLC MAC Test Case 7.1.1.4.2.6</t>
  </si>
  <si>
    <t>R5-221590</t>
  </si>
  <si>
    <t>0209</t>
  </si>
  <si>
    <t>Addition of new NR URLLC MAC Test Case applicabilities</t>
  </si>
  <si>
    <t>R5-221860</t>
  </si>
  <si>
    <t>0480</t>
  </si>
  <si>
    <t>Update to 5.2.x.y.5 PDSCH with 1e-5 BLER</t>
  </si>
  <si>
    <t>R5-221861</t>
  </si>
  <si>
    <t>0481</t>
  </si>
  <si>
    <t>Update to 5.2.x.y.6 PDSCH with repetitions over multiple slots</t>
  </si>
  <si>
    <t>R5-221862</t>
  </si>
  <si>
    <t>0483</t>
  </si>
  <si>
    <t>Update to 5.2.2.y.8 PDSCH pre-emption</t>
  </si>
  <si>
    <t>R5-221863</t>
  </si>
  <si>
    <t>0484</t>
  </si>
  <si>
    <t>Addition of 5.2.3.1.8 PDSCH pre-emption 4Rx FDD</t>
  </si>
  <si>
    <t>R5-221864</t>
  </si>
  <si>
    <t>0485</t>
  </si>
  <si>
    <t>Addition of 5.2.3.2.8 PDSCH pre-emption 4Rx TDD</t>
  </si>
  <si>
    <t>R5-221865</t>
  </si>
  <si>
    <t>0488</t>
  </si>
  <si>
    <t>Addition of 7.2.2.2.2 FR2 PDSCH repetition</t>
  </si>
  <si>
    <t>R5-221866</t>
  </si>
  <si>
    <t>0489</t>
  </si>
  <si>
    <t>Addition of 7.2.2.2.3 FR2 PDSCH mapping Type B</t>
  </si>
  <si>
    <t>R5-221867</t>
  </si>
  <si>
    <t>0479</t>
  </si>
  <si>
    <t>Addition of minimum test time for 1% residual BLER</t>
  </si>
  <si>
    <t>R5-221868</t>
  </si>
  <si>
    <t>0486</t>
  </si>
  <si>
    <t>Update to Annex F for URLLC test cases</t>
  </si>
  <si>
    <t>R5-220518</t>
  </si>
  <si>
    <t>0356</t>
  </si>
  <si>
    <t>Addition of test cases for UE Rx-Tx time difference measurement period</t>
  </si>
  <si>
    <t>R5-221201</t>
  </si>
  <si>
    <t>0360</t>
  </si>
  <si>
    <t>Update for the signal conditions for FR2 test cases</t>
  </si>
  <si>
    <t>R5-221202</t>
  </si>
  <si>
    <t>0361</t>
  </si>
  <si>
    <t>New NR RSTD test case 14.2.1</t>
  </si>
  <si>
    <t>R5-221203</t>
  </si>
  <si>
    <t>0362</t>
  </si>
  <si>
    <t>New NR RSTD test case 14.2.2</t>
  </si>
  <si>
    <t>R5-221204</t>
  </si>
  <si>
    <t>0363</t>
  </si>
  <si>
    <t>New NR RSTD test case 14.3.1</t>
  </si>
  <si>
    <t>R5-221205</t>
  </si>
  <si>
    <t>0364</t>
  </si>
  <si>
    <t>New NR RSTD test case 14.3.2</t>
  </si>
  <si>
    <t>R5-221206</t>
  </si>
  <si>
    <t>0365</t>
  </si>
  <si>
    <t>New NR PRS-RSRP test case 16.2.1</t>
  </si>
  <si>
    <t>R5-221207</t>
  </si>
  <si>
    <t>0366</t>
  </si>
  <si>
    <t>New NR PRS-RSRP test case 16.2.2</t>
  </si>
  <si>
    <t>R5-221208</t>
  </si>
  <si>
    <t>0367</t>
  </si>
  <si>
    <t>New NR PRS-RSRP test case 16.3.1</t>
  </si>
  <si>
    <t>R5-221591</t>
  </si>
  <si>
    <t>2203</t>
  </si>
  <si>
    <t>Addition of positioning system information blocks associated parameters</t>
  </si>
  <si>
    <t>R5-221592</t>
  </si>
  <si>
    <t>37.571-2</t>
  </si>
  <si>
    <t>Addition of TC 9.4.1 PosSIB broadcasting followed by location information transfer</t>
  </si>
  <si>
    <t>R5-221593</t>
  </si>
  <si>
    <t>0157</t>
  </si>
  <si>
    <t>Correction of the assistance data elements for NR positioning support</t>
  </si>
  <si>
    <t>R5-221594</t>
  </si>
  <si>
    <t>37.571-3</t>
  </si>
  <si>
    <t>Addition of test applicabilities for PosSIB broadcasting test case</t>
  </si>
  <si>
    <t>R5-221887</t>
  </si>
  <si>
    <t>0357</t>
  </si>
  <si>
    <t>Addition of UE Rx-Tx time difference measurement test uncertainties and test parameter relaxations</t>
  </si>
  <si>
    <t>R5-221888</t>
  </si>
  <si>
    <t>Addition of test applicabilities for NR UE Rx-Tx time difference measurement test cases</t>
  </si>
  <si>
    <t>R5-221354</t>
  </si>
  <si>
    <t>0716</t>
  </si>
  <si>
    <t>Update reference to intra-band non-contiguous UL-CA FR2 RF tests in Annex</t>
  </si>
  <si>
    <t>R5-221355</t>
  </si>
  <si>
    <t>0717</t>
  </si>
  <si>
    <t>Editorial correction in intra-band non-contiguous configurations table</t>
  </si>
  <si>
    <t>R5-221356</t>
  </si>
  <si>
    <t>0718</t>
  </si>
  <si>
    <t>Add correct test case structure to Beam Correspondence CA test case</t>
  </si>
  <si>
    <t>R5-221357</t>
  </si>
  <si>
    <t>0719</t>
  </si>
  <si>
    <t>Introduce EIS test cases to incorporate Rel.16 inter-band CA</t>
  </si>
  <si>
    <t>R5-221889</t>
  </si>
  <si>
    <t>0714</t>
  </si>
  <si>
    <t>FR2 Enhanced Beam Correspondence test updates</t>
  </si>
  <si>
    <t>R5-221890</t>
  </si>
  <si>
    <t>0715</t>
  </si>
  <si>
    <t>Minimum Conformance Requirements updates to enhanced beam correspondence</t>
  </si>
  <si>
    <t>R5-221891</t>
  </si>
  <si>
    <t>0136</t>
  </si>
  <si>
    <t>Correction of FR2 standalone Enhanced Beam correspondence - EIRP RF conformance test case applicability</t>
  </si>
  <si>
    <t>R5-220160</t>
  </si>
  <si>
    <t>Add test case 7.3.2.2.4 for SA FR2 2-step PRACH</t>
  </si>
  <si>
    <t>R5-220163</t>
  </si>
  <si>
    <t>0133</t>
  </si>
  <si>
    <t>Add 2-Step RACH test cases to Applicability spec</t>
  </si>
  <si>
    <t>R5-220196</t>
  </si>
  <si>
    <t>Update to table E.5-1 to add the cell configurations for one 2-step RACH test case</t>
  </si>
  <si>
    <t>R5-221893</t>
  </si>
  <si>
    <t>1590</t>
  </si>
  <si>
    <t>Add test case 7.3.2.2.3 for NR SA FR2 2-step RACH</t>
  </si>
  <si>
    <t>R5-221040</t>
  </si>
  <si>
    <t>0207</t>
  </si>
  <si>
    <t>Applicability updates for NR EIEI test cases</t>
  </si>
  <si>
    <t>R5-221070</t>
  </si>
  <si>
    <t>2269</t>
  </si>
  <si>
    <t>USIM configurations for NR EIEI test cases</t>
  </si>
  <si>
    <t>R5-221595</t>
  </si>
  <si>
    <t>2817</t>
  </si>
  <si>
    <t>Addition of new NR EIEI test case 11.5.5</t>
  </si>
  <si>
    <t>R5-221596</t>
  </si>
  <si>
    <t>2371</t>
  </si>
  <si>
    <t>Addition of new PIXIT parameter for NR EIEI</t>
  </si>
  <si>
    <t>R5-221597</t>
  </si>
  <si>
    <t>0328</t>
  </si>
  <si>
    <t>Addition of new IMS over 5GS TC 11.5 eCall over IMS / Automatic initiation / MSD transfer and 200 OK with ACK / SIP INFO request for MSD Update / Success / 5GS</t>
  </si>
  <si>
    <t>R5-221598</t>
  </si>
  <si>
    <t>0329</t>
  </si>
  <si>
    <t>Addition of new IMS over 5GS TC 11.6 eCall over IMS / Automatic initiation / MSD transfer and 200 OK with ACK / SIP INFO request for unsupported MSD / UE indicates unsuccessful in SIP INFO / 5GS</t>
  </si>
  <si>
    <t>R5-222045</t>
  </si>
  <si>
    <t>Update to applicability of NR EIEI test cases</t>
  </si>
  <si>
    <t>R5-221894</t>
  </si>
  <si>
    <t>Introduction of NR-U OFF power test case</t>
  </si>
  <si>
    <t>R5-221895</t>
  </si>
  <si>
    <t>Introduction of NR-U General ON/OFF time mask test case</t>
  </si>
  <si>
    <t>R5-221296</t>
  </si>
  <si>
    <t>0155</t>
  </si>
  <si>
    <t>Addition of Idle Mode CA/DC Measurements test cases applicability</t>
  </si>
  <si>
    <t>R5-221301</t>
  </si>
  <si>
    <t>1743</t>
  </si>
  <si>
    <t>Addition of Idle mode CA/DC measurement test case 6.6.9.1</t>
  </si>
  <si>
    <t>R5-221302</t>
  </si>
  <si>
    <t>1744</t>
  </si>
  <si>
    <t>Addition of Idle Mode measurements of inter-RAT CA candidate cells for early reporting test case 6.6.15.1</t>
  </si>
  <si>
    <t>R5-222002</t>
  </si>
  <si>
    <t>0216</t>
  </si>
  <si>
    <t>Applicability clauses for Idle Inactive measurement test cases</t>
  </si>
  <si>
    <t>R5-222003</t>
  </si>
  <si>
    <t>2834</t>
  </si>
  <si>
    <t>New testcase for Idle/Inactive measurements on NR cells in RRC_INACTIVE state with configuration through SIB11</t>
  </si>
  <si>
    <t>R5-222004</t>
  </si>
  <si>
    <t>2835</t>
  </si>
  <si>
    <t>New testcase for Idle/Inactive measurements on E-UTRA cells in RRC_INACTIVE state with configuration through SIB11</t>
  </si>
  <si>
    <t>R5-222005</t>
  </si>
  <si>
    <t>2855</t>
  </si>
  <si>
    <t>New testcase for Idle/Inactive measurements on NR cells in RRC_INACTIVE state with configuration through RRCRelease</t>
  </si>
  <si>
    <t>R5-222006</t>
  </si>
  <si>
    <t>2856</t>
  </si>
  <si>
    <t>New testcase for Idle/Inactive measurements on E-UTRA cells in RRC_INACTIVE state with configuration through RRCRelease</t>
  </si>
  <si>
    <t>R5-220210</t>
  </si>
  <si>
    <t>Addition of NR FR1 PC1.5 RF Baseline Implementation Capabilities for n41</t>
  </si>
  <si>
    <t>R5-220960</t>
  </si>
  <si>
    <t>2264</t>
  </si>
  <si>
    <t>Addition of test frequency for DC_7C_n78A</t>
  </si>
  <si>
    <t>R5-220961</t>
  </si>
  <si>
    <t>1301</t>
  </si>
  <si>
    <t>Addition of common uplink configuration for E-UTRA intra-band contiguous CA</t>
  </si>
  <si>
    <t>R5-220965</t>
  </si>
  <si>
    <t>0147</t>
  </si>
  <si>
    <t>Addition of applicability for test cases for EN-DC with 3 uplink</t>
  </si>
  <si>
    <t>R5-221908</t>
  </si>
  <si>
    <t>1302</t>
  </si>
  <si>
    <t>Addition of new test case 6.2B.1.3_1 for Maximum Output Power for inter-band EN-DC with 3 uplink</t>
  </si>
  <si>
    <t>R5-221909</t>
  </si>
  <si>
    <t>1303</t>
  </si>
  <si>
    <t>Addition of new test case 6.2B.4.1.3_1 for Configured Output Power for inter-band EN-DC with 3 uplink</t>
  </si>
  <si>
    <t>R5-221910</t>
  </si>
  <si>
    <t>1304</t>
  </si>
  <si>
    <t>Addition of annex F for test cases for EN-DC configurations with 3 uplink</t>
  </si>
  <si>
    <t>R5-220643</t>
  </si>
  <si>
    <t>2232</t>
  </si>
  <si>
    <t>Introduction of test frequencies for n2 adding CBWs 25MHz, 30MHz, 40MHz</t>
  </si>
  <si>
    <t>R5-220760</t>
  </si>
  <si>
    <t>2238</t>
  </si>
  <si>
    <t>Introduction of test frequencies for n5 adding CBW 25MHz</t>
  </si>
  <si>
    <t>R5-221132</t>
  </si>
  <si>
    <t>2271</t>
  </si>
  <si>
    <t>Updating channel bandwidths for NR band n97</t>
  </si>
  <si>
    <t>R5-221133</t>
  </si>
  <si>
    <t>2272</t>
  </si>
  <si>
    <t>Updating test frequencies for NR band n97</t>
  </si>
  <si>
    <t>R5-221209</t>
  </si>
  <si>
    <t>Updating MPR minimum requirement for NR band n97</t>
  </si>
  <si>
    <t>R5-221869</t>
  </si>
  <si>
    <t>2273</t>
  </si>
  <si>
    <t>Updating test frequencies for NR band n1</t>
  </si>
  <si>
    <t>R5-221870</t>
  </si>
  <si>
    <t>Update of R17 new CBW 45M into refsense TC</t>
  </si>
  <si>
    <t>R5-220199</t>
  </si>
  <si>
    <t>Update Physical Layer Baseline Implementation Capabilities for NE-DC</t>
  </si>
  <si>
    <t>R5-220363</t>
  </si>
  <si>
    <t>0541</t>
  </si>
  <si>
    <t>Update TP analysis for Rel-17 DC_2A_n77A</t>
  </si>
  <si>
    <t>R5-220364</t>
  </si>
  <si>
    <t>0542</t>
  </si>
  <si>
    <t>Update TP analysis for Rel-17 DC_5A_n77A</t>
  </si>
  <si>
    <t>R5-220365</t>
  </si>
  <si>
    <t>0543</t>
  </si>
  <si>
    <t>Update TP analysis for Rel-17 DC_13A_n77A</t>
  </si>
  <si>
    <t>R5-220366</t>
  </si>
  <si>
    <t>0544</t>
  </si>
  <si>
    <t>Update TP analysis for Rel-17 DC_66A_n77A</t>
  </si>
  <si>
    <t>R5-220369</t>
  </si>
  <si>
    <t>1270</t>
  </si>
  <si>
    <t>Update general spurious emissions 6.5B.3.3.1 for 4 Rel-17 ENDC combos</t>
  </si>
  <si>
    <t>R5-220371</t>
  </si>
  <si>
    <t>1271</t>
  </si>
  <si>
    <t>Update for 6.5B.3.3.2 Spurious emission band UE co-existence for 4 Rel-17 combos</t>
  </si>
  <si>
    <t>R5-220374</t>
  </si>
  <si>
    <t>2198</t>
  </si>
  <si>
    <t>Introduction of test frequencies for additional Rel-17 EN-DC inter-band configurations</t>
  </si>
  <si>
    <t>R5-220432</t>
  </si>
  <si>
    <t>1281</t>
  </si>
  <si>
    <t>Update to R17 Configuration for DC</t>
  </si>
  <si>
    <t>R5-220761</t>
  </si>
  <si>
    <t>2239</t>
  </si>
  <si>
    <t>Editorial corrections for NR CA configuration CA_n48B</t>
  </si>
  <si>
    <t>R5-220766</t>
  </si>
  <si>
    <t>1291</t>
  </si>
  <si>
    <t>Update Tx test cases for DC_n28A_3A, DC_n28A_3C, DC_n28A_39A, DC_n28A_39C</t>
  </si>
  <si>
    <t>R5-220771</t>
  </si>
  <si>
    <t>2242</t>
  </si>
  <si>
    <t>Introduction of test frequencies for CA_n66(2A) BCS1 and BCS2</t>
  </si>
  <si>
    <t>R5-220860</t>
  </si>
  <si>
    <t>2254</t>
  </si>
  <si>
    <t>Introducing Rel-17 2 band CA configurations for n24 and n41 to clause 4.3.1</t>
  </si>
  <si>
    <t>R5-220861</t>
  </si>
  <si>
    <t>2255</t>
  </si>
  <si>
    <t>Introducing Rel-17 2 band CA configurations for n24 and n48 to clause 4.3.1</t>
  </si>
  <si>
    <t>R5-220862</t>
  </si>
  <si>
    <t>2256</t>
  </si>
  <si>
    <t>Introducing Rel-17 2 band CA configurations for n24 and n77 to clause 4.3.1</t>
  </si>
  <si>
    <t>R5-220864</t>
  </si>
  <si>
    <t>Introducing Rel-17 2 band CA configurations for n24 and n41 to clause A.4.3.2A.4.1</t>
  </si>
  <si>
    <t>R5-220865</t>
  </si>
  <si>
    <t>Introducing Rel-17 2 band CA configurations for n24 and n48 to clause A.4.3.2A.4.1</t>
  </si>
  <si>
    <t>R5-220866</t>
  </si>
  <si>
    <t>Introducing Rel-17 2 band CA configurations for n24 and n77 to clause A.4.3.2A.4.1</t>
  </si>
  <si>
    <t>R5-220870</t>
  </si>
  <si>
    <t>1547</t>
  </si>
  <si>
    <t>Updating MOP and Configured Tx Power TCs for CA_n24A-n41A</t>
  </si>
  <si>
    <t>R5-220871</t>
  </si>
  <si>
    <t>1548</t>
  </si>
  <si>
    <t>Updating MOP and Configured Tx Power TCs for CA_n24A-n48A</t>
  </si>
  <si>
    <t>R5-220872</t>
  </si>
  <si>
    <t>1549</t>
  </si>
  <si>
    <t>Updating MOP and Configured Tx Power TCs for CA_n24A-n77A</t>
  </si>
  <si>
    <t>R5-220873</t>
  </si>
  <si>
    <t>1550</t>
  </si>
  <si>
    <t>Updating reference sensitvity test requirement for CA combination of n24 and n41</t>
  </si>
  <si>
    <t>R5-220874</t>
  </si>
  <si>
    <t>1551</t>
  </si>
  <si>
    <t>Updating Delta_RIB_c and reference sensitvity test requirement for CA combination of n24 and n48</t>
  </si>
  <si>
    <t>R5-220974</t>
  </si>
  <si>
    <t>2266</t>
  </si>
  <si>
    <t>Correction to applicability for protocol testing for inter-band EN-DC configurations</t>
  </si>
  <si>
    <t>R5-221320</t>
  </si>
  <si>
    <t>0575</t>
  </si>
  <si>
    <t>TP analysis for ref sensitivity for 4 Rel-17 ENDC combos</t>
  </si>
  <si>
    <t>R5-221330</t>
  </si>
  <si>
    <t>0317</t>
  </si>
  <si>
    <t>Introduction of UE capabilities for Rel-17 EN-DC configurations</t>
  </si>
  <si>
    <t>R5-221871</t>
  </si>
  <si>
    <t>2185</t>
  </si>
  <si>
    <t>Add test frequencies for R17 NR inter-band CA configurations in FR1</t>
  </si>
  <si>
    <t>R5-221872</t>
  </si>
  <si>
    <t>2187</t>
  </si>
  <si>
    <t>Addition of test frequencies for NE-DC configurations DC_n28A_3A, DC_n28A_3C, DC_n28A_39A, DC_n28A_39C</t>
  </si>
  <si>
    <t>R5-221873</t>
  </si>
  <si>
    <t>2202</t>
  </si>
  <si>
    <t>Update of protocol testing applicability for 3CC inter-band NR DC configurations</t>
  </si>
  <si>
    <t>R5-221874</t>
  </si>
  <si>
    <t>2261</t>
  </si>
  <si>
    <t>Addition of several NR CA combinations to FR1 inter-band configurations table</t>
  </si>
  <si>
    <t>R5-221875</t>
  </si>
  <si>
    <t>Introduction of new R17 NR inter-band CA configurations in FR1</t>
  </si>
  <si>
    <t>R5-221876</t>
  </si>
  <si>
    <t>Addition of applicability tables of several NR CA combinations to FR1 inter-band configurations</t>
  </si>
  <si>
    <t>R5-221877</t>
  </si>
  <si>
    <t>1519</t>
  </si>
  <si>
    <t>Update of R17 NR inter-band CA Tx requirements within FR1</t>
  </si>
  <si>
    <t>R5-221878</t>
  </si>
  <si>
    <t>1521</t>
  </si>
  <si>
    <t>Update of R17 NR inter-band CA Rx requirements within FR1</t>
  </si>
  <si>
    <t>R5-221879</t>
  </si>
  <si>
    <t>1552</t>
  </si>
  <si>
    <t>Updating Delta_RIB_c and reference sensitvity test requirement for CA combination of n24 and n77</t>
  </si>
  <si>
    <t>R5-221880</t>
  </si>
  <si>
    <t>1569</t>
  </si>
  <si>
    <t>Addition of several CA combinations to Reference Sensitivity test case</t>
  </si>
  <si>
    <t>R5-221881</t>
  </si>
  <si>
    <t>1554</t>
  </si>
  <si>
    <t>General updates of clause 5 for R17 CADC configurations</t>
  </si>
  <si>
    <t>R5-221882</t>
  </si>
  <si>
    <t>Updating clause 5.2C for R17 SUL configurations</t>
  </si>
  <si>
    <t>R5-221883</t>
  </si>
  <si>
    <t>1272</t>
  </si>
  <si>
    <t>Update Tx TC for 4 Rel-17 combos</t>
  </si>
  <si>
    <t>R5-221884</t>
  </si>
  <si>
    <t>1325</t>
  </si>
  <si>
    <t>Update Rx Requirements for 4 Rel-17 ENDC combos</t>
  </si>
  <si>
    <t>R5-221885</t>
  </si>
  <si>
    <t>1333</t>
  </si>
  <si>
    <t>MSD test configurations modification for US inter-band EN-DC combinations with n77</t>
  </si>
  <si>
    <t>R5-221886</t>
  </si>
  <si>
    <t>1285</t>
  </si>
  <si>
    <t>Update NE-DC configurations for DC_n28A_3A, DC_n28A_3C, DC_n28A_39A, DC_n28A_39C</t>
  </si>
  <si>
    <t>R5-220776</t>
  </si>
  <si>
    <t>Update of PC2 DC_8A-n78A Baseline Implementation Capabilities</t>
  </si>
  <si>
    <t>R5-221337</t>
  </si>
  <si>
    <t>1332</t>
  </si>
  <si>
    <t>Addition of PC2 ENDC 4 combos into 38.521-3 TC7.3B.2</t>
  </si>
  <si>
    <t>R5-221892</t>
  </si>
  <si>
    <t>1292</t>
  </si>
  <si>
    <t>Update of MOP TC for PC2 ENDC configurations</t>
  </si>
  <si>
    <t>R5-221896</t>
  </si>
  <si>
    <t>1529</t>
  </si>
  <si>
    <t>Update of MOP test cases for PC2 CA_n1A-n78A with UL CA_n1A-n78A</t>
  </si>
  <si>
    <t>R5-221904</t>
  </si>
  <si>
    <t>1502</t>
  </si>
  <si>
    <t>Update NR ACLR test case for PC1.5</t>
  </si>
  <si>
    <t>R5-220138</t>
  </si>
  <si>
    <t>1497</t>
  </si>
  <si>
    <t>Update test requirements of PC2 n34 MOP for UL MIMO</t>
  </si>
  <si>
    <t>R5-220139</t>
  </si>
  <si>
    <t>1498</t>
  </si>
  <si>
    <t>Update test requirements of PC2 n39 MOP for UL MIMO</t>
  </si>
  <si>
    <t>R5-220041</t>
  </si>
  <si>
    <t>Addition of the TDD DSS NR bands n34, n39</t>
  </si>
  <si>
    <t>R5-221905</t>
  </si>
  <si>
    <t>1496</t>
  </si>
  <si>
    <t>Update TC Frequency Error for DSS</t>
  </si>
  <si>
    <t>R5-221906</t>
  </si>
  <si>
    <t>1499</t>
  </si>
  <si>
    <t>Update TC Frequency Error for UL MIMO for DSS</t>
  </si>
  <si>
    <t>R5-221907</t>
  </si>
  <si>
    <t>1500</t>
  </si>
  <si>
    <t>Update TC Frequency Error for CA for DSS</t>
  </si>
  <si>
    <t>R5-220349</t>
  </si>
  <si>
    <t>1522</t>
  </si>
  <si>
    <t>Adding NR bands for UL MIMO in FR1</t>
  </si>
  <si>
    <t>R5s220071</t>
  </si>
  <si>
    <t>Correction to EPS Fallback test case 11.1.8</t>
  </si>
  <si>
    <t>R5s220072</t>
  </si>
  <si>
    <t>Addition of NR5GC Logged MDT test case 8.1.6.1.2.4</t>
  </si>
  <si>
    <t>R5s220073</t>
  </si>
  <si>
    <t>Addition of NR5GC Logged MDT test case 8.1.6.1.2.5</t>
  </si>
  <si>
    <t>R5s220074</t>
  </si>
  <si>
    <t>2288</t>
  </si>
  <si>
    <t>Addition of NR5GC Logged MDT test case 8.1.6.1.2.8</t>
  </si>
  <si>
    <t>R5s220078</t>
  </si>
  <si>
    <t>Addition of NR CA test case 8.1.4.1.9.1</t>
  </si>
  <si>
    <t>R5s220080</t>
  </si>
  <si>
    <t>Addition of NR CA test case 8.1.4.1.9.2</t>
  </si>
  <si>
    <t>R5s220082</t>
  </si>
  <si>
    <t>Addition of NR5GC testcase 7.1.1.5.3 in FR2</t>
  </si>
  <si>
    <t>R5s220084</t>
  </si>
  <si>
    <t>2292</t>
  </si>
  <si>
    <t>Addition of NR5GC testcase 8.1.2.1.4 in FR2</t>
  </si>
  <si>
    <t>R5s220086</t>
  </si>
  <si>
    <t>Addition of NR5GC testcase 7.1.1.5.5 in FR2</t>
  </si>
  <si>
    <t>R5s220088</t>
  </si>
  <si>
    <t>36.523-3</t>
  </si>
  <si>
    <t>4659</t>
  </si>
  <si>
    <t>Correction to LTE test case 9.2.1.1.20</t>
  </si>
  <si>
    <t>R5s220089</t>
  </si>
  <si>
    <t>2294</t>
  </si>
  <si>
    <t>Addition of NR5GC Logged MDT FR1 test case 8.1.6.1.2.11</t>
  </si>
  <si>
    <t>R5s220091</t>
  </si>
  <si>
    <t>2295</t>
  </si>
  <si>
    <t>R5s220094</t>
  </si>
  <si>
    <t>2296</t>
  </si>
  <si>
    <t>NR5GC FR1:Addition of NR5GC Logged MDT FR1 test case 8.1.6.1.2.6</t>
  </si>
  <si>
    <t>R5s220095</t>
  </si>
  <si>
    <t>2297</t>
  </si>
  <si>
    <t>Correction for NR MAC test cases 7.1.1.4.2.x</t>
  </si>
  <si>
    <t>R5s220098</t>
  </si>
  <si>
    <t>2300</t>
  </si>
  <si>
    <t>Correction for NR MAC test case 7.1.1.4.2.5</t>
  </si>
  <si>
    <t>R5s220105</t>
  </si>
  <si>
    <t>2307</t>
  </si>
  <si>
    <t>Correction for SDAP test case 7.1.4.1</t>
  </si>
  <si>
    <t>R5s220106</t>
  </si>
  <si>
    <t>2308</t>
  </si>
  <si>
    <t>Correction for TCP functions</t>
  </si>
  <si>
    <t>R5s220107</t>
  </si>
  <si>
    <t>2309</t>
  </si>
  <si>
    <t>Correction for functionf_MultipleQoSPreamble_Part1()</t>
  </si>
  <si>
    <t>R5s220109</t>
  </si>
  <si>
    <t>2311</t>
  </si>
  <si>
    <t>Correction for 5GMM test case 9.1.6.2.1</t>
  </si>
  <si>
    <t>R5s220110</t>
  </si>
  <si>
    <t>34.229-3</t>
  </si>
  <si>
    <t>0772</t>
  </si>
  <si>
    <t>Correction for IMS 5GS call control test cases 7.10 and 7.25</t>
  </si>
  <si>
    <t>R5s220115</t>
  </si>
  <si>
    <t>2316</t>
  </si>
  <si>
    <t>Correction to NR testcase 7.1.1.3.3</t>
  </si>
  <si>
    <t>R5s220116</t>
  </si>
  <si>
    <t>2317</t>
  </si>
  <si>
    <t>Correction to f_NR_GetCA_IntraBandFrequency</t>
  </si>
  <si>
    <t>R5s220117</t>
  </si>
  <si>
    <t>2318</t>
  </si>
  <si>
    <t>Correction for TCP function</t>
  </si>
  <si>
    <t>R5s220118</t>
  </si>
  <si>
    <t>2319</t>
  </si>
  <si>
    <t>Correction for NR5GC RRC test case 8.1.2.1.2</t>
  </si>
  <si>
    <t>R5s220119</t>
  </si>
  <si>
    <t>2320</t>
  </si>
  <si>
    <t>Addition of NR5GC MDT test case 8.1.6.1.2.13 in FR1</t>
  </si>
  <si>
    <t>R5s220121</t>
  </si>
  <si>
    <t>2321</t>
  </si>
  <si>
    <t>Correction to NR MDT test case 8.1.6.1.2.1</t>
  </si>
  <si>
    <t>R5s220123</t>
  </si>
  <si>
    <t>2323</t>
  </si>
  <si>
    <t>Correction to function f_NR5GC_508RRC_IntraNR_HO_IntraCell_Step1_8</t>
  </si>
  <si>
    <t>R5s220124</t>
  </si>
  <si>
    <t>2324</t>
  </si>
  <si>
    <t>Correction to NR5GC testcase 7.1.3.4.2</t>
  </si>
  <si>
    <t>R5s220125</t>
  </si>
  <si>
    <t>2325</t>
  </si>
  <si>
    <t>R5s220126</t>
  </si>
  <si>
    <t>2002</t>
  </si>
  <si>
    <t>Addition of NR5GC RACS test case 9.1.9.1</t>
  </si>
  <si>
    <t>R5s220127</t>
  </si>
  <si>
    <t>2078</t>
  </si>
  <si>
    <t>Correction to 7.1.1.4.2.x test cases</t>
  </si>
  <si>
    <t>R5s220128</t>
  </si>
  <si>
    <t>2104</t>
  </si>
  <si>
    <t>NR5GC FR1 : Addition of 5GMM Rel-16 test case 9.1.9.2</t>
  </si>
  <si>
    <t>R5s220129</t>
  </si>
  <si>
    <t>36.579-5</t>
  </si>
  <si>
    <t>0062</t>
  </si>
  <si>
    <t>14.5.0</t>
  </si>
  <si>
    <t>Addition of MCPTT test case 5.4 to the MCX ATS</t>
  </si>
  <si>
    <t>R5s220131</t>
  </si>
  <si>
    <t>0063</t>
  </si>
  <si>
    <t>Addition of MCPTT test case 6.1.1.5 to the MCX ATS</t>
  </si>
  <si>
    <t>R5s220133</t>
  </si>
  <si>
    <t>0064</t>
  </si>
  <si>
    <t>Addition of MCPTT test case 6.1.1.6 to the MCX ATS</t>
  </si>
  <si>
    <t>R5s220135</t>
  </si>
  <si>
    <t>0065</t>
  </si>
  <si>
    <t>Addition of MCPTT test case 6.1.1.10 to the MCX ATS</t>
  </si>
  <si>
    <t>R5s220137</t>
  </si>
  <si>
    <t>0066</t>
  </si>
  <si>
    <t>Addition of MCPTT test case 6.1.1.16 to the MCX ATS</t>
  </si>
  <si>
    <t>R5s220139</t>
  </si>
  <si>
    <t>0067</t>
  </si>
  <si>
    <t>Addition of MCPTT test case 6.1.1.18 to the MCX ATS</t>
  </si>
  <si>
    <t>R5s220141</t>
  </si>
  <si>
    <t>0068</t>
  </si>
  <si>
    <t>Addition of MCPTT test case 6.1.1.21 to the MCX ATS</t>
  </si>
  <si>
    <t>R5s220143</t>
  </si>
  <si>
    <t>0069</t>
  </si>
  <si>
    <t>Addition of MCPTT test case 6.2.16 to the MCX ATS</t>
  </si>
  <si>
    <t>R5s220145</t>
  </si>
  <si>
    <t>2112</t>
  </si>
  <si>
    <t>Correction to NR5GC testcase 11.3.7</t>
  </si>
  <si>
    <t>R5s220146</t>
  </si>
  <si>
    <t>2143</t>
  </si>
  <si>
    <t>Addition of NR5GC testcase 8.1.5.6.3 in FR2</t>
  </si>
  <si>
    <t>R5s220147</t>
  </si>
  <si>
    <t>2144</t>
  </si>
  <si>
    <t>Addition of NR5GC testcase 8.1.1.3.1 in FR2</t>
  </si>
  <si>
    <t>R5s220148</t>
  </si>
  <si>
    <t>2145</t>
  </si>
  <si>
    <t>Addition of NR5GC testcase 7.1.1.1.6 in FR2</t>
  </si>
  <si>
    <t>R5s220149</t>
  </si>
  <si>
    <t>2156</t>
  </si>
  <si>
    <t>NR5GC FR2 : Addition of NR MAC test case 7.1.1.2.1</t>
  </si>
  <si>
    <t>R5s220150</t>
  </si>
  <si>
    <t>2159</t>
  </si>
  <si>
    <t>NR5GC FR2 : Addition of NR RLC test case 7.1.2.3.11</t>
  </si>
  <si>
    <t>R5s220151</t>
  </si>
  <si>
    <t>2162</t>
  </si>
  <si>
    <t>Addition of NR5GC test case 7.1.1.4.2.4 in FR1</t>
  </si>
  <si>
    <t>R5s220152</t>
  </si>
  <si>
    <t>2163</t>
  </si>
  <si>
    <t>Addition of ENDC test case 7.1.1.4.2.4 in FR1</t>
  </si>
  <si>
    <t>R5s220153</t>
  </si>
  <si>
    <t>2175</t>
  </si>
  <si>
    <t>Correction for NR MAC test case 7.1.1.2.1</t>
  </si>
  <si>
    <t>R5s220154</t>
  </si>
  <si>
    <t>NR5GC FR2 : Addition of NR MAC test case 7.1.1.1.2</t>
  </si>
  <si>
    <t>R5s220155</t>
  </si>
  <si>
    <t>2180</t>
  </si>
  <si>
    <t>Correction to NR testcases 7.1.1.5.1, 7.1.1.5.2 and 7.1.1.5.4</t>
  </si>
  <si>
    <t>R5s220156</t>
  </si>
  <si>
    <t>2182</t>
  </si>
  <si>
    <t>NR5GC FR1 : Addition of NR5GC R16 SON-MDT test case 8.1.6.1.3.3</t>
  </si>
  <si>
    <t>R5s220157</t>
  </si>
  <si>
    <t>Correction of NR5GC test case 9.1.1.6</t>
  </si>
  <si>
    <t>R5s220158</t>
  </si>
  <si>
    <t>2193</t>
  </si>
  <si>
    <t>NR5GC FR1 : Addition of NR5GC R16 SON-MDT test case 8.1.6.1.3.1</t>
  </si>
  <si>
    <t>R5s220159</t>
  </si>
  <si>
    <t>NR5GC FR1 : Addition of NR5GC R16 SON-MDT test case 8.1.6.1.3.2</t>
  </si>
  <si>
    <t>R5s220160</t>
  </si>
  <si>
    <t>NR5GC FR1 : Addition of NR5GC R16 SON-MDT test case 8.1.6.1.2.1</t>
  </si>
  <si>
    <t>R5s220161</t>
  </si>
  <si>
    <t>NR5GC FR2 : Addition of NR5GC  test case 8.1.2.1.5.1</t>
  </si>
  <si>
    <t>R5s220162</t>
  </si>
  <si>
    <t>NR5GC FR2 : Addition of NR5GC  test case 8.1.5.6.5.1</t>
  </si>
  <si>
    <t>R5s220163</t>
  </si>
  <si>
    <t>NR5GC FR2 : Addition of NR5GC  test case 8.1.2.1.1</t>
  </si>
  <si>
    <t>R5s220164</t>
  </si>
  <si>
    <t>NR5GC FR2 : Addition of NR5GC  test case 8.1.5.2.2</t>
  </si>
  <si>
    <t>R5s220165</t>
  </si>
  <si>
    <t>4653</t>
  </si>
  <si>
    <t>Correction to function f_EUTRA_OptionalMultiPDN_IMSRegistration_PTCSetup</t>
  </si>
  <si>
    <t>R5s220166</t>
  </si>
  <si>
    <t>Correction for 5GMM test case 9.1.5.1.3</t>
  </si>
  <si>
    <t>R5s220167</t>
  </si>
  <si>
    <t>Corrections for NR MAC test cases 7.1.1.5.x</t>
  </si>
  <si>
    <t>R5s220168</t>
  </si>
  <si>
    <t>0755</t>
  </si>
  <si>
    <t>Correction of f_URL_Decoding</t>
  </si>
  <si>
    <t>R5s220169</t>
  </si>
  <si>
    <t>Correction to the function f_ReconfigureDRBs</t>
  </si>
  <si>
    <t>R5s220170</t>
  </si>
  <si>
    <t>Correction to NR5GC_Positioning_Functions for capability check</t>
  </si>
  <si>
    <t>R5s220171</t>
  </si>
  <si>
    <t>Correction to NR test case 7.1.1.1.1a</t>
  </si>
  <si>
    <t>R5s220172</t>
  </si>
  <si>
    <t>4654</t>
  </si>
  <si>
    <t>Enhancement of EUTRA procedures to support MCX EUTRA test model</t>
  </si>
  <si>
    <t>R5s220173</t>
  </si>
  <si>
    <t>4655</t>
  </si>
  <si>
    <t>Correction to f_EUTRA_InitAS_KeyChaining_KeyRefresh</t>
  </si>
  <si>
    <t>R5s220174</t>
  </si>
  <si>
    <t>2326</t>
  </si>
  <si>
    <t>Correction to 5GMM Emergency Services TCs</t>
  </si>
  <si>
    <t>R5s220175</t>
  </si>
  <si>
    <t>2327</t>
  </si>
  <si>
    <t>Correction to function f_NR5GC_MappedContextFromS1_InitNAS</t>
  </si>
  <si>
    <t>R5s220176</t>
  </si>
  <si>
    <t>2328</t>
  </si>
  <si>
    <t>Correction to NR5GC testcase 8.1.4.1.5</t>
  </si>
  <si>
    <t>R5s220177</t>
  </si>
  <si>
    <t>2329</t>
  </si>
  <si>
    <t>Correction to NR5GC testcase 11.1.5</t>
  </si>
  <si>
    <t>R5s220178</t>
  </si>
  <si>
    <t>2330</t>
  </si>
  <si>
    <t>Addition of NR5GC Logged MDT test case 8.1.6.1.2.3 in FR1</t>
  </si>
  <si>
    <t>R5s220180</t>
  </si>
  <si>
    <t>2331</t>
  </si>
  <si>
    <t>Addition of NR5GC Logged MDT test case 8.1.6.1.2.12 in FR1</t>
  </si>
  <si>
    <t>R5s220183</t>
  </si>
  <si>
    <t>2333</t>
  </si>
  <si>
    <t>Correction for 5GMM test cases 9.1.5.2.7 and 9.1.5.2.8</t>
  </si>
  <si>
    <t>R5s220185</t>
  </si>
  <si>
    <t>2335</t>
  </si>
  <si>
    <t>Correction for NRDC test case 8.2.2.9.2</t>
  </si>
  <si>
    <t>R5s220188</t>
  </si>
  <si>
    <t>2337</t>
  </si>
  <si>
    <t>Correction to MAC test case 7.1.1.3.2</t>
  </si>
  <si>
    <t>R5s220191</t>
  </si>
  <si>
    <t>2339</t>
  </si>
  <si>
    <t>Correction for NR5GC MAC test cases 7.1.1.5.2 and 7.1.1.5.4</t>
  </si>
  <si>
    <t>R5s220192</t>
  </si>
  <si>
    <t>0773</t>
  </si>
  <si>
    <t>Addition of IMS 5GS Supplementary Services test case 7.6a</t>
  </si>
  <si>
    <t>R5s220194</t>
  </si>
  <si>
    <t>2340</t>
  </si>
  <si>
    <t>Correction to NR test case 7.1.3.5.3</t>
  </si>
  <si>
    <t>R5s220195</t>
  </si>
  <si>
    <t>2341</t>
  </si>
  <si>
    <t>Addition of ENDC testcase 8.2.2.3.1 in FR2</t>
  </si>
  <si>
    <t>R5s220197</t>
  </si>
  <si>
    <t>2342</t>
  </si>
  <si>
    <t>Correction to NR test case 8.1.4.1.6</t>
  </si>
  <si>
    <t>R5s220198</t>
  </si>
  <si>
    <t>2343</t>
  </si>
  <si>
    <t>Correction to Reestablisment procedure (add SRB1)</t>
  </si>
  <si>
    <t>R5s220199</t>
  </si>
  <si>
    <t>2344</t>
  </si>
  <si>
    <t>Addition of ENDC testcase 7.1.1.3.2b in FR2</t>
  </si>
  <si>
    <t>R5s220201</t>
  </si>
  <si>
    <t>2345</t>
  </si>
  <si>
    <t>Correction to NR test case 8.1.4.1.5</t>
  </si>
  <si>
    <t>R5s220205</t>
  </si>
  <si>
    <t>0775</t>
  </si>
  <si>
    <t>Addition of IMS 5GS Call Control test case 8.33</t>
  </si>
  <si>
    <t>R5s220207</t>
  </si>
  <si>
    <t>2347</t>
  </si>
  <si>
    <t>Correction to NR5GC testcase 11.1.6</t>
  </si>
  <si>
    <t>R5s220208</t>
  </si>
  <si>
    <t>2348</t>
  </si>
  <si>
    <t>Correction for EN-DC RRC test case 8.2.2.2.1</t>
  </si>
  <si>
    <t>R5s220211</t>
  </si>
  <si>
    <t>2351</t>
  </si>
  <si>
    <t>Correction for EN-DC RRC test case 8.2.1.1.1</t>
  </si>
  <si>
    <t>R5s220213</t>
  </si>
  <si>
    <t>2353</t>
  </si>
  <si>
    <t>Correction to function f_NR_GetSCGConfig_SCellAdd</t>
  </si>
  <si>
    <t>R5s220214</t>
  </si>
  <si>
    <t>2354</t>
  </si>
  <si>
    <t>Correction to function fl_TC_8_2_4_1_1_x_ENDC_NR_TestBody</t>
  </si>
  <si>
    <t>R5s220217</t>
  </si>
  <si>
    <t>2355</t>
  </si>
  <si>
    <t>Correction to NR testcase 8.1.6.1.2.7</t>
  </si>
  <si>
    <t>R5s220218</t>
  </si>
  <si>
    <t>2356</t>
  </si>
  <si>
    <t>Addition of NR5GC test case 7.1.1.7.1.3</t>
  </si>
  <si>
    <t>R5s220224</t>
  </si>
  <si>
    <t>2358</t>
  </si>
  <si>
    <t>Update to function f_NR_InitLocationAndBandwidth</t>
  </si>
  <si>
    <t>R5s220225</t>
  </si>
  <si>
    <t>2359</t>
  </si>
  <si>
    <t>NR5GC FR1 : Addition of RRC test case 8.1.1.3.7a</t>
  </si>
  <si>
    <t>R5s220227</t>
  </si>
  <si>
    <t>2360</t>
  </si>
  <si>
    <t>R5s220228</t>
  </si>
  <si>
    <t>4661</t>
  </si>
  <si>
    <t>Correction to PLMN Selection testcase 6.1.1.1 with IMS enabled</t>
  </si>
  <si>
    <t>R5s220229</t>
  </si>
  <si>
    <t>4662</t>
  </si>
  <si>
    <t>Correction to function f_EUTRA_WaitForIMSReRegister</t>
  </si>
  <si>
    <t>R5s220235</t>
  </si>
  <si>
    <t>0777</t>
  </si>
  <si>
    <t>Addition of IMS 5GS Call Control test case 7.16</t>
  </si>
  <si>
    <t>R5s220239</t>
  </si>
  <si>
    <t>0779</t>
  </si>
  <si>
    <t>Addition of IMS 5GS Call Control test case 7.17</t>
  </si>
  <si>
    <t>R5s220241</t>
  </si>
  <si>
    <t>Correctionfor NR MAC test case 7.1.1.3.2b</t>
  </si>
  <si>
    <t>R5s220242</t>
  </si>
  <si>
    <t>Addition of NR5GC MDT test case 8.1.6.1.4.3</t>
  </si>
  <si>
    <t>R5s220243</t>
  </si>
  <si>
    <t>Correction for NR5GC IRAT test case 8.1.1.3.4</t>
  </si>
  <si>
    <t>R5s220244</t>
  </si>
  <si>
    <t>4656</t>
  </si>
  <si>
    <t>Correction to NBIOT testcase 22.4.8</t>
  </si>
  <si>
    <t>R5s220245</t>
  </si>
  <si>
    <t>0762</t>
  </si>
  <si>
    <t>Addition of IMS 5GS Supplementary Services test case 8.32</t>
  </si>
  <si>
    <t>R5s220246</t>
  </si>
  <si>
    <t>4657</t>
  </si>
  <si>
    <t>Correction to LTE EMM testcase 9.2.3.1.25</t>
  </si>
  <si>
    <t>R5s220247</t>
  </si>
  <si>
    <t>Correction to test case 7.1.1.9.1</t>
  </si>
  <si>
    <t>R5s220248</t>
  </si>
  <si>
    <t>Correction to NR5GC MDT template cr_NR_RLF_Report_r16</t>
  </si>
  <si>
    <t>R5s220249</t>
  </si>
  <si>
    <t>Correction for Rel-16 SON-MDT test cases 8.1.6.1.3.1 and 8.1.6.1.3.2</t>
  </si>
  <si>
    <t>R5s220250</t>
  </si>
  <si>
    <t>Correction for NR5GC postamble function</t>
  </si>
  <si>
    <t>R5s220251</t>
  </si>
  <si>
    <t>0763</t>
  </si>
  <si>
    <t>Correction to IMS 5GS test case 7.18</t>
  </si>
  <si>
    <t>R5s220252</t>
  </si>
  <si>
    <t>Correction to NR testcase 7.1.3.5.3</t>
  </si>
  <si>
    <t>R5s220253</t>
  </si>
  <si>
    <t>2260</t>
  </si>
  <si>
    <t>Correction to NR test case 8.1.2.1.1</t>
  </si>
  <si>
    <t>R5s220254</t>
  </si>
  <si>
    <t>Correction to NR testcase 8.1.3.2.3</t>
  </si>
  <si>
    <t>R5s220255</t>
  </si>
  <si>
    <t>0764</t>
  </si>
  <si>
    <t>Addition of IMS 5GS Call Control test case 7.24</t>
  </si>
  <si>
    <t>R5s220257</t>
  </si>
  <si>
    <t>0765</t>
  </si>
  <si>
    <t>Addition of IMS 5GS Call Control test case 7.4a</t>
  </si>
  <si>
    <t>R5s220258</t>
  </si>
  <si>
    <t>Addition of eNS NR5GC test case 9.1.10.2</t>
  </si>
  <si>
    <t>R5s220259</t>
  </si>
  <si>
    <t>Correction to function f_NR5GC_EmergencyCallRelease</t>
  </si>
  <si>
    <t>R5s220260</t>
  </si>
  <si>
    <t>Correction to function f_NR5GC_EmergencyCallWithRegistration</t>
  </si>
  <si>
    <t>R5s220261</t>
  </si>
  <si>
    <t>Correction to function f_NR_UE_DeRegisterOnSwitchOff</t>
  </si>
  <si>
    <t>R5s220262</t>
  </si>
  <si>
    <t>Correction to NR5GC testcase 11.4.4</t>
  </si>
  <si>
    <t>R5s220263</t>
  </si>
  <si>
    <t>Correction to NR testcase 7.1.1.4.2.4</t>
  </si>
  <si>
    <t>R5s220264</t>
  </si>
  <si>
    <t>Correction to NR test case 7.1.1.5.1</t>
  </si>
  <si>
    <t>R5s220265</t>
  </si>
  <si>
    <t>Correction to NR5GC MAC testcase 7.1.1.3.2b</t>
  </si>
  <si>
    <t>R5s220266</t>
  </si>
  <si>
    <t>0766</t>
  </si>
  <si>
    <t>Correction for IMS 5GS video call test cases</t>
  </si>
  <si>
    <t>R5s220267</t>
  </si>
  <si>
    <t>R5s220268</t>
  </si>
  <si>
    <t>Correction to NR testcase 7.1.1.11.1</t>
  </si>
  <si>
    <t>R5s220269</t>
  </si>
  <si>
    <t>Correction to f_EUTRA38_MultiPDN_EstablishAdditionalPDN_Step2</t>
  </si>
  <si>
    <t>R5s220270</t>
  </si>
  <si>
    <t>4658</t>
  </si>
  <si>
    <t>Correction to DRX testcase 7.1.6.2 for CAT-M1</t>
  </si>
  <si>
    <t>R5s220273</t>
  </si>
  <si>
    <t>4663</t>
  </si>
  <si>
    <t>Correction to LTE 11.2.6 test case</t>
  </si>
  <si>
    <t>R5s220274</t>
  </si>
  <si>
    <t>4664</t>
  </si>
  <si>
    <t>Correction to NBIOT testcase 22.5.3</t>
  </si>
  <si>
    <t>R5s220280</t>
  </si>
  <si>
    <t>2372</t>
  </si>
  <si>
    <t>R5s220281</t>
  </si>
  <si>
    <t>2373</t>
  </si>
  <si>
    <t>NR5GC FR2 : Addition of test case 6.1.1.4</t>
  </si>
  <si>
    <t>R5s220283</t>
  </si>
  <si>
    <t>2374</t>
  </si>
  <si>
    <t>NR5GC FR2 : Addition of test case 7.1.1.1.1</t>
  </si>
  <si>
    <t>R5s220285</t>
  </si>
  <si>
    <t>2375</t>
  </si>
  <si>
    <t>NR5GC FR2 : Addition of test case 7.1.1.10.1</t>
  </si>
  <si>
    <t>R5s220287</t>
  </si>
  <si>
    <t>2376</t>
  </si>
  <si>
    <t>NR5GC FR2 : Addition of test case 7.1.1.2.3</t>
  </si>
  <si>
    <t>R5s220289</t>
  </si>
  <si>
    <t>2377</t>
  </si>
  <si>
    <t>NR5GC FR2 : Addition of test case 7.1.1.5.1</t>
  </si>
  <si>
    <t>R5s220291</t>
  </si>
  <si>
    <t>2378</t>
  </si>
  <si>
    <t>NR5GC FR2 : Addition of test case 7.1.1.5.2</t>
  </si>
  <si>
    <t>R5s220293</t>
  </si>
  <si>
    <t>2379</t>
  </si>
  <si>
    <t>NR5GC FR2 : Addition of test case 7.1.1.5.4</t>
  </si>
  <si>
    <t>R5s220295</t>
  </si>
  <si>
    <t>2380</t>
  </si>
  <si>
    <t>NR5GC FR2 : Addition of test case 7.1.1.7.1.1</t>
  </si>
  <si>
    <t>R5s220297</t>
  </si>
  <si>
    <t>2381</t>
  </si>
  <si>
    <t>NR5GC FR2 : Addition of test case 7.1.2.3.5</t>
  </si>
  <si>
    <t>R5s220299</t>
  </si>
  <si>
    <t>2382</t>
  </si>
  <si>
    <t>NR5GC FR2 : Addition of test case 8.1.1.3.2</t>
  </si>
  <si>
    <t>R5s220303</t>
  </si>
  <si>
    <t>2384</t>
  </si>
  <si>
    <t>NR5GC FR2 : Addition of test case 8.1.5.6.1</t>
  </si>
  <si>
    <t>R5s220309</t>
  </si>
  <si>
    <t>2387</t>
  </si>
  <si>
    <t>NR5GC FR2 : Addition of test case 9.3.1.1</t>
  </si>
  <si>
    <t>R5s220311</t>
  </si>
  <si>
    <t>2388</t>
  </si>
  <si>
    <t>NR5GC FR2 : Addition of test case 9.3.1.3</t>
  </si>
  <si>
    <t>R5s220321</t>
  </si>
  <si>
    <t>2393</t>
  </si>
  <si>
    <t>Correction to test case 7.1.2.2.6</t>
  </si>
  <si>
    <t>R5s220332</t>
  </si>
  <si>
    <t>2400</t>
  </si>
  <si>
    <t>Addition of NR5GC test case 7.1.1.3.9</t>
  </si>
  <si>
    <t>R5s220334</t>
  </si>
  <si>
    <t>2401</t>
  </si>
  <si>
    <t>Addition of ENDC test case 7.1.1.3.9</t>
  </si>
  <si>
    <t>R5s220338</t>
  </si>
  <si>
    <t>2402</t>
  </si>
  <si>
    <t>NR5GC FR1 : Addition of NR5GC RRC test case 8.1.1.3.7b</t>
  </si>
  <si>
    <t>R5s220342</t>
  </si>
  <si>
    <t>0781</t>
  </si>
  <si>
    <t>Addition of IMS 5GS Supplementary Services test case 8.3</t>
  </si>
  <si>
    <t>R5s220344</t>
  </si>
  <si>
    <t>0071</t>
  </si>
  <si>
    <t>Correction of MCPTT ambient listening test cases</t>
  </si>
  <si>
    <t>R5s220346</t>
  </si>
  <si>
    <t>0072</t>
  </si>
  <si>
    <t>Update of function f_URL_Decoding</t>
  </si>
  <si>
    <t>R5s220347</t>
  </si>
  <si>
    <t>2404</t>
  </si>
  <si>
    <t>NR/5GC FR1 : Addition of NR test case 8.1.4.1.8.3</t>
  </si>
  <si>
    <t>R5s220353</t>
  </si>
  <si>
    <t>2405</t>
  </si>
  <si>
    <t>Correction to the template cs_RadioBearer_Reconfig_DRBwithNRPDCPonEUTRA</t>
  </si>
  <si>
    <t>R5s220354</t>
  </si>
  <si>
    <t>2406</t>
  </si>
  <si>
    <t>R5s220365</t>
  </si>
  <si>
    <t>2407</t>
  </si>
  <si>
    <t>Correction to NR5GC testcases 8.1.5.8.2.x</t>
  </si>
  <si>
    <t>R5s220372</t>
  </si>
  <si>
    <t>2411</t>
  </si>
  <si>
    <t>Correction to the reestablishment functions</t>
  </si>
  <si>
    <t>R5s220398</t>
  </si>
  <si>
    <t>2065</t>
  </si>
  <si>
    <t>Correction for NR MAC test case 7.1.1.1.6</t>
  </si>
  <si>
    <t>R5s220399</t>
  </si>
  <si>
    <t>Correction for NR5GC 5GMM test case 9.1.1.6</t>
  </si>
  <si>
    <t>R5s220400</t>
  </si>
  <si>
    <t>2181</t>
  </si>
  <si>
    <t>NR5GC FR1 : Addition of NR5GC R16 SON-MDT test case 8.1.6.1.4.2</t>
  </si>
  <si>
    <t>R5s220401</t>
  </si>
  <si>
    <t>NR5GC FR1+FR2 : Addition of NR5GC RRC test case 8.2.3.14.2</t>
  </si>
  <si>
    <t>R5s220402</t>
  </si>
  <si>
    <t>R5s220403</t>
  </si>
  <si>
    <t>NR5GC FR1 : Addition of NR5GC R16 SON-MDT test case 8.1.6.1.2.9</t>
  </si>
  <si>
    <t>R5s220404</t>
  </si>
  <si>
    <t>NR5GC FR1 : Addition of NR5GC R16 SON-MDT test case 8.1.6.1.2.7</t>
  </si>
  <si>
    <t>R5s220405</t>
  </si>
  <si>
    <t>Addition of NR-DC test case 7.1.1.11.1</t>
  </si>
  <si>
    <t>R5s220406</t>
  </si>
  <si>
    <t>0758</t>
  </si>
  <si>
    <t>Addition of IMS 5GS Supplementary Services test case 8.36</t>
  </si>
  <si>
    <t>R5s220407</t>
  </si>
  <si>
    <t>Corrections to NR MAC test case 7.1.1.9.1</t>
  </si>
  <si>
    <t>R5s220408</t>
  </si>
  <si>
    <t>Correction for NR5GC UAC test case 11.3.6</t>
  </si>
  <si>
    <t>R5s220409</t>
  </si>
  <si>
    <t>Addition of eNS NR5GC test case 9.1.10.1 in FR1</t>
  </si>
  <si>
    <t>R5s220410</t>
  </si>
  <si>
    <t>NR5GC FR1 : Addition of Rel-16 SON-MDT test case 8.1.6.1.4.6</t>
  </si>
  <si>
    <t>R5s220411</t>
  </si>
  <si>
    <t>Addition of EN-DC MAC test case 7.1.1.3.2b</t>
  </si>
  <si>
    <t>R5s220429</t>
  </si>
  <si>
    <t>Correction of NR5GC test case 9.1.4.1</t>
  </si>
  <si>
    <t>R5s220432</t>
  </si>
  <si>
    <t>Correction to f_POS_NR_CheckCapabilities_NR_Ecid</t>
  </si>
  <si>
    <t>R5s220433</t>
  </si>
  <si>
    <t>Correction to SVIDs for 2012 GNSS scenario</t>
  </si>
  <si>
    <t>R5s220434</t>
  </si>
  <si>
    <t>0783</t>
  </si>
  <si>
    <t>Addition of IMS 5GS Call Control test case 8.8</t>
  </si>
  <si>
    <t>R5s220435</t>
  </si>
  <si>
    <t>0801</t>
  </si>
  <si>
    <t>Add new verified and e-mail agreed TTCN test cases in the TC lists in 34.229-3 (prose), Annex A</t>
  </si>
  <si>
    <t>R5s220436</t>
  </si>
  <si>
    <t>4669</t>
  </si>
  <si>
    <t>Update of TTCN type definitions, Annex D and Annex F</t>
  </si>
  <si>
    <t>R5s220437</t>
  </si>
  <si>
    <t>0073</t>
  </si>
  <si>
    <t>Add new verified and e-mail agreed TTCN test cases in the TC lists in 36.579-5 (prose), Annex A</t>
  </si>
  <si>
    <t>R5s220438</t>
  </si>
  <si>
    <t>2428</t>
  </si>
  <si>
    <t>Add new verified and e-mail agreed TTCN test cases in the TC lists in 38.523-3 (prose), Annex A</t>
  </si>
  <si>
    <t>R5s220439</t>
  </si>
  <si>
    <t>Update of TTCN type definitions, Annex D</t>
  </si>
  <si>
    <t>R5-220095</t>
  </si>
  <si>
    <t>2670</t>
  </si>
  <si>
    <t>Update the FR2 cell powers of test case 11.2.1</t>
  </si>
  <si>
    <t>R5-220098</t>
  </si>
  <si>
    <t>2671</t>
  </si>
  <si>
    <t>Update the FR2 cell powers of test case 8.1.3.2.6</t>
  </si>
  <si>
    <t>R5-220100</t>
  </si>
  <si>
    <t>2673</t>
  </si>
  <si>
    <t>Update the FR2 cell powers of test case 8.1.3.2.8</t>
  </si>
  <si>
    <t>R5-220135</t>
  </si>
  <si>
    <t>51.010-2</t>
  </si>
  <si>
    <t>4407</t>
  </si>
  <si>
    <t>13.12.0</t>
  </si>
  <si>
    <t>Update of the release for GEA1 test cases</t>
  </si>
  <si>
    <t>R5-220157</t>
  </si>
  <si>
    <t>5073</t>
  </si>
  <si>
    <t>Correction to NB-IoT test case 22.4.13</t>
  </si>
  <si>
    <t>R5-220211</t>
  </si>
  <si>
    <t>Corrections to TC 22.1</t>
  </si>
  <si>
    <t>R5-220212</t>
  </si>
  <si>
    <t>Corrections to o-lines for uniqueness</t>
  </si>
  <si>
    <t>R5-220461</t>
  </si>
  <si>
    <t>0231</t>
  </si>
  <si>
    <t>Correction of clause 2 - References</t>
  </si>
  <si>
    <t>R5-220462</t>
  </si>
  <si>
    <t>0232</t>
  </si>
  <si>
    <t>Correction of clause 5.4 - Generic test procedures for UE operation over E-UTRA/EPC</t>
  </si>
  <si>
    <t>R5-220463</t>
  </si>
  <si>
    <t>0233</t>
  </si>
  <si>
    <t>Correction of clause 5.5.11 - Default MCVideo Transmission Control Messages and other Information Elements</t>
  </si>
  <si>
    <t>R5-220464</t>
  </si>
  <si>
    <t>0234</t>
  </si>
  <si>
    <t>Correction of clause 5.5.12 - MSRP Messages for MCData</t>
  </si>
  <si>
    <t>R5-220465</t>
  </si>
  <si>
    <t>0235</t>
  </si>
  <si>
    <t>Correction of clause 5.5.2.16 - SIP 1xx</t>
  </si>
  <si>
    <t>R5-220466</t>
  </si>
  <si>
    <t>0236</t>
  </si>
  <si>
    <t>Correction of clause 5.5.2.17 - SIP 2xx</t>
  </si>
  <si>
    <t>R5-220467</t>
  </si>
  <si>
    <t>0237</t>
  </si>
  <si>
    <t>Correction of clause 5.5.2.5 - SIP INVITE</t>
  </si>
  <si>
    <t>R5-220468</t>
  </si>
  <si>
    <t>0238</t>
  </si>
  <si>
    <t>Correction of clause 5.5.2.7 - SIP MESSAGE</t>
  </si>
  <si>
    <t>R5-220469</t>
  </si>
  <si>
    <t>0239</t>
  </si>
  <si>
    <t>Correction of clause 5.5.2-11 - SIP PUBLISH</t>
  </si>
  <si>
    <t>R5-220470</t>
  </si>
  <si>
    <t>0240</t>
  </si>
  <si>
    <t>Correction of clause 5.5.2-8 - SIP NOTIFY</t>
  </si>
  <si>
    <t>R5-220472</t>
  </si>
  <si>
    <t>0242</t>
  </si>
  <si>
    <t>Correction of clause 5.5.3.10 - MCData Protected Payload Message</t>
  </si>
  <si>
    <t>R5-220474</t>
  </si>
  <si>
    <t>0244</t>
  </si>
  <si>
    <t>Correction of clause 5.5.3.8 - MCData Data signalling messages</t>
  </si>
  <si>
    <t>R5-220475</t>
  </si>
  <si>
    <t>0245</t>
  </si>
  <si>
    <t>Correction of clause 5.5.4 - Default HTTP message and other information elements</t>
  </si>
  <si>
    <t>R5-220476</t>
  </si>
  <si>
    <t>0246</t>
  </si>
  <si>
    <t>Correction of clause 5.5.6 - Default MCPTT media plane control messages and other information elements</t>
  </si>
  <si>
    <t>R5-220477</t>
  </si>
  <si>
    <t>0247</t>
  </si>
  <si>
    <t>Correction of clause 5.5.7 - Default MCX group management messages and other information elements</t>
  </si>
  <si>
    <t>R5-220478</t>
  </si>
  <si>
    <t>0248</t>
  </si>
  <si>
    <t>Correction of clause 5.5.8 - Default MCS configuration management messages and other information elements</t>
  </si>
  <si>
    <t>R5-220479</t>
  </si>
  <si>
    <t>0249</t>
  </si>
  <si>
    <t>Correction of clause 5.5.9.1 - CSK download by the SS</t>
  </si>
  <si>
    <t>R5-220480</t>
  </si>
  <si>
    <t>0250</t>
  </si>
  <si>
    <t>Removal of clause 5.5.3.13</t>
  </si>
  <si>
    <t>R5-220482</t>
  </si>
  <si>
    <t>36.579-2</t>
  </si>
  <si>
    <t>0280</t>
  </si>
  <si>
    <t>15.2.0</t>
  </si>
  <si>
    <t>Correction of MCPTT Test Case 5.2</t>
  </si>
  <si>
    <t>R5-220484</t>
  </si>
  <si>
    <t>0282</t>
  </si>
  <si>
    <t>Correction of MCPTT Test Case 5.5</t>
  </si>
  <si>
    <t>R5-220486</t>
  </si>
  <si>
    <t>MCPTT condition clarification</t>
  </si>
  <si>
    <t>R5-220488</t>
  </si>
  <si>
    <t>0070</t>
  </si>
  <si>
    <t>Routine maintenance for TS 36.579-5</t>
  </si>
  <si>
    <t>R5-220489</t>
  </si>
  <si>
    <t>0036</t>
  </si>
  <si>
    <t>Correction of MCVideo Test Case 5.1</t>
  </si>
  <si>
    <t>R5-220490</t>
  </si>
  <si>
    <t>0037</t>
  </si>
  <si>
    <t>Correction of MCVideo Test Case 5.2</t>
  </si>
  <si>
    <t>R5-220491</t>
  </si>
  <si>
    <t>Correction of MCVideo Test Case 5.3</t>
  </si>
  <si>
    <t>R5-220492</t>
  </si>
  <si>
    <t>0039</t>
  </si>
  <si>
    <t>Correction of MCVideo Test Case 5.4</t>
  </si>
  <si>
    <t>R5-220493</t>
  </si>
  <si>
    <t>0040</t>
  </si>
  <si>
    <t>MCVideo condition clarification</t>
  </si>
  <si>
    <t>R5-220495</t>
  </si>
  <si>
    <t>36.579-7</t>
  </si>
  <si>
    <t>0014</t>
  </si>
  <si>
    <t>R5-220496</t>
  </si>
  <si>
    <t>0015</t>
  </si>
  <si>
    <t>Correction of clause 6.1 - Short Data Service</t>
  </si>
  <si>
    <t>R5-220497</t>
  </si>
  <si>
    <t>0016</t>
  </si>
  <si>
    <t>Correction of clause 6.2 - File Distribution Test Cases</t>
  </si>
  <si>
    <t>R5-220498</t>
  </si>
  <si>
    <t>0017</t>
  </si>
  <si>
    <t>Correction of clause 6.3 - Enhanced Status Test Cases</t>
  </si>
  <si>
    <t>R5-220499</t>
  </si>
  <si>
    <t>0018</t>
  </si>
  <si>
    <t>Correction of MCData Test Case 5.2</t>
  </si>
  <si>
    <t>R5-220500</t>
  </si>
  <si>
    <t>0019</t>
  </si>
  <si>
    <t>Correction of MCData Test Case 5.3</t>
  </si>
  <si>
    <t>R5-220501</t>
  </si>
  <si>
    <t>0020</t>
  </si>
  <si>
    <t>Correction of MCData Test Case 5.4</t>
  </si>
  <si>
    <t>R5-220502</t>
  </si>
  <si>
    <t>0021</t>
  </si>
  <si>
    <t>MCData condition clarification</t>
  </si>
  <si>
    <t>R5-220535</t>
  </si>
  <si>
    <t>0359</t>
  </si>
  <si>
    <t>Update test applicability to allow for support of limited GNSS combinations</t>
  </si>
  <si>
    <t>R5-220620</t>
  </si>
  <si>
    <t>1384</t>
  </si>
  <si>
    <t>Correction to default AT command and information element</t>
  </si>
  <si>
    <t>R5-220665</t>
  </si>
  <si>
    <t>34.123-2</t>
  </si>
  <si>
    <t>0794</t>
  </si>
  <si>
    <t>Correction Ref. of Table A.18b/10</t>
  </si>
  <si>
    <t>R5-220971</t>
  </si>
  <si>
    <t>Update to A.2.1 for eCall over IMS</t>
  </si>
  <si>
    <t>R5-221073</t>
  </si>
  <si>
    <t>5076</t>
  </si>
  <si>
    <t>Update to EIEI test case 11.3.2</t>
  </si>
  <si>
    <t>R5-221074</t>
  </si>
  <si>
    <t>5077</t>
  </si>
  <si>
    <t>Update to EIEI test case 11.3.6</t>
  </si>
  <si>
    <t>R5-221101</t>
  </si>
  <si>
    <t>36.579-4</t>
  </si>
  <si>
    <t>0022</t>
  </si>
  <si>
    <t>Misc. updates to MC client test cases</t>
  </si>
  <si>
    <t>R5-221144</t>
  </si>
  <si>
    <t>5400</t>
  </si>
  <si>
    <t>Update to maximum output power for UL CA Band combo 2A-46A</t>
  </si>
  <si>
    <t>R5-221177</t>
  </si>
  <si>
    <t>0977</t>
  </si>
  <si>
    <t>Update to Inter Band UL CA Band combo 2A-46A</t>
  </si>
  <si>
    <t>R5-221221</t>
  </si>
  <si>
    <t>5083</t>
  </si>
  <si>
    <t>Updates to test case 8.5.4.1</t>
  </si>
  <si>
    <t>R5-221364</t>
  </si>
  <si>
    <t>5402</t>
  </si>
  <si>
    <t>Correction of RB allocation in LTE MPR CA test case</t>
  </si>
  <si>
    <t>R5-221404</t>
  </si>
  <si>
    <t>0013</t>
  </si>
  <si>
    <t>Addition of test files to annex A</t>
  </si>
  <si>
    <t>R5-221405</t>
  </si>
  <si>
    <t>5075</t>
  </si>
  <si>
    <t>Updates to LTE audit TC 8.5.4.1</t>
  </si>
  <si>
    <t>R5-221911</t>
  </si>
  <si>
    <t>Add_UE capability enhancedUL-TransientPeriod</t>
  </si>
  <si>
    <t>R5-221912</t>
  </si>
  <si>
    <t>Update for 6.4.2.1a EVM including symbols with transient period</t>
  </si>
  <si>
    <t>R5-221913</t>
  </si>
  <si>
    <t>New EVM test case applicability</t>
  </si>
  <si>
    <t>R5-221914</t>
  </si>
  <si>
    <t>1385</t>
  </si>
  <si>
    <t>Update to GNSS configuration for E-UTRA V2X</t>
  </si>
  <si>
    <t>R5-221915</t>
  </si>
  <si>
    <t>1386</t>
  </si>
  <si>
    <t>Update to GNSS configuration for LTE aerial testing</t>
  </si>
  <si>
    <t>R5-221916</t>
  </si>
  <si>
    <t>1388</t>
  </si>
  <si>
    <t>Correction of 4.1.1 on lower humidity limit in temperature test environment</t>
  </si>
  <si>
    <t>R5-221917</t>
  </si>
  <si>
    <t>1390</t>
  </si>
  <si>
    <t>Correction of NB-IoT test frequency for band 85</t>
  </si>
  <si>
    <t>R5-221918</t>
  </si>
  <si>
    <t>5396</t>
  </si>
  <si>
    <t>Correction of 6.6.2.2_2 Additional Spectrum Emission Mask</t>
  </si>
  <si>
    <t>R5-221919</t>
  </si>
  <si>
    <t>5401</t>
  </si>
  <si>
    <t>Correction of maximum output power for CA test case</t>
  </si>
  <si>
    <t>R5-222007</t>
  </si>
  <si>
    <t>2805</t>
  </si>
  <si>
    <t>Correction to R16 eNS TC 9.1.10.6</t>
  </si>
  <si>
    <t>R5-222008</t>
  </si>
  <si>
    <t>2806</t>
  </si>
  <si>
    <t>Correction to R16 eNS TC 9.1.10.3</t>
  </si>
  <si>
    <t>R5-222009</t>
  </si>
  <si>
    <t>2807</t>
  </si>
  <si>
    <t>Correction to R16 eNS TC 9.1.10.1</t>
  </si>
  <si>
    <t>R5-222010</t>
  </si>
  <si>
    <t>2818</t>
  </si>
  <si>
    <t>Correction to test case name of TC 9.1.10.3 and TC 9.1.10.4</t>
  </si>
  <si>
    <t>R5-222011</t>
  </si>
  <si>
    <t>2825</t>
  </si>
  <si>
    <t>Correction to Rel16 eNS EPS Mobility Management test case</t>
  </si>
  <si>
    <t>R5-222012</t>
  </si>
  <si>
    <t>2853</t>
  </si>
  <si>
    <t>Updates to test case 9.1.10.4</t>
  </si>
  <si>
    <t>R5-222013</t>
  </si>
  <si>
    <t>2678</t>
  </si>
  <si>
    <t>Update of date for 5GC TC 9.2.4.1</t>
  </si>
  <si>
    <t>R5-222014</t>
  </si>
  <si>
    <t>2788</t>
  </si>
  <si>
    <t>Correction to NR SRVCC TC 8.1.3.2.8-Inter RAT</t>
  </si>
  <si>
    <t>R5-222015</t>
  </si>
  <si>
    <t>1383</t>
  </si>
  <si>
    <t>Reference dedicated EPS bearer contexts for MCVideo and MCData</t>
  </si>
  <si>
    <t>R5-222016</t>
  </si>
  <si>
    <t>5082</t>
  </si>
  <si>
    <t>Updates to test case 7.1.4.42</t>
  </si>
  <si>
    <t>R5-222017</t>
  </si>
  <si>
    <t>5072</t>
  </si>
  <si>
    <t>Update of date for EPC TC 9.1.5.1</t>
  </si>
  <si>
    <t>R5-222018</t>
  </si>
  <si>
    <t>34.123-1</t>
  </si>
  <si>
    <t>3935</t>
  </si>
  <si>
    <t>Update of date for MM NITZ TC 9.4.10</t>
  </si>
  <si>
    <t>R5-222019</t>
  </si>
  <si>
    <t>3936</t>
  </si>
  <si>
    <t>Update of date for GMM NITZ TC 12.2.1.13 and 12.2.1.15</t>
  </si>
  <si>
    <t>R5-222020</t>
  </si>
  <si>
    <t>0793</t>
  </si>
  <si>
    <t>Update applicability of TC 9.5.2 and 9.5.6</t>
  </si>
  <si>
    <t>R5-222021</t>
  </si>
  <si>
    <t>Update generic procedure A.6</t>
  </si>
  <si>
    <t>R5-222022</t>
  </si>
  <si>
    <t>51.010-1</t>
  </si>
  <si>
    <t>5164</t>
  </si>
  <si>
    <t>Update of date for MM NITZ TC 26.7.6.1.1</t>
  </si>
  <si>
    <t>R5-222023</t>
  </si>
  <si>
    <t>5165</t>
  </si>
  <si>
    <t>Update of date for GMM NITZ TC 44.2.9.1.1 and 44.2.9.1.3</t>
  </si>
  <si>
    <t>R5-222024</t>
  </si>
  <si>
    <t>5166</t>
  </si>
  <si>
    <t>Update of GMM TC 44.2.5.2.5</t>
  </si>
  <si>
    <t>R5-222025</t>
  </si>
  <si>
    <t>4409</t>
  </si>
  <si>
    <t>Update to GEA2 Encryption applicability</t>
  </si>
  <si>
    <t>R5-222026</t>
  </si>
  <si>
    <t>0241</t>
  </si>
  <si>
    <t>Correction of clause 5.5.3.1 - SDP Message</t>
  </si>
  <si>
    <t>R5-222027</t>
  </si>
  <si>
    <t>0243</t>
  </si>
  <si>
    <t>Correction of clause 5.5.3.6 - SIMPLE-FILTER</t>
  </si>
  <si>
    <t>R5-222028</t>
  </si>
  <si>
    <t>0251</t>
  </si>
  <si>
    <t>Restructuring of clause 5.3 - Generic test procedures for UE MCS operation</t>
  </si>
  <si>
    <t>R5-222030</t>
  </si>
  <si>
    <t>0283</t>
  </si>
  <si>
    <t>Correction of Test Cases in clause 6</t>
  </si>
  <si>
    <t>R5-222031</t>
  </si>
  <si>
    <t>Addition of PICS</t>
  </si>
  <si>
    <t>R5-221897</t>
  </si>
  <si>
    <t>1530</t>
  </si>
  <si>
    <t>Update of MOP test cases for PC2 CA_n3A-n78A with UL CA_n3A-n78A</t>
  </si>
  <si>
    <t>R5-221898</t>
  </si>
  <si>
    <t>1534</t>
  </si>
  <si>
    <t>Update superscripts of power class for inter-band CA</t>
  </si>
  <si>
    <t>R5-221899</t>
  </si>
  <si>
    <t>1535</t>
  </si>
  <si>
    <t>Update MOP for 2 bands DL and 1 band UL CA</t>
  </si>
  <si>
    <t>R5-221900</t>
  </si>
  <si>
    <t>Update MOP for Intra-band contiguous CA</t>
  </si>
  <si>
    <t>R5-221901</t>
  </si>
  <si>
    <t>Update MOP for Intra-band non-contiguous CA</t>
  </si>
  <si>
    <t>R5-221902</t>
  </si>
  <si>
    <t>1505</t>
  </si>
  <si>
    <t>Update UL CA configurations for PC2 and PC1.5 CA_n41C</t>
  </si>
  <si>
    <t>R5-221903</t>
  </si>
  <si>
    <t>1506</t>
  </si>
  <si>
    <t>Update configuration for PC2 CA_n3A-n41A</t>
  </si>
  <si>
    <t>R3-221599</t>
  </si>
  <si>
    <t>R3-222901</t>
  </si>
  <si>
    <t>36.410</t>
  </si>
  <si>
    <t>NNSF for IoT NTN providing access over multiple countries</t>
  </si>
  <si>
    <t>R3-222902</t>
  </si>
  <si>
    <t>36.413</t>
  </si>
  <si>
    <t>1853</t>
  </si>
  <si>
    <t>Support of NTN RAT identification and NTN RAT restrictions</t>
  </si>
  <si>
    <t>R3-221639</t>
  </si>
  <si>
    <t>0665</t>
  </si>
  <si>
    <t>E1AP specification transfer to TS 37.483</t>
  </si>
  <si>
    <t>R3-222574</t>
  </si>
  <si>
    <t>0178</t>
  </si>
  <si>
    <t>CR to 38.401: Baseline CR for introducing Rel-17 Enhanced eNB Architecture Evolution</t>
  </si>
  <si>
    <t>R3-222575</t>
  </si>
  <si>
    <t>38.425</t>
  </si>
  <si>
    <t>0124</t>
  </si>
  <si>
    <t>CR to 38.425: Baseline CR for introducing Rel-17 Enhanced eNB Architecture Evolution</t>
  </si>
  <si>
    <t>R3-222576</t>
  </si>
  <si>
    <t>36.401</t>
  </si>
  <si>
    <t>0090</t>
  </si>
  <si>
    <t>CR to 36.401: Baseline CR for introducing Rel-17 Enhanced eNB Architecture Evolution</t>
  </si>
  <si>
    <t>R3-222716</t>
  </si>
  <si>
    <t>38.461</t>
  </si>
  <si>
    <t>0003</t>
  </si>
  <si>
    <t>Transfer of Rel-17 E1 interface specification from 38.46x series to 37.48x series</t>
  </si>
  <si>
    <t>R3-222734</t>
  </si>
  <si>
    <t>38.462</t>
  </si>
  <si>
    <t>Transfer of E1 interface specification from 38-series to 37-series</t>
  </si>
  <si>
    <t>R3-222747</t>
  </si>
  <si>
    <t>38.460</t>
  </si>
  <si>
    <t>E1 TS 38.460 specification transfer to TS 37.480</t>
  </si>
  <si>
    <t>R3-221515</t>
  </si>
  <si>
    <t>0174</t>
  </si>
  <si>
    <t>CPAC BL CR to TS38.401</t>
  </si>
  <si>
    <t>R3-221516</t>
  </si>
  <si>
    <t>0641</t>
  </si>
  <si>
    <t>CPAC BL CR to TS38.463</t>
  </si>
  <si>
    <t>R3-221517</t>
  </si>
  <si>
    <t>38.473</t>
  </si>
  <si>
    <t>0795</t>
  </si>
  <si>
    <t>BLCR to TS 38.473 for Conditional PScell Change/Addition</t>
  </si>
  <si>
    <t>R3-221534</t>
  </si>
  <si>
    <t>38.420</t>
  </si>
  <si>
    <t>0023</t>
  </si>
  <si>
    <t>CPAC BL CR to TS 38.420</t>
  </si>
  <si>
    <t>R3-222550</t>
  </si>
  <si>
    <t>36.420</t>
  </si>
  <si>
    <t>CPAC BL CR to TS 36.420</t>
  </si>
  <si>
    <t>R3-222903</t>
  </si>
  <si>
    <t>SCG BL CR to TS 36.423</t>
  </si>
  <si>
    <t>R3-222904</t>
  </si>
  <si>
    <t>0176</t>
  </si>
  <si>
    <t>SCG BL CR to TS 38.401</t>
  </si>
  <si>
    <t>R3-222905</t>
  </si>
  <si>
    <t>38.423</t>
  </si>
  <si>
    <t>0633</t>
  </si>
  <si>
    <t>SCG BL CR to TS 38.423</t>
  </si>
  <si>
    <t>R3-222906</t>
  </si>
  <si>
    <t>0680</t>
  </si>
  <si>
    <t>SCG BL CR to TS 38.463</t>
  </si>
  <si>
    <t>R3-222907</t>
  </si>
  <si>
    <t>CPAC BL CR to TS 36.423</t>
  </si>
  <si>
    <t>R3-222909</t>
  </si>
  <si>
    <t>0634</t>
  </si>
  <si>
    <t>CPAC BL CR to TS 38.423</t>
  </si>
  <si>
    <t>R3-222975</t>
  </si>
  <si>
    <t>SCG BL CR to TS 38.473</t>
  </si>
  <si>
    <t>R3-222664</t>
  </si>
  <si>
    <t>38.413</t>
  </si>
  <si>
    <t>0724</t>
  </si>
  <si>
    <t>Introduction of MultiSIM support over NG</t>
  </si>
  <si>
    <t>R3-222699</t>
  </si>
  <si>
    <t>1851</t>
  </si>
  <si>
    <t>Introduction of MultiSIM support over S1</t>
  </si>
  <si>
    <t>R3-222705</t>
  </si>
  <si>
    <t>0729</t>
  </si>
  <si>
    <t>Introduction of MultiSIM support over Xn</t>
  </si>
  <si>
    <t>R3-222897</t>
  </si>
  <si>
    <t>0852</t>
  </si>
  <si>
    <t>Introduction of MultiSIM support over F1</t>
  </si>
  <si>
    <t>R3-221518</t>
  </si>
  <si>
    <t>38.410</t>
  </si>
  <si>
    <t>Introduction of support for eNPN</t>
  </si>
  <si>
    <t>R3-221543</t>
  </si>
  <si>
    <t>0594</t>
  </si>
  <si>
    <t>Supporting enhanced private network</t>
  </si>
  <si>
    <t>R3-221504</t>
  </si>
  <si>
    <t>BLCR to 36.423:Support of MDT enhancement</t>
  </si>
  <si>
    <t>R3-221512</t>
  </si>
  <si>
    <t>R3-221550</t>
  </si>
  <si>
    <t>BLCR to 38.463: Support of MDT enhancement</t>
  </si>
  <si>
    <t>R3-222911</t>
  </si>
  <si>
    <t>BLCR to 36.423_Addition of SON features enhancement</t>
  </si>
  <si>
    <t>R3-222914</t>
  </si>
  <si>
    <t>0530</t>
  </si>
  <si>
    <t>BLCR to 38.413_Addition of SON features enhancement</t>
  </si>
  <si>
    <t>R3-222915</t>
  </si>
  <si>
    <t>0517</t>
  </si>
  <si>
    <t>BLCR to 38.423_Addition of SON features enhancement</t>
  </si>
  <si>
    <t>R3-222916</t>
  </si>
  <si>
    <t>BLCR to 38.473_Addition of SON features enhancement</t>
  </si>
  <si>
    <t>R3-222917</t>
  </si>
  <si>
    <t>BLCR to 38.413: Support of MDT enhancement</t>
  </si>
  <si>
    <t>R3-222918</t>
  </si>
  <si>
    <t>0415</t>
  </si>
  <si>
    <t>BLCR to 38.423: Support of MDT enhancement</t>
  </si>
  <si>
    <t>R3-222976</t>
  </si>
  <si>
    <t>0165</t>
  </si>
  <si>
    <t>BLCR to 38.401_Addition of SON features enhancement</t>
  </si>
  <si>
    <t>R3-222977</t>
  </si>
  <si>
    <t>1800</t>
  </si>
  <si>
    <t>BLCR to 36.413_Addition of SON features enhancement</t>
  </si>
  <si>
    <t>R3-222980</t>
  </si>
  <si>
    <t>0738</t>
  </si>
  <si>
    <t>BLCR to 38.473: Support of MDT enhancement</t>
  </si>
  <si>
    <t>R3-222919</t>
  </si>
  <si>
    <t>0179</t>
  </si>
  <si>
    <t>BL CR to TS 38.401 on support of eIAB</t>
  </si>
  <si>
    <t>R3-222920</t>
  </si>
  <si>
    <t>CR on CP-UP separation for Rel-17 IAB</t>
  </si>
  <si>
    <t>R3-222921</t>
  </si>
  <si>
    <t>0532</t>
  </si>
  <si>
    <t>BL CR to XnAP on Rel-17 eIAB</t>
  </si>
  <si>
    <t>R3-222922</t>
  </si>
  <si>
    <t>38.470</t>
  </si>
  <si>
    <t>0076</t>
  </si>
  <si>
    <t>16.5.0</t>
  </si>
  <si>
    <t>CP-based Congestion Mitigation for IAB Network</t>
  </si>
  <si>
    <t>R3-222923</t>
  </si>
  <si>
    <t>0737</t>
  </si>
  <si>
    <t>CP-based Congestion Indication for IAB Networks</t>
  </si>
  <si>
    <t>R3-222539</t>
  </si>
  <si>
    <t>0598</t>
  </si>
  <si>
    <t>Introduction of Enhanced IIoT support over NG</t>
  </si>
  <si>
    <t>R3-222540</t>
  </si>
  <si>
    <t>0620</t>
  </si>
  <si>
    <t>Introduction of Enhanced IIoT support over Xn</t>
  </si>
  <si>
    <t>R3-222541</t>
  </si>
  <si>
    <t>0609</t>
  </si>
  <si>
    <t>Introduction of Enhanced IIoT support over E1</t>
  </si>
  <si>
    <t>R3-222581</t>
  </si>
  <si>
    <t>Introduction of Propagation Delay Compensation Procedure</t>
  </si>
  <si>
    <t>R3-222924</t>
  </si>
  <si>
    <t>0751</t>
  </si>
  <si>
    <t>Introduction of Enhanced IIoT support over F1</t>
  </si>
  <si>
    <t>R3-221525</t>
  </si>
  <si>
    <t>BL CR to TS38.420</t>
  </si>
  <si>
    <t>R3-221557</t>
  </si>
  <si>
    <t>0030</t>
  </si>
  <si>
    <t>MBS BL CR for TS38.410</t>
  </si>
  <si>
    <t>R3-222771</t>
  </si>
  <si>
    <t>38.415</t>
  </si>
  <si>
    <t>Introduction of NR MBS</t>
  </si>
  <si>
    <t>R3-222876</t>
  </si>
  <si>
    <t>BLCR to TS 38.425: Introduction of MBS</t>
  </si>
  <si>
    <t>R3-222926</t>
  </si>
  <si>
    <t>R3-222927</t>
  </si>
  <si>
    <t>BL CR for NR MBS for 38.413</t>
  </si>
  <si>
    <t>R3-222928</t>
  </si>
  <si>
    <t>Introduction of NR Multicast and Broadcast Services</t>
  </si>
  <si>
    <t>R3-222929</t>
  </si>
  <si>
    <t>0047</t>
  </si>
  <si>
    <t>R3-222930</t>
  </si>
  <si>
    <t>Introduction of MBS(BL CR for 38.463)</t>
  </si>
  <si>
    <t>R3-222931</t>
  </si>
  <si>
    <t>R3-222932</t>
  </si>
  <si>
    <t>R3-221508</t>
  </si>
  <si>
    <t>0029</t>
  </si>
  <si>
    <t>Clarification of NAS Node Selection Function for NTN nodes providing access over multiple countries</t>
  </si>
  <si>
    <t>R3-221509</t>
  </si>
  <si>
    <t>Introduction of NTN</t>
  </si>
  <si>
    <t>R3-222934</t>
  </si>
  <si>
    <t>0490</t>
  </si>
  <si>
    <t>R3-221873</t>
  </si>
  <si>
    <t>0754</t>
  </si>
  <si>
    <t>Introduction of NR positioning enhancements to NGAP</t>
  </si>
  <si>
    <t>R3-222935</t>
  </si>
  <si>
    <t>0803</t>
  </si>
  <si>
    <t>Introduction of NR Positioning enhancements</t>
  </si>
  <si>
    <t>R3-222936</t>
  </si>
  <si>
    <t>38.455</t>
  </si>
  <si>
    <t>Introduction of NR Positioning enhancements to NRPPa</t>
  </si>
  <si>
    <t>R3-222937</t>
  </si>
  <si>
    <t>0079</t>
  </si>
  <si>
    <t>Introduction of release 17 positioning enhancements</t>
  </si>
  <si>
    <t>R3-222938</t>
  </si>
  <si>
    <t>0748</t>
  </si>
  <si>
    <t>(BL CR to TS 38.423) Transfer of Positioning Context in XnAP</t>
  </si>
  <si>
    <t>R3-222649</t>
  </si>
  <si>
    <t>BLCR to 38.420: Support of QoE Measurement Collection for NR</t>
  </si>
  <si>
    <t>R3-222939</t>
  </si>
  <si>
    <t>(BL CR for TS 38.401) Support of the alignment of MDT and QoE</t>
  </si>
  <si>
    <t>R3-222941</t>
  </si>
  <si>
    <t>BLCR to 38.410: Support of QoE Measurement Collection for NR</t>
  </si>
  <si>
    <t>R3-222942</t>
  </si>
  <si>
    <t>0615</t>
  </si>
  <si>
    <t>CR to 38.413 on Introduction of QoE measurement</t>
  </si>
  <si>
    <t>R3-222943</t>
  </si>
  <si>
    <t>0639</t>
  </si>
  <si>
    <t>CR TS 38.423 Mobility Support for NR QoE Measurement Collection</t>
  </si>
  <si>
    <t>R3-222944</t>
  </si>
  <si>
    <t>0826</t>
  </si>
  <si>
    <t>(BL CR for TS38.473) Support of QoE information transfer</t>
  </si>
  <si>
    <t>R3-222978</t>
  </si>
  <si>
    <t>0087</t>
  </si>
  <si>
    <t>BLCR to TS38.470 for NR QoE</t>
  </si>
  <si>
    <t>R3-222946</t>
  </si>
  <si>
    <t>0191</t>
  </si>
  <si>
    <t>BL CR to 38.401 Support for Redcap Ues</t>
  </si>
  <si>
    <t>R3-222947</t>
  </si>
  <si>
    <t>0664</t>
  </si>
  <si>
    <t>Support for Redcap Ues</t>
  </si>
  <si>
    <t>R3-222948</t>
  </si>
  <si>
    <t>R3-222949</t>
  </si>
  <si>
    <t>0078</t>
  </si>
  <si>
    <t>BL CR to 38.470 Support for Redcap Ues</t>
  </si>
  <si>
    <t>R3-222950</t>
  </si>
  <si>
    <t>0806</t>
  </si>
  <si>
    <t>CR to TS38.473 for RedCap support</t>
  </si>
  <si>
    <t>R3-222603</t>
  </si>
  <si>
    <t>0085</t>
  </si>
  <si>
    <t>(Stage-2 F1AP CR) support for NR Sidelink Relay</t>
  </si>
  <si>
    <t>R3-222953</t>
  </si>
  <si>
    <t>0842</t>
  </si>
  <si>
    <t>Introduction of ProSe authorization information</t>
  </si>
  <si>
    <t>R3-222981</t>
  </si>
  <si>
    <t>BL CR to TS38.401 on Rel-17 sidelink relay</t>
  </si>
  <si>
    <t>R3-222987</t>
  </si>
  <si>
    <t>0743</t>
  </si>
  <si>
    <t>Support of 5G ProSe Authorization for NG-AP</t>
  </si>
  <si>
    <t>R3-222988</t>
  </si>
  <si>
    <t>Introduction of Sidelink Relay over Xn</t>
  </si>
  <si>
    <t>R3-221598</t>
  </si>
  <si>
    <t>0679</t>
  </si>
  <si>
    <t>BLCR to 38.463: Support of slicing enhancement</t>
  </si>
  <si>
    <t>R3-221602</t>
  </si>
  <si>
    <t>0856</t>
  </si>
  <si>
    <t>(BLCR to TS 38.473)  Supporting network slicing enhancement</t>
  </si>
  <si>
    <t>R3-221603</t>
  </si>
  <si>
    <t>0745</t>
  </si>
  <si>
    <t>(BL CR to TS38.423) RAN slicing enhancement</t>
  </si>
  <si>
    <t>R3-222979</t>
  </si>
  <si>
    <t>Supporting network slicing enhancement</t>
  </si>
  <si>
    <t>R3-222956</t>
  </si>
  <si>
    <t>0192</t>
  </si>
  <si>
    <t>RA-SDT BLCR to TS 38.401</t>
  </si>
  <si>
    <t>R3-222957</t>
  </si>
  <si>
    <t>RA-SDT BLCR to TS 38.420</t>
  </si>
  <si>
    <t>R3-222958</t>
  </si>
  <si>
    <t>0720</t>
  </si>
  <si>
    <t>RA-SDT BLCR to TS 38.423</t>
  </si>
  <si>
    <t>R3-222960</t>
  </si>
  <si>
    <t>0834</t>
  </si>
  <si>
    <t>Support of RACH based SDT</t>
  </si>
  <si>
    <t>R3-222961</t>
  </si>
  <si>
    <t>CG-SDT BLCR to TS 38.401</t>
  </si>
  <si>
    <t>R3-222962</t>
  </si>
  <si>
    <t>0081</t>
  </si>
  <si>
    <t>CG-SDT BLCR to TS 38.470</t>
  </si>
  <si>
    <t>R3-222963</t>
  </si>
  <si>
    <t>0833</t>
  </si>
  <si>
    <t>CG-SDT BLCR to TS 38.473</t>
  </si>
  <si>
    <t>R3-222986</t>
  </si>
  <si>
    <t>RA-SDT BLCR to TS 38.463</t>
  </si>
  <si>
    <t>R3-222613</t>
  </si>
  <si>
    <t>UDC for CU-CP/UP splitting scenario</t>
  </si>
  <si>
    <t>R3-222614</t>
  </si>
  <si>
    <t>Support of NR UDC in E1</t>
  </si>
  <si>
    <t>R3-221594</t>
  </si>
  <si>
    <t>(BL CR to TS 38.410) Support for ePowerSaving</t>
  </si>
  <si>
    <t>R3-222965</t>
  </si>
  <si>
    <t>0725</t>
  </si>
  <si>
    <t>Support of UE Power Saving Enhancements</t>
  </si>
  <si>
    <t>R3-222966</t>
  </si>
  <si>
    <t>0732</t>
  </si>
  <si>
    <t>Supporting UE Power Saving Enhancements</t>
  </si>
  <si>
    <t>R3-222967</t>
  </si>
  <si>
    <t>0080</t>
  </si>
  <si>
    <t>(BL CR to TS 38.470) Support for UE Power Saving Enhancements</t>
  </si>
  <si>
    <t>R3-222968</t>
  </si>
  <si>
    <t>0855</t>
  </si>
  <si>
    <t>CR to TS38.473 for UE paging subgroup</t>
  </si>
  <si>
    <t>R3-221613</t>
  </si>
  <si>
    <t>0653</t>
  </si>
  <si>
    <t>Signalling of Neighbour cell CSI-RS configuration information over Xn [CSIRSXn]</t>
  </si>
  <si>
    <t>R3-221627</t>
  </si>
  <si>
    <t>0817</t>
  </si>
  <si>
    <t>Addition of NR Timing Advance reporting for NR UL E-CID [NRTADV]</t>
  </si>
  <si>
    <t>R3-221628</t>
  </si>
  <si>
    <t>R3-221632</t>
  </si>
  <si>
    <t>CSI-RS configuration request Indicator [CSIRSXn]</t>
  </si>
  <si>
    <t>R3-221633</t>
  </si>
  <si>
    <t>0596</t>
  </si>
  <si>
    <t>Inter MN resume without SN change [InterMNResume]</t>
  </si>
  <si>
    <t>R3-221634</t>
  </si>
  <si>
    <t>Addition of the Retrieve UE Context Confirm procedure [InterMNResume]</t>
  </si>
  <si>
    <t>R3-221825</t>
  </si>
  <si>
    <t>Rapporteur Corrections of TS 38.415</t>
  </si>
  <si>
    <t>R3-221826</t>
  </si>
  <si>
    <t>Rapporteur Corrections of TS 38.410</t>
  </si>
  <si>
    <t>R3-221828</t>
  </si>
  <si>
    <t>NRPPa Rapporteur Corrections</t>
  </si>
  <si>
    <t>R3-221838</t>
  </si>
  <si>
    <t>0858</t>
  </si>
  <si>
    <t>Editorial corrections</t>
  </si>
  <si>
    <t>R3-222491</t>
  </si>
  <si>
    <t>0083</t>
  </si>
  <si>
    <t>R3-222492</t>
  </si>
  <si>
    <t>0759</t>
  </si>
  <si>
    <t>XnAP Rapporteur Corrections</t>
  </si>
  <si>
    <t>R3-222520</t>
  </si>
  <si>
    <t>Editorial corrections to 38.462</t>
  </si>
  <si>
    <t>R3-222599</t>
  </si>
  <si>
    <t>0674</t>
  </si>
  <si>
    <t>Support flexible I-RNTI partitioning [RRCInactive]</t>
  </si>
  <si>
    <t>R3-222701</t>
  </si>
  <si>
    <t>0669</t>
  </si>
  <si>
    <t>Support for mapping complete security capabilities from NAS [UE_Sec_Caps]</t>
  </si>
  <si>
    <t>R3-222703</t>
  </si>
  <si>
    <t>0676</t>
  </si>
  <si>
    <t>R3-222712</t>
  </si>
  <si>
    <t>Correction for Chapter 10</t>
  </si>
  <si>
    <t>R3-222731</t>
  </si>
  <si>
    <t>0666</t>
  </si>
  <si>
    <t>NGAP rapporteur corrections</t>
  </si>
  <si>
    <t>R3-222838</t>
  </si>
  <si>
    <t>Enabling CHO with SCG configuration [CHOwithDCkept]</t>
  </si>
  <si>
    <t>R3-221614</t>
  </si>
  <si>
    <t>Signalling of Neighbour cell CSI-RS configuration information over X2 [CSIRSX2]</t>
  </si>
  <si>
    <t>R3-221862</t>
  </si>
  <si>
    <t>CSI-RS configuration request Indicator [CSIRSX2]</t>
  </si>
  <si>
    <t>R3-221907</t>
  </si>
  <si>
    <t>1862</t>
  </si>
  <si>
    <t>S1AP Rapporteur Corrections</t>
  </si>
  <si>
    <t>R3-222052</t>
  </si>
  <si>
    <t>X2AP Rapporteur Corrections</t>
  </si>
  <si>
    <t>R3-222702</t>
  </si>
  <si>
    <t>1835</t>
  </si>
  <si>
    <t>R3-222704</t>
  </si>
  <si>
    <t>R3-222713</t>
  </si>
  <si>
    <t>1804</t>
  </si>
  <si>
    <t>R3-222839</t>
  </si>
  <si>
    <t>R3-222898</t>
  </si>
  <si>
    <t>1811</t>
  </si>
  <si>
    <t>Detection of RACS support at target during N2/S1 handover [RACS_S1_NG]</t>
  </si>
  <si>
    <t>R3-221640</t>
  </si>
  <si>
    <t>37.460</t>
  </si>
  <si>
    <t>0002</t>
  </si>
  <si>
    <t>R3-221641</t>
  </si>
  <si>
    <t>37.462</t>
  </si>
  <si>
    <t>R3-222667</t>
  </si>
  <si>
    <t>1864</t>
  </si>
  <si>
    <t>Inclusive language review for TS 36.413</t>
  </si>
  <si>
    <t>R3-221642</t>
  </si>
  <si>
    <t>25.484</t>
  </si>
  <si>
    <t>0006</t>
  </si>
  <si>
    <t>Inclusive language cleanup for TS25.484</t>
  </si>
  <si>
    <t>R3-221643</t>
  </si>
  <si>
    <t>25.467</t>
  </si>
  <si>
    <t>0222</t>
  </si>
  <si>
    <t>Inclusive language review for TS 25.467</t>
  </si>
  <si>
    <t>R3-221708</t>
  </si>
  <si>
    <t>25.402</t>
  </si>
  <si>
    <t>Inclusive language review for TS 25.402</t>
  </si>
  <si>
    <t>R3-222971</t>
  </si>
  <si>
    <t>Supporting EPS User Plane Integrity Protection</t>
  </si>
  <si>
    <t>R3-222972</t>
  </si>
  <si>
    <t>Support for User Plane Integrity Protection support for EPC connected architectures with EN-DC capable UE_E1AP</t>
  </si>
  <si>
    <t>R3-222982</t>
  </si>
  <si>
    <t>1852</t>
  </si>
  <si>
    <t>Introduction of User Plane Integrity Protection in EPS</t>
  </si>
  <si>
    <t>R3-221457</t>
  </si>
  <si>
    <t>0844</t>
  </si>
  <si>
    <t>CR to TS38.473: Correction on PC5 QoS parameters for NR V2X</t>
  </si>
  <si>
    <t>R3-221196</t>
  </si>
  <si>
    <t>0691</t>
  </si>
  <si>
    <t>Direct data forwarding for 4G to 5G handover</t>
  </si>
  <si>
    <t>R3-222607</t>
  </si>
  <si>
    <t>Direct data forwarding for mobility between DC and SA</t>
  </si>
  <si>
    <t>R3-222743</t>
  </si>
  <si>
    <t>0756</t>
  </si>
  <si>
    <t>CR for 38.423 on direct data forwarding for mobility between DC and SA</t>
  </si>
  <si>
    <t>R3-222745</t>
  </si>
  <si>
    <t>1868</t>
  </si>
  <si>
    <t>direct between DC and SA S1 CR</t>
  </si>
  <si>
    <t>R3-222746</t>
  </si>
  <si>
    <t>0760</t>
  </si>
  <si>
    <t>direct between DC and SA NG CR</t>
  </si>
  <si>
    <t>R1-2202697</t>
  </si>
  <si>
    <t>15.15.0</t>
  </si>
  <si>
    <t>Corrections on mapping between the Time domain resource allocation field value of the RAR UL grant and a row index of an allocated table</t>
  </si>
  <si>
    <t>R1-2202698</t>
  </si>
  <si>
    <t>R1-2202699</t>
  </si>
  <si>
    <t>R1-2202674</t>
  </si>
  <si>
    <t>37.985</t>
  </si>
  <si>
    <t>Addition of Rel-16 NR V2X bands to TR 37.985</t>
  </si>
  <si>
    <t>R1-2202675</t>
  </si>
  <si>
    <t>R1-2202688</t>
  </si>
  <si>
    <t>38.213</t>
  </si>
  <si>
    <t>CR on UE procedure for receiving HARQ-ACK on sidelink</t>
  </si>
  <si>
    <t>R1-2202689</t>
  </si>
  <si>
    <t>R1-2202721</t>
  </si>
  <si>
    <t>CR on corrections on SL timing</t>
  </si>
  <si>
    <t>R1-2202722</t>
  </si>
  <si>
    <t>0088</t>
  </si>
  <si>
    <t>R1-2202680</t>
  </si>
  <si>
    <t>Correction on determination of SRS resource set triggered by DCI format 2_3</t>
  </si>
  <si>
    <t>R1-2202681</t>
  </si>
  <si>
    <t>R1-2202700</t>
  </si>
  <si>
    <t>Corrections on time domain resource allocation procedure for a PUSCH scheduled by RAR UL grant or by fallbackRAR UL grant</t>
  </si>
  <si>
    <t>R1-2202701</t>
  </si>
  <si>
    <t>R1-2202898</t>
  </si>
  <si>
    <t>Clarification of the SPS PDSCH activation and HARQ-ACK transmission for the 1st SPS PDSCH</t>
  </si>
  <si>
    <t>R1-2202899</t>
  </si>
  <si>
    <t>R1-2202740</t>
  </si>
  <si>
    <t>37.213</t>
  </si>
  <si>
    <t>Correction on channel access procedures for consecutive UL transmissions</t>
  </si>
  <si>
    <t>R1-2202741</t>
  </si>
  <si>
    <t>R1-2202742</t>
  </si>
  <si>
    <t>Correction on frequency hopping for PUSCH with a configured grant</t>
  </si>
  <si>
    <t>R1-2202743</t>
  </si>
  <si>
    <t>R1-2202805</t>
  </si>
  <si>
    <t>Corrections on HARQ-ACK timing parameters for Rel-16</t>
  </si>
  <si>
    <t>R1-2202806</t>
  </si>
  <si>
    <t>Corrections on HARQ-ACK timing parameters for Rel-17</t>
  </si>
  <si>
    <t>R1-2203004</t>
  </si>
  <si>
    <t>Rel-16 editorial corrections for TS 37.213</t>
  </si>
  <si>
    <t>R1-2203005</t>
  </si>
  <si>
    <t>Rel-16 editorial corrections for TS 37.213 (mirrored to Rel-17)</t>
  </si>
  <si>
    <t>R1-2202844</t>
  </si>
  <si>
    <t>38.212</t>
  </si>
  <si>
    <t>0097</t>
  </si>
  <si>
    <t>Correction on Rel-16 UE dormancy adaptation</t>
  </si>
  <si>
    <t>R1-2202845</t>
  </si>
  <si>
    <t>0098</t>
  </si>
  <si>
    <t>R1-2202944</t>
  </si>
  <si>
    <t>Rel-16 editorial corrections for TS 38.213</t>
  </si>
  <si>
    <t>R1-2202945</t>
  </si>
  <si>
    <t>Rel-16 editorial corrections for TS 38.213 (mirrored to Rel-17)</t>
  </si>
  <si>
    <t>R1-2202999</t>
  </si>
  <si>
    <t>0268</t>
  </si>
  <si>
    <t>Rel-16 editorial corrections for TS 38.214</t>
  </si>
  <si>
    <t>R1-2203000</t>
  </si>
  <si>
    <t>0269</t>
  </si>
  <si>
    <t>Rel-16 editorial corrections for TS 38.214 (mirrored to Rel-17)</t>
  </si>
  <si>
    <t>R1-2202976</t>
  </si>
  <si>
    <t>0091</t>
  </si>
  <si>
    <t>Corrections to MIMO enhancements</t>
  </si>
  <si>
    <t>R1-2202981</t>
  </si>
  <si>
    <t>Corrections on further enhancements on MIMO for NR</t>
  </si>
  <si>
    <t>R1-2202991</t>
  </si>
  <si>
    <t>0262</t>
  </si>
  <si>
    <t>Correction on further enhancements on MIMO for NR</t>
  </si>
  <si>
    <t>R1-2203003</t>
  </si>
  <si>
    <t>0106</t>
  </si>
  <si>
    <t>Corrections on Further enhancements on MIMO for NR in TS 38.212</t>
  </si>
  <si>
    <t>R1-2202949</t>
  </si>
  <si>
    <t>Corrections on extending NR operation to 71 GHz</t>
  </si>
  <si>
    <t>R1-2202954</t>
  </si>
  <si>
    <t>0089</t>
  </si>
  <si>
    <t>Corrections to NR in the 52.6 – 71 GHz range</t>
  </si>
  <si>
    <t>R1-2202956</t>
  </si>
  <si>
    <t>Corrections of the features extending NR operation to 71 GHz</t>
  </si>
  <si>
    <t>R1-2202960</t>
  </si>
  <si>
    <t>0254</t>
  </si>
  <si>
    <t>Corrections on NR extensions of current NR operation to 71GHz</t>
  </si>
  <si>
    <t>R1-2202998</t>
  </si>
  <si>
    <t>Corrections to SS-RSRQ and RSSI measurement definitions</t>
  </si>
  <si>
    <t>R1-2203001</t>
  </si>
  <si>
    <t>0104</t>
  </si>
  <si>
    <t>Correction on extension of current NR operation to 71 GHz in 38.212</t>
  </si>
  <si>
    <t>R1-2202950</t>
  </si>
  <si>
    <t>Corrections on IIoT/URLLC enhancements in NR</t>
  </si>
  <si>
    <t>R1-2202957</t>
  </si>
  <si>
    <t>Corrections of the semi-static channel access mode with UE initiating channel occupancy</t>
  </si>
  <si>
    <t>R1-2202961</t>
  </si>
  <si>
    <t>0255</t>
  </si>
  <si>
    <t>Corrections on enhanced Industrial Internet of Things (IoT) and ultra-reliable and low latency communication (URLLC) support for NR</t>
  </si>
  <si>
    <t>R1-2202965</t>
  </si>
  <si>
    <t>0099</t>
  </si>
  <si>
    <t>Corrections on enhanced IIoT and URLLC in 38.212</t>
  </si>
  <si>
    <t>R1-2202977</t>
  </si>
  <si>
    <t>0092</t>
  </si>
  <si>
    <t>Corrections to IIoT and URLLC enhancements</t>
  </si>
  <si>
    <t>R1-2202978</t>
  </si>
  <si>
    <t>0093</t>
  </si>
  <si>
    <t>Corrections to NR NTN support</t>
  </si>
  <si>
    <t>R1-2202984</t>
  </si>
  <si>
    <t>Corrections on non-terrestrial network operation in NR</t>
  </si>
  <si>
    <t>R1-2202992</t>
  </si>
  <si>
    <t>0263</t>
  </si>
  <si>
    <t>Corrections on solutions for NR to support non-terrestrial networks (NTN)</t>
  </si>
  <si>
    <t>R1-2202985</t>
  </si>
  <si>
    <t>Corrections on positioning enhancements in NR</t>
  </si>
  <si>
    <t>R1-2202993</t>
  </si>
  <si>
    <t>0264</t>
  </si>
  <si>
    <t>Correction on NR Positioning Enhancements</t>
  </si>
  <si>
    <t>R1-2202997</t>
  </si>
  <si>
    <t>Corrections to DL PRS-RSRPP and UL SRS-RSRPP measurement definitions</t>
  </si>
  <si>
    <t>R1-2202986</t>
  </si>
  <si>
    <t>Corrections on the introduction of UEs with reduced capabilities in NR</t>
  </si>
  <si>
    <t>R1-2202994</t>
  </si>
  <si>
    <t>0265</t>
  </si>
  <si>
    <t>Corrections on NR reduced capability NR devices</t>
  </si>
  <si>
    <t>R1-2202953</t>
  </si>
  <si>
    <t>Corrections on UE power savings enhancements in NR</t>
  </si>
  <si>
    <t>R1-2202964</t>
  </si>
  <si>
    <t>0258</t>
  </si>
  <si>
    <t>Corrections on NR UE Power Saving Enhancements</t>
  </si>
  <si>
    <t>R1-2202969</t>
  </si>
  <si>
    <t>0103</t>
  </si>
  <si>
    <t>Corrections on UE power saving enhancements in 38.212</t>
  </si>
  <si>
    <t>R1-2202975</t>
  </si>
  <si>
    <t>38.202</t>
  </si>
  <si>
    <t>R1-2202948</t>
  </si>
  <si>
    <t>Corrections on coverage enhancements in NR</t>
  </si>
  <si>
    <t>R1-2202959</t>
  </si>
  <si>
    <t>0253</t>
  </si>
  <si>
    <t>Corrections on NR coverage enhancements</t>
  </si>
  <si>
    <t>R1-2202967</t>
  </si>
  <si>
    <t>0101</t>
  </si>
  <si>
    <t>Corrections on coverage enhancements in 38.212</t>
  </si>
  <si>
    <t>R1-2202971</t>
  </si>
  <si>
    <t>36.211</t>
  </si>
  <si>
    <t>Correction to additional enhancements for NB-IoT and eMTC</t>
  </si>
  <si>
    <t>R1-2202972</t>
  </si>
  <si>
    <t>36.212</t>
  </si>
  <si>
    <t>0373</t>
  </si>
  <si>
    <t>Correction to additional enhancements for NB-IoT and LTE-MTC</t>
  </si>
  <si>
    <t>R1-2202974</t>
  </si>
  <si>
    <t>36.213</t>
  </si>
  <si>
    <t>1418</t>
  </si>
  <si>
    <t>Corrections to Additional Enhancements for NB-IoT and LTE-MTC</t>
  </si>
  <si>
    <t>R1-2202826</t>
  </si>
  <si>
    <t>36.976</t>
  </si>
  <si>
    <t>0001</t>
  </si>
  <si>
    <t>Introduction of Rel-17 enhancements</t>
  </si>
  <si>
    <t>R1-2202970</t>
  </si>
  <si>
    <t>Correction to NB-IoT and LTE-MTC over NTN</t>
  </si>
  <si>
    <t>R1-2202973</t>
  </si>
  <si>
    <t>1417</t>
  </si>
  <si>
    <t>Corrections to NB-IoT/eMTC support for Non-Terrestrial Networks</t>
  </si>
  <si>
    <t>R1-2202980</t>
  </si>
  <si>
    <t>Corrections on eIAB</t>
  </si>
  <si>
    <t>R1-2202952</t>
  </si>
  <si>
    <t>Corrections on sidelink enhancements in NR</t>
  </si>
  <si>
    <t>R1-2202963</t>
  </si>
  <si>
    <t>R1-2202966</t>
  </si>
  <si>
    <t>0100</t>
  </si>
  <si>
    <t>Corrections on NR sidelink enhancement in 38.212</t>
  </si>
  <si>
    <t>R1-2203006</t>
  </si>
  <si>
    <t>Corrections to SL CBR measurement definition</t>
  </si>
  <si>
    <t>R1-2203007</t>
  </si>
  <si>
    <t>0004</t>
  </si>
  <si>
    <t>Introduction of Rel-17 sidelink enhancements and concurrent Uu-PC5 bands</t>
  </si>
  <si>
    <t>R1-2202951</t>
  </si>
  <si>
    <t>Corrections on the introduction of multicast-broadcast services in NR</t>
  </si>
  <si>
    <t>R1-2202955</t>
  </si>
  <si>
    <t>Corrections to NR support of multicast and broadcast services</t>
  </si>
  <si>
    <t>R1-2202958</t>
  </si>
  <si>
    <t>R1-2202962</t>
  </si>
  <si>
    <t>0256</t>
  </si>
  <si>
    <t>Corrections on NR  Multicast and Broadcast Services</t>
  </si>
  <si>
    <t>R1-2202968</t>
  </si>
  <si>
    <t>0102</t>
  </si>
  <si>
    <t>Corrections on NR Multicast and Broadcast Services in 38.212</t>
  </si>
  <si>
    <t>R1-2202983</t>
  </si>
  <si>
    <t>Corrections on dynamic spectrum sharing enhancements in NR</t>
  </si>
  <si>
    <t>R1-2202990</t>
  </si>
  <si>
    <t>0261</t>
  </si>
  <si>
    <t>Corrections on NR Dynamic Spectrum Sharing enhancements</t>
  </si>
  <si>
    <t>R1-2203002</t>
  </si>
  <si>
    <t>0105</t>
  </si>
  <si>
    <t>Corrections on NR dynamic spectrum sharing enhancements in 38.212</t>
  </si>
  <si>
    <t>R1-2202988</t>
  </si>
  <si>
    <t>0259</t>
  </si>
  <si>
    <t>Corrections on further Multi-RAT Dual-Connectivity enhancements</t>
  </si>
  <si>
    <t>R1-2202989</t>
  </si>
  <si>
    <t>0260</t>
  </si>
  <si>
    <t>Corrections on DL 1024QAM for NR FR1</t>
  </si>
  <si>
    <t>R1-2202995</t>
  </si>
  <si>
    <t>0266</t>
  </si>
  <si>
    <t>Corrections on UL Tx Switching enhancements</t>
  </si>
  <si>
    <t>R1-2201431</t>
  </si>
  <si>
    <t>R1-2202751</t>
  </si>
  <si>
    <t>CR on correction of indicated TCI states for single-DCI based MTRP schemes</t>
  </si>
  <si>
    <t>R1-2202752</t>
  </si>
  <si>
    <t>R1-2202797</t>
  </si>
  <si>
    <t>CR on PMI indexing correction in Type II and eType II CSI</t>
  </si>
  <si>
    <t>R1-2202798</t>
  </si>
  <si>
    <t>R1-2202799</t>
  </si>
  <si>
    <t>Correction of NZC partitioning in eType II CSI</t>
  </si>
  <si>
    <t>R1-2202800</t>
  </si>
  <si>
    <t>0252</t>
  </si>
  <si>
    <t>R1-2202801</t>
  </si>
  <si>
    <t>0095</t>
  </si>
  <si>
    <t>R1-2202802</t>
  </si>
  <si>
    <t>0096</t>
  </si>
  <si>
    <t>R1-2202979</t>
  </si>
  <si>
    <t>0094</t>
  </si>
  <si>
    <t>Corrections to small data transmissions in RRC_INACTIVE state</t>
  </si>
  <si>
    <t>R1-2202987</t>
  </si>
  <si>
    <t>Corrections on small data transmission in RRC_INACTIVE state for NR</t>
  </si>
  <si>
    <t>R1-2202996</t>
  </si>
  <si>
    <t>0267</t>
  </si>
  <si>
    <t>Corections on NR small data transmissions in INACTIVE state</t>
  </si>
  <si>
    <t>R1-2202982</t>
  </si>
  <si>
    <t>Introduction of carrier BW smaller than 40 MHz for n79</t>
  </si>
  <si>
    <t>R1-2202819</t>
  </si>
  <si>
    <t>CR on properties of tdd-UL-DL-ConfigurationDedicated and tdd-UL-DL-configurationDedicated-IAB-MT</t>
  </si>
  <si>
    <t>R1-2202820</t>
  </si>
  <si>
    <t>R1-2202662</t>
  </si>
  <si>
    <t>CR on reference point for UL SRS-RSRP</t>
  </si>
  <si>
    <t>R1-2202663</t>
  </si>
  <si>
    <t>R3-222763</t>
  </si>
  <si>
    <t>37.473</t>
  </si>
  <si>
    <t>0009</t>
  </si>
  <si>
    <t>Support of dynamic ACL during handover and dual connectivity</t>
  </si>
  <si>
    <t>R3-221098</t>
  </si>
  <si>
    <t>15.12.0</t>
  </si>
  <si>
    <t>Correction on UE X2AP ID in the ERROR INDICATION message</t>
  </si>
  <si>
    <t>R3-221441</t>
  </si>
  <si>
    <t>R3-220213</t>
  </si>
  <si>
    <t>0838</t>
  </si>
  <si>
    <t>CR to 38.473: Correction on IAB TNL Address Allocation procedure</t>
  </si>
  <si>
    <t>R3-221223</t>
  </si>
  <si>
    <t>0673</t>
  </si>
  <si>
    <t>CR to 38.463 on support of Pre-shared key derivation for IAB-donor-CU-UP</t>
  </si>
  <si>
    <t>R3-221224</t>
  </si>
  <si>
    <t>CR to 38.460 on support of Pre-shared key derivation for IAB-donor-CU-UP</t>
  </si>
  <si>
    <t>R3-221232</t>
  </si>
  <si>
    <t>0837</t>
  </si>
  <si>
    <t>Correction on packet delay budget for IAB access link in TS 38.473</t>
  </si>
  <si>
    <t>R3-221267</t>
  </si>
  <si>
    <t>Correction of Qos Mapping Information IE in X2AP message for IAB (CR to TS36.423, R16)</t>
  </si>
  <si>
    <t>R3-221420</t>
  </si>
  <si>
    <t>0193</t>
  </si>
  <si>
    <t>CR to 38.401 on  IPv6 Flow Label handling for IAB using IPv6 tunnel mode</t>
  </si>
  <si>
    <t>R3-221900</t>
  </si>
  <si>
    <t>0084</t>
  </si>
  <si>
    <t>(Stage-2) Clarification on IAB Address Remove</t>
  </si>
  <si>
    <t>R3-221901</t>
  </si>
  <si>
    <t>0860</t>
  </si>
  <si>
    <t>(Stage-3) Clarification on IAB Address Remove</t>
  </si>
  <si>
    <t>R3-220836</t>
  </si>
  <si>
    <t>CR for 38.463 on fixing DAPS HO handling inconsistency during Bearer Context Modification procedure</t>
  </si>
  <si>
    <t>R3-222515</t>
  </si>
  <si>
    <t>Clarification of the usage of an IE in case of DAPS HO</t>
  </si>
  <si>
    <t>R3-220177</t>
  </si>
  <si>
    <t>0619</t>
  </si>
  <si>
    <t>R3-220302</t>
  </si>
  <si>
    <t>1838</t>
  </si>
  <si>
    <t>Dynamic ACL over S1 CR 36.413</t>
  </si>
  <si>
    <t>R3-220541</t>
  </si>
  <si>
    <t>0735</t>
  </si>
  <si>
    <t>Correction on PDU Session Resource Setup procedure</t>
  </si>
  <si>
    <t>R3-221213</t>
  </si>
  <si>
    <t>0854</t>
  </si>
  <si>
    <t>Correction of frequency information for DL only or UL only cell</t>
  </si>
  <si>
    <t>R3-221214</t>
  </si>
  <si>
    <t>0736</t>
  </si>
  <si>
    <t>Correction of frequency information for DL only cell</t>
  </si>
  <si>
    <t>R3-221253</t>
  </si>
  <si>
    <t>0672</t>
  </si>
  <si>
    <t>Downlink unmapped QoS flows for E1</t>
  </si>
  <si>
    <t>R3-221276</t>
  </si>
  <si>
    <t>0744</t>
  </si>
  <si>
    <t>CR to 38.423 on UP security policy update</t>
  </si>
  <si>
    <t>R3-221287</t>
  </si>
  <si>
    <t>Correction of indirect data forwarding for MR-DC</t>
  </si>
  <si>
    <t>R3-221336</t>
  </si>
  <si>
    <t>15.14.0</t>
  </si>
  <si>
    <t>R3-221365</t>
  </si>
  <si>
    <t>0730</t>
  </si>
  <si>
    <t>Correction on UE XnAP ID in the ERROR INDICATION message</t>
  </si>
  <si>
    <t>R3-221366</t>
  </si>
  <si>
    <t>0731</t>
  </si>
  <si>
    <t>R3-221771</t>
  </si>
  <si>
    <t>Correction to ASN.1 (Transfer of PSCell Location Reporting control information at X2 mobility)</t>
  </si>
  <si>
    <t>R3-222008</t>
  </si>
  <si>
    <t>Correction on the ASN.1 for neighbour cell information</t>
  </si>
  <si>
    <t>R3-222108</t>
  </si>
  <si>
    <t>0651</t>
  </si>
  <si>
    <t>Dynamic ACL over E1 CR 38.463</t>
  </si>
  <si>
    <t>R3-222289</t>
  </si>
  <si>
    <t>Correction of S-NODE MODIFICATION CONFIRM message</t>
  </si>
  <si>
    <t>R3-222512</t>
  </si>
  <si>
    <t>0752</t>
  </si>
  <si>
    <t>Correction of Intra-System Data Forwarding</t>
  </si>
  <si>
    <t>R3-222517</t>
  </si>
  <si>
    <t>Correction of frequency information for DL only cell for ENDC</t>
  </si>
  <si>
    <t>R3-222635</t>
  </si>
  <si>
    <t>0742</t>
  </si>
  <si>
    <t>Correction of SNPN setup failure</t>
  </si>
  <si>
    <t>R3-222762</t>
  </si>
  <si>
    <t>0778</t>
  </si>
  <si>
    <t>R3-222783</t>
  </si>
  <si>
    <t>Dynamic ACL over Xn CR 38.423</t>
  </si>
  <si>
    <t>R3-222784</t>
  </si>
  <si>
    <t>Dynamic ACL over X2 CR 36.423</t>
  </si>
  <si>
    <t>R3-222843</t>
  </si>
  <si>
    <t>15.9.0</t>
  </si>
  <si>
    <t>Security indication in the modification procedure over E1 interface</t>
  </si>
  <si>
    <t>R3-222844</t>
  </si>
  <si>
    <t>0675</t>
  </si>
  <si>
    <t>R3-221091</t>
  </si>
  <si>
    <t>0746</t>
  </si>
  <si>
    <t>Value range misalignment for MDT M1, M8 and M9 configuration</t>
  </si>
  <si>
    <t>R3-221092</t>
  </si>
  <si>
    <t>R3-221177</t>
  </si>
  <si>
    <t>0727</t>
  </si>
  <si>
    <t>Propagation of user consent related information during Xn inter-PLMN handover</t>
  </si>
  <si>
    <t>R3-221829</t>
  </si>
  <si>
    <t>0753</t>
  </si>
  <si>
    <t>MRO corrections</t>
  </si>
  <si>
    <t>R3-222090</t>
  </si>
  <si>
    <t>Unsuccessful Mobility Setting Change</t>
  </si>
  <si>
    <t>R3-222582</t>
  </si>
  <si>
    <t>1871</t>
  </si>
  <si>
    <t>Correction of maxNARFCN in ASN.1</t>
  </si>
  <si>
    <t>R3-220556</t>
  </si>
  <si>
    <t>0850</t>
  </si>
  <si>
    <t>CR for the correction on measurement gap configuration for position</t>
  </si>
  <si>
    <t>R3-221186</t>
  </si>
  <si>
    <t>0847</t>
  </si>
  <si>
    <t>Correction on positioning information configuration</t>
  </si>
  <si>
    <t>R3-221187</t>
  </si>
  <si>
    <t>Correction on Measurement Periodicity</t>
  </si>
  <si>
    <t>R3-221188</t>
  </si>
  <si>
    <t>0848</t>
  </si>
  <si>
    <t>R3-221189</t>
  </si>
  <si>
    <t>Correction on PRS Beam information</t>
  </si>
  <si>
    <t>R3-221190</t>
  </si>
  <si>
    <t>0849</t>
  </si>
  <si>
    <t>R3-221707</t>
  </si>
  <si>
    <t>Offered GBR in NR-DC</t>
  </si>
  <si>
    <t>R3-222516</t>
  </si>
  <si>
    <t>1866</t>
  </si>
  <si>
    <t>R3-222557</t>
  </si>
  <si>
    <t>Misalignment on M8 and M9 measurement configurations</t>
  </si>
  <si>
    <t>R3-222594</t>
  </si>
  <si>
    <t>1867</t>
  </si>
  <si>
    <t>15.10.0</t>
  </si>
  <si>
    <t>R3-222615</t>
  </si>
  <si>
    <t>R3-222616</t>
  </si>
  <si>
    <t>1870</t>
  </si>
  <si>
    <t>R3-221615</t>
  </si>
  <si>
    <t>0647</t>
  </si>
  <si>
    <t>Support of Enhancement of Redundant PDU Sessions [Paired_ID]</t>
  </si>
  <si>
    <t>R3-221616</t>
  </si>
  <si>
    <t>0656</t>
  </si>
  <si>
    <t>R3-221617</t>
  </si>
  <si>
    <t>0627</t>
  </si>
  <si>
    <t>R4-2206622</t>
  </si>
  <si>
    <t>36.101</t>
  </si>
  <si>
    <t>5854</t>
  </si>
  <si>
    <t>14.21.0</t>
  </si>
  <si>
    <t>Big CR for TS 36.101 Maintenance (Rel-14)</t>
  </si>
  <si>
    <t>R4-2206623</t>
  </si>
  <si>
    <t>5855</t>
  </si>
  <si>
    <t>15.17.0</t>
  </si>
  <si>
    <t>Big CR for TS 36.101 Maintenance (Rel-15)</t>
  </si>
  <si>
    <t>R4-2206624</t>
  </si>
  <si>
    <t>5856</t>
  </si>
  <si>
    <t>16.12.0</t>
  </si>
  <si>
    <t>Big CR for TS 36.101 Maintenance (Rel-16)</t>
  </si>
  <si>
    <t>R4-2206625</t>
  </si>
  <si>
    <t>5857</t>
  </si>
  <si>
    <t>Big CR for TS 36.101 Maintenance (Rel-17)</t>
  </si>
  <si>
    <t>R4-2207468</t>
  </si>
  <si>
    <t>36.141</t>
  </si>
  <si>
    <t>Big CR for TS 36.141 Maintenance (Rel-15, CAT F)</t>
  </si>
  <si>
    <t>R4-2207469</t>
  </si>
  <si>
    <t>Big CR for TS 36.141 Maintenance (Rel-16, CAT A)</t>
  </si>
  <si>
    <t>R4-2207470</t>
  </si>
  <si>
    <t>Big CR for TS 36.141 Maintenance (Rel-17, CAT F)</t>
  </si>
  <si>
    <t>R4-2207471</t>
  </si>
  <si>
    <t>37.104</t>
  </si>
  <si>
    <t>0959</t>
  </si>
  <si>
    <t>Big CR for TS 37.104 Maintenance (Rel-15, CAT F)</t>
  </si>
  <si>
    <t>R4-2207472</t>
  </si>
  <si>
    <t>0960</t>
  </si>
  <si>
    <t>Big CR for TS 37.104 Maintenance (Rel-16, CAT A)</t>
  </si>
  <si>
    <t>R4-2207473</t>
  </si>
  <si>
    <t>0961</t>
  </si>
  <si>
    <t>Big CR for TS 37.104 Maintenance (Rel-17, CAT A)</t>
  </si>
  <si>
    <t>R4-2207474</t>
  </si>
  <si>
    <t>37.105</t>
  </si>
  <si>
    <t>Big CR for TS 37.105 Maintenance (Rel-15, CAT F)</t>
  </si>
  <si>
    <t>R4-2207475</t>
  </si>
  <si>
    <t>Big CR for TS 37.105 Maintenance (Rel-16, CAT F)</t>
  </si>
  <si>
    <t>R4-2207476</t>
  </si>
  <si>
    <t>Big CR for TS 37.105 Maintenance (Rel-17, CAT A)</t>
  </si>
  <si>
    <t>R4-2207477</t>
  </si>
  <si>
    <t>37.141</t>
  </si>
  <si>
    <t>1001</t>
  </si>
  <si>
    <t>15.16.0</t>
  </si>
  <si>
    <t>Big CR for TS 37.141 Maintenance (Rel-15, CAT F)</t>
  </si>
  <si>
    <t>R4-2207478</t>
  </si>
  <si>
    <t>1002</t>
  </si>
  <si>
    <t>Big CR for TS 37.141 Maintenance (Rel-16, CAT F)</t>
  </si>
  <si>
    <t>R4-2207479</t>
  </si>
  <si>
    <t>1003</t>
  </si>
  <si>
    <t>Big CR for TS 37.141 Maintenance (Rel-17, CAT F)</t>
  </si>
  <si>
    <t>R4-2207480</t>
  </si>
  <si>
    <t>37.145-1</t>
  </si>
  <si>
    <t>Big CR for TS 37.145-1 Maintenance (Rel-15, CAT F)</t>
  </si>
  <si>
    <t>R4-2207483</t>
  </si>
  <si>
    <t>37.145-2</t>
  </si>
  <si>
    <t>0324</t>
  </si>
  <si>
    <t>15.13.0</t>
  </si>
  <si>
    <t>Big CR for TS 37.145-2 Maintenance (Rel-15, CAT F)</t>
  </si>
  <si>
    <t>R4-2207527</t>
  </si>
  <si>
    <t>36.104</t>
  </si>
  <si>
    <t>4953</t>
  </si>
  <si>
    <t>Big CR for TS 36.104 Maintenance (Rel-15, CAT F)</t>
  </si>
  <si>
    <t>R4-2207528</t>
  </si>
  <si>
    <t>4954</t>
  </si>
  <si>
    <t>Big CR for TS 36.104 Maintenance (Rel-16, CAT A)</t>
  </si>
  <si>
    <t>R4-2207529</t>
  </si>
  <si>
    <t>4955</t>
  </si>
  <si>
    <t>Big CR for TS 36.104 Maintenance (Rel-17, CAT A)</t>
  </si>
  <si>
    <t>R4-2206585</t>
  </si>
  <si>
    <t>38.101-3</t>
  </si>
  <si>
    <t>0677</t>
  </si>
  <si>
    <t>CR 38.101-3: Rel-17 Correction of bugs in combinations tables</t>
  </si>
  <si>
    <t>R4-2206134</t>
  </si>
  <si>
    <t>1031</t>
  </si>
  <si>
    <t>CR to R17 TS38.101-1 on MSD for CA_n5-n28</t>
  </si>
  <si>
    <t>R4-2207139</t>
  </si>
  <si>
    <t>Big CR to TS 38.133: Rel-16 WIs RRM maintenance Part 1 (Rel-16)</t>
  </si>
  <si>
    <t>R4-2207140</t>
  </si>
  <si>
    <t>Big CR to TS 38.133: Rel-16 WIs RRM maintenance Part 1 (Rel-17)</t>
  </si>
  <si>
    <t>R4-2207489</t>
  </si>
  <si>
    <t>38.104</t>
  </si>
  <si>
    <t>Big CR for TS 38.104 Maintenance RF part (Rel-16, CAT F)</t>
  </si>
  <si>
    <t>R4-2207490</t>
  </si>
  <si>
    <t>0374</t>
  </si>
  <si>
    <t>Big CR for TS 38.104 Maintenance RF part (Rel-17, CAT F)</t>
  </si>
  <si>
    <t>R4-2207497</t>
  </si>
  <si>
    <t>38.174</t>
  </si>
  <si>
    <t>Big CR for TS 38.174 Maintenance (Rel-16, CAT F)</t>
  </si>
  <si>
    <t>R4-2207498</t>
  </si>
  <si>
    <t>38.176-1</t>
  </si>
  <si>
    <t>16.2.0</t>
  </si>
  <si>
    <t>Big CR for TS 38.176-1 Maintenance (Rel-16, CAT F)</t>
  </si>
  <si>
    <t>R4-2207499</t>
  </si>
  <si>
    <t>38.176-2</t>
  </si>
  <si>
    <t>0005</t>
  </si>
  <si>
    <t>Big CR for TS 38.176-2 Maintenance (Rel-16, CAT F)</t>
  </si>
  <si>
    <t>R4-2207500</t>
  </si>
  <si>
    <t>38.809</t>
  </si>
  <si>
    <t>Big CR for TR 38.809 Maintenance (Rel-16, CAT F)</t>
  </si>
  <si>
    <t>R4-2207501</t>
  </si>
  <si>
    <t>0375</t>
  </si>
  <si>
    <t>Big CR for TS 38.104 Maintenance Demod part (Rel-16, CAT F)</t>
  </si>
  <si>
    <t>R4-2207502</t>
  </si>
  <si>
    <t>0376</t>
  </si>
  <si>
    <t>Big CR for TS 38.104 Maintenance Demod part (Rel-17, CAT A)</t>
  </si>
  <si>
    <t>R4-2207314</t>
  </si>
  <si>
    <t>38.803</t>
  </si>
  <si>
    <t>14.2.0</t>
  </si>
  <si>
    <t>CR to TR 38.803: Addition of array antenna model extension in subclause 5.2.3</t>
  </si>
  <si>
    <t>R4-2207129</t>
  </si>
  <si>
    <t>36.133</t>
  </si>
  <si>
    <t>7144</t>
  </si>
  <si>
    <t>14.20.0</t>
  </si>
  <si>
    <t>Big CR to TS 36.133: LTE RRM maintenance (Rel-14)</t>
  </si>
  <si>
    <t>R4-2207130</t>
  </si>
  <si>
    <t>7145</t>
  </si>
  <si>
    <t>Big CR to TS 36.133: LTE RRM maintenance (Rel-15)</t>
  </si>
  <si>
    <t>R4-2207131</t>
  </si>
  <si>
    <t>7146</t>
  </si>
  <si>
    <t>Big CR to TS 36.133: LTE RRM maintenance (Rel-16)</t>
  </si>
  <si>
    <t>R4-2207132</t>
  </si>
  <si>
    <t>7147</t>
  </si>
  <si>
    <t>Big CR to TS 36.133: LTE RRM maintenance (Rel-17)</t>
  </si>
  <si>
    <t>R4-2206610</t>
  </si>
  <si>
    <t>1035</t>
  </si>
  <si>
    <t>Big CR for TS 38.101-1 Maintenance Part-1 (Rel-15)</t>
  </si>
  <si>
    <t>R4-2206611</t>
  </si>
  <si>
    <t>1036</t>
  </si>
  <si>
    <t>Big CR for TS 38.101-1 Maintenance Part-1 (Rel-16)</t>
  </si>
  <si>
    <t>R4-2206612</t>
  </si>
  <si>
    <t>1037</t>
  </si>
  <si>
    <t>Big CR for TS 38.101-1 Maintenance Part-1 (Rel-17)</t>
  </si>
  <si>
    <t>R4-2206613</t>
  </si>
  <si>
    <t>38.101-2</t>
  </si>
  <si>
    <t>0443</t>
  </si>
  <si>
    <t>Big CR for TS 38.101-2 Maintenance (Rel-15)</t>
  </si>
  <si>
    <t>R4-2206614</t>
  </si>
  <si>
    <t>0444</t>
  </si>
  <si>
    <t>Big CR for TS 38.101-2 Maintenance (Rel-16)</t>
  </si>
  <si>
    <t>R4-2206615</t>
  </si>
  <si>
    <t>0445</t>
  </si>
  <si>
    <t>Big CR for TS 38.101-2 Maintenance (Rel-17)</t>
  </si>
  <si>
    <t>R4-2206616</t>
  </si>
  <si>
    <t>Big CR for TS 38.101-3 Maintenance (Rel-15)</t>
  </si>
  <si>
    <t>R4-2206617</t>
  </si>
  <si>
    <t>Big CR for TS 38.101-3 Maintenance (Rel-16)</t>
  </si>
  <si>
    <t>R4-2206618</t>
  </si>
  <si>
    <t>Big CR for TS 38.101-3 Maintenance (Rel-17)</t>
  </si>
  <si>
    <t>R4-2206619</t>
  </si>
  <si>
    <t>38.307</t>
  </si>
  <si>
    <t>Big CR for TS 38.307 Maintenance (Rel-15)</t>
  </si>
  <si>
    <t>R4-2206620</t>
  </si>
  <si>
    <t>16.9.0</t>
  </si>
  <si>
    <t>Big CR for TS 38.307 Maintenance (Rel-16)</t>
  </si>
  <si>
    <t>R4-2206621</t>
  </si>
  <si>
    <t>Big CR for TS 38.307 Maintenance (Rel-17)</t>
  </si>
  <si>
    <t>R4-2206626</t>
  </si>
  <si>
    <t>1038</t>
  </si>
  <si>
    <t>Big CR for TS 38.101-1 Maintenance Part-2 (Rel-16)</t>
  </si>
  <si>
    <t>R4-2206627</t>
  </si>
  <si>
    <t>1039</t>
  </si>
  <si>
    <t>Big CR for TS 38.101-1 Maintenance Part-2 (Rel-17)</t>
  </si>
  <si>
    <t>R4-2207133</t>
  </si>
  <si>
    <t>Big CR to TS 38.133: NR_newRAT-Core maintenance (Rel-15)</t>
  </si>
  <si>
    <t>R4-2207134</t>
  </si>
  <si>
    <t>Big CR to TS 38.133: NR_newRAT-Core maintenance (Rel-16)</t>
  </si>
  <si>
    <t>R4-2207135</t>
  </si>
  <si>
    <t>Big CR to TS 38.133: NR_newRAT-Core maintenance (Rel-17)</t>
  </si>
  <si>
    <t>R4-2207486</t>
  </si>
  <si>
    <t>38.101-4</t>
  </si>
  <si>
    <t>0279</t>
  </si>
  <si>
    <t>Big CR for TS 38.101-4 Maintenance (Rel-15, CAT F)</t>
  </si>
  <si>
    <t>R4-2207487</t>
  </si>
  <si>
    <t>Big CR for TS 38.101-4 Maintenance (Rel-16, CAT F)</t>
  </si>
  <si>
    <t>R4-2207488</t>
  </si>
  <si>
    <t>Big CR for TS 38.101-4 Maintenance (Rel-17, CAT F)</t>
  </si>
  <si>
    <t>R4-2207494</t>
  </si>
  <si>
    <t>38.141-2</t>
  </si>
  <si>
    <t>0387</t>
  </si>
  <si>
    <t>Big CR for TS 38.141-2 Maintenance RF part (Rel-15, CAT F)</t>
  </si>
  <si>
    <t>R4-2207495</t>
  </si>
  <si>
    <t>0388</t>
  </si>
  <si>
    <t>Big CR for TS 38.141-2 Maintenance RF part (Rel-16, CAT F)</t>
  </si>
  <si>
    <t>R4-2207496</t>
  </si>
  <si>
    <t>0389</t>
  </si>
  <si>
    <t>Big CR for TS 38.141-2 Maintenance RF part (Rel-17, CAT A)</t>
  </si>
  <si>
    <t>R4-2207503</t>
  </si>
  <si>
    <t>38.141-1</t>
  </si>
  <si>
    <t>Big CR for TS 38.141-1 Maintenance Demod part(Rel-15, CAT F)</t>
  </si>
  <si>
    <t>R4-2207504</t>
  </si>
  <si>
    <t>Big CR for TS 38.141-1 Maintenance Demod part (Rel-16, CAT A)</t>
  </si>
  <si>
    <t>R4-2207506</t>
  </si>
  <si>
    <t>Big CR for TS 38.141-1 Maintenance Demod part (Rel-17, CAT A)</t>
  </si>
  <si>
    <t>R4-2207507</t>
  </si>
  <si>
    <t>0390</t>
  </si>
  <si>
    <t>Big CR for TS 38.141-2 Maintenance Demod part(Rel-15, CAT F)</t>
  </si>
  <si>
    <t>R4-2207508</t>
  </si>
  <si>
    <t>0391</t>
  </si>
  <si>
    <t>Big CR for TS 38.141-2 Maintenance Demod part (Rel-16, CAT F)</t>
  </si>
  <si>
    <t>R4-2207509</t>
  </si>
  <si>
    <t>0392</t>
  </si>
  <si>
    <t>Big CR for TS 38.141-2 Maintenance Demod part (Rel-17, CAT A)</t>
  </si>
  <si>
    <t>R4-2207530</t>
  </si>
  <si>
    <t>Big CR for TS 38.141-1 Maintenance RF part (Rel-15, CAT F)</t>
  </si>
  <si>
    <t>R4-2207531</t>
  </si>
  <si>
    <t>Big CR for TS 38.141-1 Maintenance RF part (Rel-16, CAT F)</t>
  </si>
  <si>
    <t>R4-2207532</t>
  </si>
  <si>
    <t>Big CR for TS 38.141-1 Maintenance RF part (Rel-17, CAT A)</t>
  </si>
  <si>
    <t>R4-2207540</t>
  </si>
  <si>
    <t>Big CR to TS 38.133: NR_newRAT-Perf maintenance (Rel-15)</t>
  </si>
  <si>
    <t>R4-2207541</t>
  </si>
  <si>
    <t>2274</t>
  </si>
  <si>
    <t>Big CR to TS 38.133: NR_newRAT-Perf maintenance (Rel-16)</t>
  </si>
  <si>
    <t>R4-2207542</t>
  </si>
  <si>
    <t>Big CR to TS 38.133: NR_newRAT-Perf maintenance (Rel-17)</t>
  </si>
  <si>
    <t>R4-2207481</t>
  </si>
  <si>
    <t>Big CR for TS 37.145-1 Maintenance (Rel-16, CAT F)</t>
  </si>
  <si>
    <t>R4-2207482</t>
  </si>
  <si>
    <t>Big CR for TS 37.145-1 Maintenance (Rel-17, CAT A)</t>
  </si>
  <si>
    <t>R4-2207484</t>
  </si>
  <si>
    <t>Big CR for TS 37.145-2 Maintenance (Rel-16, CAT F)</t>
  </si>
  <si>
    <t>R4-2207485</t>
  </si>
  <si>
    <t>Big CR for TS 37.145-2 Maintenance (Rel-17, CAT A)</t>
  </si>
  <si>
    <t>R4-2207141</t>
  </si>
  <si>
    <t>Big CR to TS 38.133: Rel-16 WIs RRM maintenance Part 2 (Rel-16)</t>
  </si>
  <si>
    <t>R4-2207142</t>
  </si>
  <si>
    <t>2279</t>
  </si>
  <si>
    <t>Big CR to TS 38.133: Rel-16 WIs RRM maintenance Part 2 (Rel-17)</t>
  </si>
  <si>
    <t>R4-2207143</t>
  </si>
  <si>
    <t>Big CR to TS 38.133: Rel-16 WIs RRM maintenance Part 3 (Rel-16)</t>
  </si>
  <si>
    <t>R4-2207538</t>
  </si>
  <si>
    <t>2281</t>
  </si>
  <si>
    <t>Big CR to TS 38.133: Rel-16 WIs RRM maintenance Part 3 (Rel-17)</t>
  </si>
  <si>
    <t>R4-2207510</t>
  </si>
  <si>
    <t>38.827</t>
  </si>
  <si>
    <t>Big CR for TR 38.827 maintenance (Rel-16, CAT F)</t>
  </si>
  <si>
    <t>R4-2207310</t>
  </si>
  <si>
    <t>38.921</t>
  </si>
  <si>
    <t>CR to TR 38.921: Update of information about interference management in subclause 6.1.4, 6.1.5, 8.1.2 and 9.2</t>
  </si>
  <si>
    <t>R4-2203824</t>
  </si>
  <si>
    <t>0993</t>
  </si>
  <si>
    <t>CR on UL MIMO coherence for Tx switching</t>
  </si>
  <si>
    <t>R4-2205587</t>
  </si>
  <si>
    <t>1022</t>
  </si>
  <si>
    <t>Big CR for TS 38.101-1 introduction of PC2 intra-band non-contiguous UL CA</t>
  </si>
  <si>
    <t>R4-2206506</t>
  </si>
  <si>
    <t>1023</t>
  </si>
  <si>
    <t>Big CR for TS 38.101-1 contiguous CA with UL MIMO for power class 2</t>
  </si>
  <si>
    <t>R4-2206835</t>
  </si>
  <si>
    <t>Big CR: RRM requirements for Rel-17 NR FR1 RF</t>
  </si>
  <si>
    <t>R4-2204076</t>
  </si>
  <si>
    <t>0997</t>
  </si>
  <si>
    <t>Big CR to 38.101-1 Introduce RF requirements for HPUE CA</t>
  </si>
  <si>
    <t>R4-2204197</t>
  </si>
  <si>
    <t>1005</t>
  </si>
  <si>
    <t>Big CR to 38.101-1 Introduce RF requirements for HPUE CA with 2 bands downlink and x bands uplink (x =1,2)</t>
  </si>
  <si>
    <t>R4-2204761</t>
  </si>
  <si>
    <t>1013</t>
  </si>
  <si>
    <t>CR to TS38.101-1: Corrections on MOP tolerance for PC2 FDD n3</t>
  </si>
  <si>
    <t>R4-2204762</t>
  </si>
  <si>
    <t>CR to TS38.307: Release independent for PC2 FDD bands</t>
  </si>
  <si>
    <t>R4-2206455</t>
  </si>
  <si>
    <t>1033</t>
  </si>
  <si>
    <t>CR to TS 38.101-1 on PC1 MPR table</t>
  </si>
  <si>
    <t>R4-2206475</t>
  </si>
  <si>
    <t>0999</t>
  </si>
  <si>
    <t>CR to TS38101-1 Addition of PC2 A-MPR for FDD PC2</t>
  </si>
  <si>
    <t>R4-2206478</t>
  </si>
  <si>
    <t>0998</t>
  </si>
  <si>
    <t>CR to TS38101-1 Addition of MSD for FDD PC2</t>
  </si>
  <si>
    <t>R4-2205293</t>
  </si>
  <si>
    <t>1020</t>
  </si>
  <si>
    <t>CR for 38.101-1 to correct the REFSENS errors due to the new format(n41 n77 n78) (R17)</t>
  </si>
  <si>
    <t>R4-2206130</t>
  </si>
  <si>
    <t>1030</t>
  </si>
  <si>
    <t>CR R17 TS38.101-1 on TDD REFSENS and MSDs</t>
  </si>
  <si>
    <t>R4-2207539</t>
  </si>
  <si>
    <t>Big CR: RRM requirements for Rel-17 NR MUSIM</t>
  </si>
  <si>
    <t>R4-2207125</t>
  </si>
  <si>
    <t>Big CR: RRM requirements for Rel-17 Further Multi-RAT Dual-Connectivity enhancements (TS 38.133)</t>
  </si>
  <si>
    <t>R4-2207126</t>
  </si>
  <si>
    <t>7143</t>
  </si>
  <si>
    <t>Big CR: RRM requirements for Rel-17 Further Multi-RAT Dual-Connectivity enhancements (TS 36.133)</t>
  </si>
  <si>
    <t>R4-2206490</t>
  </si>
  <si>
    <t>5848</t>
  </si>
  <si>
    <t>Introduction of upper 700MHz A block into TS 36.101</t>
  </si>
  <si>
    <t>R4-2206491</t>
  </si>
  <si>
    <t>1007</t>
  </si>
  <si>
    <t>Introduction of upper 700MHz A block into TS 38.101</t>
  </si>
  <si>
    <t>R4-2206492</t>
  </si>
  <si>
    <t>4950</t>
  </si>
  <si>
    <t>CR to TS36.104 on introduction of upper 700MHz A block</t>
  </si>
  <si>
    <t>R4-2206493</t>
  </si>
  <si>
    <t>0956</t>
  </si>
  <si>
    <t>CR to TS37.104 on introduction of upper 700MHz A block</t>
  </si>
  <si>
    <t>R4-2206494</t>
  </si>
  <si>
    <t>CR to TS37.105 on introduction of upper 700MHz A block</t>
  </si>
  <si>
    <t>R4-2206495</t>
  </si>
  <si>
    <t>CR to TS38.104 on introduction of upper 700MHz A block</t>
  </si>
  <si>
    <t>R4-2206496</t>
  </si>
  <si>
    <t>CR to TS 37.145-1: implementation of LTE_upper_700MHz_A band 103</t>
  </si>
  <si>
    <t>R4-2206497</t>
  </si>
  <si>
    <t>CR to TS 37.145-2: implementation of LTE_upper_700MHz_A band 103</t>
  </si>
  <si>
    <t>R4-2206498</t>
  </si>
  <si>
    <t>CR to TS 38.141-1: implementation of LTE_upper_700MHz_A band 103</t>
  </si>
  <si>
    <t>R4-2206499</t>
  </si>
  <si>
    <t>0384</t>
  </si>
  <si>
    <t>CR to TS 38.141-2: implementation of LTE_upper_700MHz_A band 103</t>
  </si>
  <si>
    <t>R4-2206500</t>
  </si>
  <si>
    <t>CR to TS36.141 on introduction of upper 700MHz A block</t>
  </si>
  <si>
    <t>R4-2206501</t>
  </si>
  <si>
    <t>CR to TS37.141 on introduction of upper 700MHz A block</t>
  </si>
  <si>
    <t>R4-2206502</t>
  </si>
  <si>
    <t>7141</t>
  </si>
  <si>
    <t>CR to TS 36.133: implementation of LTE_upper_700MHz_A band 103</t>
  </si>
  <si>
    <t>R4-2204498</t>
  </si>
  <si>
    <t>5850</t>
  </si>
  <si>
    <t>Big CR to TS36.101: Rel-17 LTE inter-band CA for 2 bands DL and 1 band UL CA</t>
  </si>
  <si>
    <t>R4-2205595</t>
  </si>
  <si>
    <t>5852</t>
  </si>
  <si>
    <t>Big CR for TS 36.101: Introduction of completed LTE CA for 2 bands DL with 2 bands UL (Rel-17)</t>
  </si>
  <si>
    <t>R4-2206097</t>
  </si>
  <si>
    <t>5853</t>
  </si>
  <si>
    <t>Big CR to TS36.101: LTE Advanced inter-band CA Rel-17 for x bands DL (x=4, 5, 6) with 1 band UL</t>
  </si>
  <si>
    <t>R4-2206569</t>
  </si>
  <si>
    <t>5851</t>
  </si>
  <si>
    <t>CR for 36.101 on LTE REFSENS exception simplification</t>
  </si>
  <si>
    <t>R4-2206639</t>
  </si>
  <si>
    <t>5858</t>
  </si>
  <si>
    <t>Big CR to TS 36.101: LTE inter-band Carrier Aggregation for 3 bands DL with 1 band UL</t>
  </si>
  <si>
    <t>R4-2203969</t>
  </si>
  <si>
    <t>CR for 37.145-1 on BS RF conformance testing for 1024QAM  for NR FR1</t>
  </si>
  <si>
    <t>R4-2203970</t>
  </si>
  <si>
    <t>CR for 37.141 on BS RF conformance testing for 1024QAM  for NR FR1</t>
  </si>
  <si>
    <t>R4-2205195</t>
  </si>
  <si>
    <t>CR to TS 37.145-2 with 1024QAM introduction</t>
  </si>
  <si>
    <t>R4-2205463</t>
  </si>
  <si>
    <t>CR to TS 38.141-1: Introduction of 1024 QAM in FR1</t>
  </si>
  <si>
    <t>R4-2205574</t>
  </si>
  <si>
    <t>1021</t>
  </si>
  <si>
    <t>Big CR for TS 38.101-1 Tx diversity requirements (phase 2)</t>
  </si>
  <si>
    <t>R4-2206516</t>
  </si>
  <si>
    <t>Big CR for TS 38.307: release independent requirements for TxD</t>
  </si>
  <si>
    <t>R4-2206105</t>
  </si>
  <si>
    <t>1027</t>
  </si>
  <si>
    <t>Clarification of modifiedMPR-Behavior for PC1.5</t>
  </si>
  <si>
    <t>R4-2204077</t>
  </si>
  <si>
    <t>4949</t>
  </si>
  <si>
    <t>CR to TS16104 Addition of NB-IoT 16QAM</t>
  </si>
  <si>
    <t>R4-2204078</t>
  </si>
  <si>
    <t>CR to TS16141 Addition of NB-IoT 16QAM</t>
  </si>
  <si>
    <t>R4-2207083</t>
  </si>
  <si>
    <t>7137</t>
  </si>
  <si>
    <t>Big CR of RRM requirements for Rel-17 NB-IoT and eMTC</t>
  </si>
  <si>
    <t>R4-2204048</t>
  </si>
  <si>
    <t>0996</t>
  </si>
  <si>
    <t>CR for 4 Rx antenna ports support of band n8</t>
  </si>
  <si>
    <t>R4-2206629</t>
  </si>
  <si>
    <t>CR for release independent for 4Rx support for NR band</t>
  </si>
  <si>
    <t>R4-2206630</t>
  </si>
  <si>
    <t>R4-2206631</t>
  </si>
  <si>
    <t>R4-2206451</t>
  </si>
  <si>
    <t>1032</t>
  </si>
  <si>
    <t>Big CRs to TS 38.101-1 for NR_BCS4</t>
  </si>
  <si>
    <t>R4-2206453</t>
  </si>
  <si>
    <t>CR to TS 38.307 on Release independence of BCS4 and BCS5</t>
  </si>
  <si>
    <t>R4-2204043</t>
  </si>
  <si>
    <t>Big CR for Rel-17 Dual Connectivity (DC) of 1 LTE band (1DL/1UL) and 1 NR band (1DL/1UL)</t>
  </si>
  <si>
    <t>R4-2204673</t>
  </si>
  <si>
    <t>Big CR introduction completed band combinations for Dual Connectivity (DC) of 5 bands LTE inter-band CA (5DL/1UL) and 1 NR band (1DL/1UL)</t>
  </si>
  <si>
    <t>R4-2205167</t>
  </si>
  <si>
    <t>CR on introduction of completed EN-DC of 2 bands LTE and 1 band NR from RAN4#101bis-e and RAN4#102-e into TS 38.101-3</t>
  </si>
  <si>
    <t>R4-2205551</t>
  </si>
  <si>
    <t>Big CR to introduce new combinations of LTE 4band + NR 1band for TS 38.101-3</t>
  </si>
  <si>
    <t>R4-2205680</t>
  </si>
  <si>
    <t>Big CR 38.101-3 new combinations LTE 3DL and one NR band</t>
  </si>
  <si>
    <t>R4-2206354</t>
  </si>
  <si>
    <t>CR for TS 38.101-3 Rel-17: Corrections on UE co-existence</t>
  </si>
  <si>
    <t>R4-2204513</t>
  </si>
  <si>
    <t>Introduction CR on new NR DC LTE(xDL/1UL)+ NR(2DL/1UL) band combinations in Rel-17</t>
  </si>
  <si>
    <t>R4-2204773</t>
  </si>
  <si>
    <t>Big CR to reflect the completed ENDC combinations for 3 bands DL with 3 bands UL into TS 38.101-3</t>
  </si>
  <si>
    <t>R4-2204776</t>
  </si>
  <si>
    <t>0690</t>
  </si>
  <si>
    <t>Big CR to reflect the completed DC of x bands (x=1,2,3) LTE inter-band CA (xDL1UL) and 3 bands NR inter-band CA (3DL1UL) into TS 38.101-3</t>
  </si>
  <si>
    <t>R4-2206636</t>
  </si>
  <si>
    <t>CR on Introduction of completed Dual Connectivity (DC) of x bands (x=1,2) LTE inter-band CA (xDL1UL) and 4 bands NR inter-band CA (4DL1UL) into TS 38.101-3</t>
  </si>
  <si>
    <t>R4-2204166</t>
  </si>
  <si>
    <t>Big CR on introduction of completed PC2 for EN-DC with 1 LTE band + 1 NR TDD band</t>
  </si>
  <si>
    <t>R4-2205283</t>
  </si>
  <si>
    <t>CR for 38.101-3 to introduce MSD requirements for missing bandwidths.</t>
  </si>
  <si>
    <t>R4-2205683</t>
  </si>
  <si>
    <t>Big CR 38.101-3 EN-DC PC2</t>
  </si>
  <si>
    <t>R4-2205944</t>
  </si>
  <si>
    <t>0958</t>
  </si>
  <si>
    <t>CR to 37.104 on introduction of n102 co-existence requirements</t>
  </si>
  <si>
    <t>R4-2205946</t>
  </si>
  <si>
    <t>1000</t>
  </si>
  <si>
    <t>CR to 37.141 on introduction of n102 co-existence requirements</t>
  </si>
  <si>
    <t>R4-2205947</t>
  </si>
  <si>
    <t>CR to 36.141 on introduction of n102 co-existence requirements</t>
  </si>
  <si>
    <t>R4-2205950</t>
  </si>
  <si>
    <t>CR to 38.141-1 on introduction of n102 requirements</t>
  </si>
  <si>
    <t>R4-2206041</t>
  </si>
  <si>
    <t>CR for 37.105 on Introduction of lower 6GHz NR unlicensed operation for Europe</t>
  </si>
  <si>
    <t>R4-2206360</t>
  </si>
  <si>
    <t>4952</t>
  </si>
  <si>
    <t>CR to TS 36.104 the introduction of EU unlicensed band n102</t>
  </si>
  <si>
    <t>R4-2206361</t>
  </si>
  <si>
    <t>0385</t>
  </si>
  <si>
    <t>CR to TS 38.141-2 the introduction of EU unlicensed band n102</t>
  </si>
  <si>
    <t>R4-2206363</t>
  </si>
  <si>
    <t>CR to 37.145-2 - adding band n102</t>
  </si>
  <si>
    <t>R4-2206364</t>
  </si>
  <si>
    <t>0990</t>
  </si>
  <si>
    <t>CR for introduction of the lower 6GHz unlicensed band</t>
  </si>
  <si>
    <t>R4-2206366</t>
  </si>
  <si>
    <t>0369</t>
  </si>
  <si>
    <t>CR for 38.104 to introduce n102</t>
  </si>
  <si>
    <t>R4-2206370</t>
  </si>
  <si>
    <t>0991</t>
  </si>
  <si>
    <t>CR for introduction of operation in full unlicensed band 5925-7125MHz</t>
  </si>
  <si>
    <t>R4-2204172</t>
  </si>
  <si>
    <t>Big CR for 38.101-1, Introduce new band combination for V2X con-current operation</t>
  </si>
  <si>
    <t>R4-2204173</t>
  </si>
  <si>
    <t>1004</t>
  </si>
  <si>
    <t>Big CR for 38.101-3, Introduce new band combination for V2X con-current operation</t>
  </si>
  <si>
    <t>R4-2205070</t>
  </si>
  <si>
    <t>1015</t>
  </si>
  <si>
    <t>Big CR to TS 38.101-1: Adding channel BW support in existing NR bands</t>
  </si>
  <si>
    <t>R4-2203967</t>
  </si>
  <si>
    <t>0994</t>
  </si>
  <si>
    <t>CR on Introducing NR inter-band CA for 3DL Bands and 1UL band for 38.101-1</t>
  </si>
  <si>
    <t>R4-2203968</t>
  </si>
  <si>
    <t>CR on Introducing NR inter-band CA for 3DL Bands and 1UL band for 38.101-3</t>
  </si>
  <si>
    <t>R4-2203985</t>
  </si>
  <si>
    <t>0995</t>
  </si>
  <si>
    <t>Big CR to reflect the completed NR inter band CA DC combinations for 3 bands DL with 2 bands UL into TS 38.101-1</t>
  </si>
  <si>
    <t>R4-2203986</t>
  </si>
  <si>
    <t>Big CR to reflect the completed NR inter band CA DC combinations for 3 bands DL with 2 bands UL into TS 38.101-3</t>
  </si>
  <si>
    <t>R4-2204670</t>
  </si>
  <si>
    <t>1008</t>
  </si>
  <si>
    <t>Big CR on introduction of completed NR CA/DC combs with 4DL/2UL within FR1</t>
  </si>
  <si>
    <t>R4-2204671</t>
  </si>
  <si>
    <t>Big CR on introduction of completed NR CA/DC combs with 4DL/2UL including FR2</t>
  </si>
  <si>
    <t>R4-2204770</t>
  </si>
  <si>
    <t>1009</t>
  </si>
  <si>
    <t>Big CR to reflect the completed NR inter band CA DC combinations for 2 bands DL with up to 2 bands UL into TS 38.101-1</t>
  </si>
  <si>
    <t>R4-2204771</t>
  </si>
  <si>
    <t>Big CR to reflect the completed NR inter band CA DC combinations for 2 bands DL with up to 2 bands UL into TS 38.101-3</t>
  </si>
  <si>
    <t>R4-2205241</t>
  </si>
  <si>
    <t>1017</t>
  </si>
  <si>
    <t>CR on Introduction of completed 5 bands inter-band CA into TS 38.101-1</t>
  </si>
  <si>
    <t>R4-2205242</t>
  </si>
  <si>
    <t>0692</t>
  </si>
  <si>
    <t>CR on Introduction of completed 5 bands inter-band CA into TS 38.101-3</t>
  </si>
  <si>
    <t>R4-2205678</t>
  </si>
  <si>
    <t>1025</t>
  </si>
  <si>
    <t>Big CR 38.101-1 new combinations Rel-17 NR Intra-band</t>
  </si>
  <si>
    <t>R4-2205681</t>
  </si>
  <si>
    <t>1026</t>
  </si>
  <si>
    <t>Big CR 38.101-1 new combinations NR CA Inter-band 4DL/1UL</t>
  </si>
  <si>
    <t>R4-2205682</t>
  </si>
  <si>
    <t>Big CR 38.101-3 new combinations NR CA Inter-band 4DL/1UL</t>
  </si>
  <si>
    <t>R4-2206355</t>
  </si>
  <si>
    <t>CR to TS38101-1 Addition of DC configurations</t>
  </si>
  <si>
    <t>R4-2206356</t>
  </si>
  <si>
    <t>Clarification of A-MPR/NS applicability for inter-band NR-DC</t>
  </si>
  <si>
    <t>R4-2206358</t>
  </si>
  <si>
    <t>1016</t>
  </si>
  <si>
    <t>CR for TS 38.101-1 Rel-17: Corrections on UE co-existence</t>
  </si>
  <si>
    <t>R4-2206628</t>
  </si>
  <si>
    <t>0446</t>
  </si>
  <si>
    <t>Big CR to reflect the completed NR inter band CA DC combinations for 2 bands DL with up to 2 bands UL into TS 38.101-2</t>
  </si>
  <si>
    <t>R4-2206538</t>
  </si>
  <si>
    <t>1034</t>
  </si>
  <si>
    <t>CR on UE RF requirements for DMRS bundling in TS 38.101-1</t>
  </si>
  <si>
    <t>R4-2206539</t>
  </si>
  <si>
    <t>0442</t>
  </si>
  <si>
    <t>CR on UE RF requirements for DMRS bundling in TS 38.101-2</t>
  </si>
  <si>
    <t>R4-2206632</t>
  </si>
  <si>
    <t>1040</t>
  </si>
  <si>
    <t>CR on measurement for DMRS bundling in TS 38.101-1</t>
  </si>
  <si>
    <t>R4-2206633</t>
  </si>
  <si>
    <t>0447</t>
  </si>
  <si>
    <t>CR on measurement for DMRS bundling in TS 38.101-2</t>
  </si>
  <si>
    <t>R4-2206640</t>
  </si>
  <si>
    <t>1041</t>
  </si>
  <si>
    <t>R4-2206641</t>
  </si>
  <si>
    <t>0448</t>
  </si>
  <si>
    <t>R4-2205824</t>
  </si>
  <si>
    <t>BigCR for FR1 PUSCH 256QAM requirements in TS 38.141-1</t>
  </si>
  <si>
    <t>R4-2207251</t>
  </si>
  <si>
    <t>0386</t>
  </si>
  <si>
    <t>Big CR for TS38.141-2 FR1 PUSCH 256QAM</t>
  </si>
  <si>
    <t>R4-2207253</t>
  </si>
  <si>
    <t>0372</t>
  </si>
  <si>
    <t>BigCR for TS38.104: Introduction of conformance testing requirements for FR1 PUSCH 256QAM</t>
  </si>
  <si>
    <t>R4-2207123</t>
  </si>
  <si>
    <t>Big CR: RRM requirements for Rel-17 NR feMIMO</t>
  </si>
  <si>
    <t>R4-2206575</t>
  </si>
  <si>
    <t>1024</t>
  </si>
  <si>
    <t>Big CR for TS38.101-1:  introduction of new UL MIMO bands</t>
  </si>
  <si>
    <t>R4-2207082</t>
  </si>
  <si>
    <t>2252</t>
  </si>
  <si>
    <t>Big CR: RRM requirements for Rel-17 NR SL Relay</t>
  </si>
  <si>
    <t>R4-2204147</t>
  </si>
  <si>
    <t>Big CRs : RRM requirements for Rel-17 NR SL enhancement</t>
  </si>
  <si>
    <t>R4-2204157</t>
  </si>
  <si>
    <t>Formal big CR to introduce SL enhancements UE RF requirements in Rel-17</t>
  </si>
  <si>
    <t>R4-2207121</t>
  </si>
  <si>
    <t>Big CR: RRM requirements Rel-17 NR UE Power Saving Enhancements</t>
  </si>
  <si>
    <t>R4-2207128</t>
  </si>
  <si>
    <t>Big CR: RRM requirements for Rel-17 NR SDT in INACTIVE state</t>
  </si>
  <si>
    <t>R4-2207117</t>
  </si>
  <si>
    <t>Big CR: RRM requirements for Rel-17 NR FeRRM (TS 38.133)</t>
  </si>
  <si>
    <t>R4-2207118</t>
  </si>
  <si>
    <t>7142</t>
  </si>
  <si>
    <t>Big CR: RRM requirements for Rel-17 NR FeRRM (TS 36.133)</t>
  </si>
  <si>
    <t>R4-2206591</t>
  </si>
  <si>
    <t>1019</t>
  </si>
  <si>
    <t>CR for 38.101-1 to introduce RF requirements for RedCap UE</t>
  </si>
  <si>
    <t>R4-2206642</t>
  </si>
  <si>
    <t>1042</t>
  </si>
  <si>
    <t>Big CR on RedCap UE FR1-RX</t>
  </si>
  <si>
    <t>R4-2206643</t>
  </si>
  <si>
    <t>0449</t>
  </si>
  <si>
    <t>Big CR on RedCap UE FR2</t>
  </si>
  <si>
    <t>R4-2207116</t>
  </si>
  <si>
    <t>Big CR: RRM requirements for Rel-17 NR FR1 HST enhancements</t>
  </si>
  <si>
    <t>R4-2207196</t>
  </si>
  <si>
    <t>0278</t>
  </si>
  <si>
    <t>Big CR to 38.101-4: Introduction of FR1 HST demodulation requirements</t>
  </si>
  <si>
    <t>R4-2206016</t>
  </si>
  <si>
    <t>Big CR to TS 38.133 on HST FR2 RRM Core Requirements</t>
  </si>
  <si>
    <t>R4-2206521</t>
  </si>
  <si>
    <t>0441</t>
  </si>
  <si>
    <t>CR to introduce UE RF requirement for FR2 PC 6 UE</t>
  </si>
  <si>
    <t>R4-2204583</t>
  </si>
  <si>
    <t>Big CR to TS38.174 for Rel-17 IAB enhancement</t>
  </si>
  <si>
    <t>R4-2207127</t>
  </si>
  <si>
    <t>Big CR: RRM requirements for Rel-17 Enhanced IIoT and URLLC support</t>
  </si>
  <si>
    <t>R4-2204792</t>
  </si>
  <si>
    <t>1011</t>
  </si>
  <si>
    <t>38.101-1: Introduction of 1900 MHz to 5G NR for RMR</t>
  </si>
  <si>
    <t>R4-2207516</t>
  </si>
  <si>
    <t>0378</t>
  </si>
  <si>
    <t>Big CR to TS 38.104: RMR 1900MHz band n101 introduction</t>
  </si>
  <si>
    <t>R4-2207517</t>
  </si>
  <si>
    <t>CR to TS 38.141-1: RMR 1900MHz band n101 introduction</t>
  </si>
  <si>
    <t>R4-2207518</t>
  </si>
  <si>
    <t>0393</t>
  </si>
  <si>
    <t>CR to TS 38.141-2: RMR 1900MHz band n101 introduction</t>
  </si>
  <si>
    <t>R4-2207519</t>
  </si>
  <si>
    <t>4956</t>
  </si>
  <si>
    <t>CR to TS 36.104: RMR 1900MHz band n101 introduction</t>
  </si>
  <si>
    <t>R4-2207520</t>
  </si>
  <si>
    <t>CR to TS 36.141: RMR 1900MHz band n101 introduction</t>
  </si>
  <si>
    <t>R4-2207521</t>
  </si>
  <si>
    <t>0962</t>
  </si>
  <si>
    <t>CR to TS 37.104: RMR 1900MHz band n101 introduction</t>
  </si>
  <si>
    <t>R4-2207522</t>
  </si>
  <si>
    <t>CR to TS 37.141: RMR 1900MHz band n101 introduction</t>
  </si>
  <si>
    <t>R4-2207523</t>
  </si>
  <si>
    <t>CR to TS 37.105: RMR 1900MHz band n101 introduction</t>
  </si>
  <si>
    <t>R4-2207524</t>
  </si>
  <si>
    <t>CR to TS 37.145-1: RMR 1900MHz band n101 introduction</t>
  </si>
  <si>
    <t>R4-2207525</t>
  </si>
  <si>
    <t>0327</t>
  </si>
  <si>
    <t>CR to TS 37.145-2: RMR 1900MHz band n101 introduction</t>
  </si>
  <si>
    <t>R4-2207341</t>
  </si>
  <si>
    <t>CR for TS 38.104: capturing HAPS requirements</t>
  </si>
  <si>
    <t>R4-2207543</t>
  </si>
  <si>
    <t>Big CR: RRM requirements for Rel-17 NR MG enhancements</t>
  </si>
  <si>
    <t>R4-2207124</t>
  </si>
  <si>
    <t>Big CR: RRM requirements for Rel-17 NR Positioning Enhancements</t>
  </si>
  <si>
    <t>R2-2202220</t>
  </si>
  <si>
    <t>15.7.0</t>
  </si>
  <si>
    <t>Addition of missing description on handling of Access Identities when cell is reserved for operator use</t>
  </si>
  <si>
    <t>R2-2202221</t>
  </si>
  <si>
    <t>R2-2203320</t>
  </si>
  <si>
    <t>2938</t>
  </si>
  <si>
    <t>Clarification on SN initiated release of an SCG</t>
  </si>
  <si>
    <t>R2-2203321</t>
  </si>
  <si>
    <t>2939</t>
  </si>
  <si>
    <t>R2-2203584</t>
  </si>
  <si>
    <t>36.331</t>
  </si>
  <si>
    <t>4777</t>
  </si>
  <si>
    <t>Introduction of carrier specific NRSRP thresholds for NPRACH resource selection</t>
  </si>
  <si>
    <t>R2-2203585</t>
  </si>
  <si>
    <t>R2-2203586</t>
  </si>
  <si>
    <t>36.306</t>
  </si>
  <si>
    <t>1844</t>
  </si>
  <si>
    <t>R2-2203613</t>
  </si>
  <si>
    <t>37.355</t>
  </si>
  <si>
    <t>Correction on the object identifier of LPP ASN.1 for R15</t>
  </si>
  <si>
    <t>R2-2203614</t>
  </si>
  <si>
    <t>Correction on the object identifier of LPP ASN.1 for R16</t>
  </si>
  <si>
    <t>R2-2203656</t>
  </si>
  <si>
    <t>4753</t>
  </si>
  <si>
    <t>Dummify empty sequence in FlightPathInfoReport-r15 and other corrections</t>
  </si>
  <si>
    <t>R2-2203657</t>
  </si>
  <si>
    <t>4754</t>
  </si>
  <si>
    <t>R2-2203658</t>
  </si>
  <si>
    <t>36.300</t>
  </si>
  <si>
    <t>1357</t>
  </si>
  <si>
    <t>Clarification of RSRP measurement triggering for number of cells for UAVs</t>
  </si>
  <si>
    <t>R2-2203659</t>
  </si>
  <si>
    <t>1358</t>
  </si>
  <si>
    <t>R2-2203824</t>
  </si>
  <si>
    <t>38.321</t>
  </si>
  <si>
    <t>1208</t>
  </si>
  <si>
    <t>Clarification on the initial state of elements controlled by MAC CE</t>
  </si>
  <si>
    <t>R2-2203825</t>
  </si>
  <si>
    <t>1209</t>
  </si>
  <si>
    <t>Clarification on the initial state of elements controlled by MAC CE and non-numerical K1 value</t>
  </si>
  <si>
    <t>R2-2203908</t>
  </si>
  <si>
    <t>1839</t>
  </si>
  <si>
    <t>Correction on PO determination for UE in inactive state</t>
  </si>
  <si>
    <t>R2-2203936</t>
  </si>
  <si>
    <t>37.340</t>
  </si>
  <si>
    <t>Clarification on inter-MN handover without SN change</t>
  </si>
  <si>
    <t>R2-2203937</t>
  </si>
  <si>
    <t>R2-2204018</t>
  </si>
  <si>
    <t>2900</t>
  </si>
  <si>
    <t>Correction of NCC storage during re-establishment and Resume</t>
  </si>
  <si>
    <t>R2-2204048</t>
  </si>
  <si>
    <t>0840</t>
  </si>
  <si>
    <t>R2-2204049</t>
  </si>
  <si>
    <t>4759</t>
  </si>
  <si>
    <t>R2-2204050</t>
  </si>
  <si>
    <t>38.304</t>
  </si>
  <si>
    <t>0228</t>
  </si>
  <si>
    <t>R2-2204051</t>
  </si>
  <si>
    <t>Correction on PO for UE determination in inactive state</t>
  </si>
  <si>
    <t>R2-2204052</t>
  </si>
  <si>
    <t>2889</t>
  </si>
  <si>
    <t>R2-2204061</t>
  </si>
  <si>
    <t>4779</t>
  </si>
  <si>
    <t>Correction on delta configuration for UAI overheating in EN-DC</t>
  </si>
  <si>
    <t>R2-2204200</t>
  </si>
  <si>
    <t>2968</t>
  </si>
  <si>
    <t>Miscellaneous non-controversial corrections Set XIII</t>
  </si>
  <si>
    <t>R2-2204201</t>
  </si>
  <si>
    <t>2969</t>
  </si>
  <si>
    <t>R2-2202360</t>
  </si>
  <si>
    <t>1189</t>
  </si>
  <si>
    <t>Corrections on the Unexpected SL-BSR Trigger for SL-CSI MAC CE</t>
  </si>
  <si>
    <t>R2-2202534</t>
  </si>
  <si>
    <t>1193</t>
  </si>
  <si>
    <t>Correction on the PDB derivation from LCH priority</t>
  </si>
  <si>
    <t>R2-2202835</t>
  </si>
  <si>
    <t>2911</t>
  </si>
  <si>
    <t>Correction on conditional reconfiguraiton execution for only one triggered cell</t>
  </si>
  <si>
    <t>R2-2202836</t>
  </si>
  <si>
    <t>4764</t>
  </si>
  <si>
    <t>R2-2202949</t>
  </si>
  <si>
    <t>1207</t>
  </si>
  <si>
    <t>Correction of RV indication</t>
  </si>
  <si>
    <t>R2-2203255</t>
  </si>
  <si>
    <t>2874</t>
  </si>
  <si>
    <t>Correction to RRC reconfiguration for IAB</t>
  </si>
  <si>
    <t>R2-2203660</t>
  </si>
  <si>
    <t>4766</t>
  </si>
  <si>
    <t>Minor changes collected by Rapporteur</t>
  </si>
  <si>
    <t>R2-2203680</t>
  </si>
  <si>
    <t>2903</t>
  </si>
  <si>
    <t>Miscellaneous corrections on TS 38.331</t>
  </si>
  <si>
    <t>R2-2203692</t>
  </si>
  <si>
    <t>1187</t>
  </si>
  <si>
    <t>Correction on UL/SL prioritization</t>
  </si>
  <si>
    <t>R2-2203694</t>
  </si>
  <si>
    <t>Introduction of sidelink power class capability indication</t>
  </si>
  <si>
    <t>R2-2203724</t>
  </si>
  <si>
    <t>Correction to pur-ResponseWindowTimer and removal of pur-ResponseWindowSize</t>
  </si>
  <si>
    <t>R2-2203875</t>
  </si>
  <si>
    <t>Correction on DAPS capability</t>
  </si>
  <si>
    <t>R2-2203979</t>
  </si>
  <si>
    <t>1218</t>
  </si>
  <si>
    <t>Correction on NACK reporting on PUCCH for NR SL</t>
  </si>
  <si>
    <t>R2-2204013</t>
  </si>
  <si>
    <t>1202</t>
  </si>
  <si>
    <t>Correction on SL HARQ feedback indicator</t>
  </si>
  <si>
    <t>R2-2204054</t>
  </si>
  <si>
    <t>Correction on ssb-csirs-SINR-measurement-r16 capability</t>
  </si>
  <si>
    <t>R2-2204057</t>
  </si>
  <si>
    <t>2960</t>
  </si>
  <si>
    <t>Clarification on HighSpeedConfig for HST</t>
  </si>
  <si>
    <t>R2-2204223</t>
  </si>
  <si>
    <t>2912</t>
  </si>
  <si>
    <t>R2-2203809</t>
  </si>
  <si>
    <t>2923</t>
  </si>
  <si>
    <t>Introduction of Release-17 feMIMO</t>
  </si>
  <si>
    <t>R2-2204220</t>
  </si>
  <si>
    <t>1204</t>
  </si>
  <si>
    <t>Introduction of feMIMO</t>
  </si>
  <si>
    <t>R2-2204221</t>
  </si>
  <si>
    <t>0439</t>
  </si>
  <si>
    <t>R2-2203645</t>
  </si>
  <si>
    <t>1219</t>
  </si>
  <si>
    <t>Introduction of Extending NR operation to 71GHz</t>
  </si>
  <si>
    <t>R2-2203652</t>
  </si>
  <si>
    <t>0408</t>
  </si>
  <si>
    <t>Introduction of NR operation up to 71GHz</t>
  </si>
  <si>
    <t>R2-2203954</t>
  </si>
  <si>
    <t>4778</t>
  </si>
  <si>
    <t>UE capabilities for the support of NR 71GHz</t>
  </si>
  <si>
    <t>R2-2204087</t>
  </si>
  <si>
    <t>1845</t>
  </si>
  <si>
    <t>R2-2204126</t>
  </si>
  <si>
    <t>2891</t>
  </si>
  <si>
    <t>Extending NR operation to 71 GHz</t>
  </si>
  <si>
    <t>R2-2203671</t>
  </si>
  <si>
    <t>0405</t>
  </si>
  <si>
    <t>Introduction of eSL in TS 38.300</t>
  </si>
  <si>
    <t>R2-2203672</t>
  </si>
  <si>
    <t>2902</t>
  </si>
  <si>
    <t>RRC CR for NR Sidelink enhancement</t>
  </si>
  <si>
    <t>R2-2203673</t>
  </si>
  <si>
    <t>1206</t>
  </si>
  <si>
    <t>CR of TS 38.321 for Sidelink enhancement</t>
  </si>
  <si>
    <t>R2-2203674</t>
  </si>
  <si>
    <t>Introduction of NR Sidelink enhancements</t>
  </si>
  <si>
    <t>R2-2203842</t>
  </si>
  <si>
    <t>0400</t>
  </si>
  <si>
    <t>Introduction of NR dynamic spectrum sharing</t>
  </si>
  <si>
    <t>R2-2203843</t>
  </si>
  <si>
    <t>2878</t>
  </si>
  <si>
    <t>R2-2203553</t>
  </si>
  <si>
    <t>1199</t>
  </si>
  <si>
    <t>TS 38.321 CR for NR coverage enhancements</t>
  </si>
  <si>
    <t>R2-2204036</t>
  </si>
  <si>
    <t>0412</t>
  </si>
  <si>
    <t>Introduction of NR coverage enhancements</t>
  </si>
  <si>
    <t>R2-2204037</t>
  </si>
  <si>
    <t>2928</t>
  </si>
  <si>
    <t>Introduction of NR coverage enhancements in RRC</t>
  </si>
  <si>
    <t>R2-2202491</t>
  </si>
  <si>
    <t>38.305</t>
  </si>
  <si>
    <t>Introduction of R17 Positioning Enhancements</t>
  </si>
  <si>
    <t>R2-2203315</t>
  </si>
  <si>
    <t>Introduction of R17 Positioning Enhancements in LPP</t>
  </si>
  <si>
    <t>R2-2203625</t>
  </si>
  <si>
    <t>4762</t>
  </si>
  <si>
    <t>Introduction of R17 PositioningEnh in LTE RRC spec</t>
  </si>
  <si>
    <t>R2-2204026</t>
  </si>
  <si>
    <t>1197</t>
  </si>
  <si>
    <t>Introduction of R17 positioningEnh for MAC spec</t>
  </si>
  <si>
    <t>R2-2204097</t>
  </si>
  <si>
    <t>36.305</t>
  </si>
  <si>
    <t>0107</t>
  </si>
  <si>
    <t>Introduction of B2a and B3I signal in BDS system and GNSS Positioning Integrity</t>
  </si>
  <si>
    <t>R2-2204242</t>
  </si>
  <si>
    <t>2952</t>
  </si>
  <si>
    <t>Introduction of Enhanced Positioning feature</t>
  </si>
  <si>
    <t>R2-2203556</t>
  </si>
  <si>
    <t>1186</t>
  </si>
  <si>
    <t>Introduction of RedCap in TS 38.321</t>
  </si>
  <si>
    <t>R2-2203557</t>
  </si>
  <si>
    <t>Introduction of RedCap</t>
  </si>
  <si>
    <t>R2-2204039</t>
  </si>
  <si>
    <t>0421</t>
  </si>
  <si>
    <t>Introduction of RedCap in TS 38.300</t>
  </si>
  <si>
    <t>R2-2203766</t>
  </si>
  <si>
    <t>2887</t>
  </si>
  <si>
    <t>Introduction of enhanced IIoT&amp;URLLC support for NR</t>
  </si>
  <si>
    <t>R2-2204016</t>
  </si>
  <si>
    <t>1200</t>
  </si>
  <si>
    <t>R2-2204086</t>
  </si>
  <si>
    <t>0416</t>
  </si>
  <si>
    <t>Introduction of Rel-17 IIoT/URLLC to TS 38.300</t>
  </si>
  <si>
    <t>R2-2203618</t>
  </si>
  <si>
    <t>1215</t>
  </si>
  <si>
    <t>Introduction of Release-17 support for Non-Terrestrial Networks (NTN)</t>
  </si>
  <si>
    <t>R2-2204112</t>
  </si>
  <si>
    <t>2930</t>
  </si>
  <si>
    <t>Introduction of Release-17 NTN</t>
  </si>
  <si>
    <t>R2-2204259</t>
  </si>
  <si>
    <t>R2-2204262</t>
  </si>
  <si>
    <t>0423</t>
  </si>
  <si>
    <t>Support of Non-Terrestrial Networks</t>
  </si>
  <si>
    <t>R2-2204239</t>
  </si>
  <si>
    <t>0227</t>
  </si>
  <si>
    <t>Introduction of ePowSav in TS 38.304</t>
  </si>
  <si>
    <t>R2-2204243</t>
  </si>
  <si>
    <t>R2-2204265</t>
  </si>
  <si>
    <t>R2-2203700</t>
  </si>
  <si>
    <t>37.324</t>
  </si>
  <si>
    <t>R2-2203818</t>
  </si>
  <si>
    <t>1184</t>
  </si>
  <si>
    <t>R2-2204030</t>
  </si>
  <si>
    <t>38.323</t>
  </si>
  <si>
    <t>Introduction of NR MBS into 38.323</t>
  </si>
  <si>
    <t>R2-2204245</t>
  </si>
  <si>
    <t>0221</t>
  </si>
  <si>
    <t>Introduction of NR MBS into 38.304</t>
  </si>
  <si>
    <t>R2-2204246</t>
  </si>
  <si>
    <t>38.322</t>
  </si>
  <si>
    <t>Introduction of NR MBS into 38.322</t>
  </si>
  <si>
    <t>R2-2204251</t>
  </si>
  <si>
    <t>2949</t>
  </si>
  <si>
    <t>Introduction of NR MBS into 38.331</t>
  </si>
  <si>
    <t>R2-2204261</t>
  </si>
  <si>
    <t>0342</t>
  </si>
  <si>
    <t>R2-2203690</t>
  </si>
  <si>
    <t>Introduction of further multi-RAT dual-connectivity enhancements</t>
  </si>
  <si>
    <t>R2-2203837</t>
  </si>
  <si>
    <t>4774</t>
  </si>
  <si>
    <t>R2-2204252</t>
  </si>
  <si>
    <t>2954</t>
  </si>
  <si>
    <t>R2-2204263</t>
  </si>
  <si>
    <t>1210</t>
  </si>
  <si>
    <t>Introduction of eDCCA</t>
  </si>
  <si>
    <t>R2-2204208</t>
  </si>
  <si>
    <t>Introduction of  CP-UP separation support in NR eIAB</t>
  </si>
  <si>
    <t>R2-2204210</t>
  </si>
  <si>
    <t>2811</t>
  </si>
  <si>
    <t>Introducing Enhancements to Integrated Access and Backhaul for NR</t>
  </si>
  <si>
    <t>R2-2204249</t>
  </si>
  <si>
    <t>38.340</t>
  </si>
  <si>
    <t>Introduction of eIAB to TS 38.340</t>
  </si>
  <si>
    <t>R2-2204250</t>
  </si>
  <si>
    <t>1171</t>
  </si>
  <si>
    <t>CR to 38.321 introducing Integrated Access and Backhaul for NR Rel-17</t>
  </si>
  <si>
    <t>R2-2204253</t>
  </si>
  <si>
    <t>Introduction of IAB enhancements</t>
  </si>
  <si>
    <t>R2-2203768</t>
  </si>
  <si>
    <t>2937</t>
  </si>
  <si>
    <t>Introduction of SDT</t>
  </si>
  <si>
    <t>R2-2203769</t>
  </si>
  <si>
    <t>1214</t>
  </si>
  <si>
    <t>Introduction of common RACH partitioning aspects in MAC</t>
  </si>
  <si>
    <t>R2-2204216</t>
  </si>
  <si>
    <t>1198</t>
  </si>
  <si>
    <t>Introduction of Small Data Transmission for MAC spec</t>
  </si>
  <si>
    <t>R2-2204234</t>
  </si>
  <si>
    <t>R2-2204241</t>
  </si>
  <si>
    <t>2951</t>
  </si>
  <si>
    <t>Introduction of Common RACH Partitioning Aspects</t>
  </si>
  <si>
    <t>R2-2203437</t>
  </si>
  <si>
    <t>1355</t>
  </si>
  <si>
    <t>Running CR to 36300 for Multi-USIM devices support</t>
  </si>
  <si>
    <t>R2-2203750</t>
  </si>
  <si>
    <t>4769</t>
  </si>
  <si>
    <t>Introduction of MUSIM for LTE</t>
  </si>
  <si>
    <t>R2-2204207</t>
  </si>
  <si>
    <t>2919</t>
  </si>
  <si>
    <t>Introduction of NR RRC support for MUSIM</t>
  </si>
  <si>
    <t>R2-2204227</t>
  </si>
  <si>
    <t>0422</t>
  </si>
  <si>
    <t>Running CR to 38300 for Multi-USIM devices support</t>
  </si>
  <si>
    <t>R2-2203107</t>
  </si>
  <si>
    <t>Introduction of the support for UDC in NR</t>
  </si>
  <si>
    <t>R2-2203108</t>
  </si>
  <si>
    <t>2927</t>
  </si>
  <si>
    <t>R2-2203111</t>
  </si>
  <si>
    <t>R2-2204094</t>
  </si>
  <si>
    <t>R2-2203588</t>
  </si>
  <si>
    <t>0413</t>
  </si>
  <si>
    <t>RAN enhancements in the support of slicing</t>
  </si>
  <si>
    <t>R2-2203784</t>
  </si>
  <si>
    <t>2921</t>
  </si>
  <si>
    <t>NR RRC CR for RAN slicing</t>
  </si>
  <si>
    <t>R2-2204165</t>
  </si>
  <si>
    <t>Enhancement of RAN Slicing</t>
  </si>
  <si>
    <t>R2-2204222</t>
  </si>
  <si>
    <t>Introduction of slice-based cell re-selection</t>
  </si>
  <si>
    <t>R2-2204224</t>
  </si>
  <si>
    <t>1190</t>
  </si>
  <si>
    <t>Introduction of RAN Slicing</t>
  </si>
  <si>
    <t>R2-2203629</t>
  </si>
  <si>
    <t>38.304 CR for SL Relay</t>
  </si>
  <si>
    <t>R2-2203946</t>
  </si>
  <si>
    <t>1194</t>
  </si>
  <si>
    <t>Introduction of Sidelink Relay</t>
  </si>
  <si>
    <t>R2-2203965</t>
  </si>
  <si>
    <t>Introduction of SL Relay in 38.322</t>
  </si>
  <si>
    <t>R2-2204206</t>
  </si>
  <si>
    <t>Introduction of SL Relay in 38.323</t>
  </si>
  <si>
    <t>R2-2204225</t>
  </si>
  <si>
    <t>0403</t>
  </si>
  <si>
    <t>R2-2204226</t>
  </si>
  <si>
    <t>2910</t>
  </si>
  <si>
    <t>Introduction of SL relay</t>
  </si>
  <si>
    <t>R2-2202706</t>
  </si>
  <si>
    <t>38.314</t>
  </si>
  <si>
    <t>Running 38.314 CR for R17 layer 2 measurements</t>
  </si>
  <si>
    <t>R2-2204209</t>
  </si>
  <si>
    <t>Introducing Enhancement of Data Collection for SON and MDT</t>
  </si>
  <si>
    <t>R2-2204237</t>
  </si>
  <si>
    <t>R2-2203590</t>
  </si>
  <si>
    <t>2925</t>
  </si>
  <si>
    <t>Introducing NPN enhancements: Credentials Holder, UE Onboarding, and IMS emergency support in SNPNs</t>
  </si>
  <si>
    <t>R2-2204125</t>
  </si>
  <si>
    <t>2917</t>
  </si>
  <si>
    <t>Correction on inclusion of selectedPLMN-Identity in RRCResumeComplete</t>
  </si>
  <si>
    <t>R2-2204180</t>
  </si>
  <si>
    <t>Introduction of Enhancements for Private Networks</t>
  </si>
  <si>
    <t>R2-2204247</t>
  </si>
  <si>
    <t>0414</t>
  </si>
  <si>
    <t>Introducing NPN enhancements: Credential Holders, Onboarding, IMS emergency, and PWS support in SNPNs</t>
  </si>
  <si>
    <t>R2-2204127</t>
  </si>
  <si>
    <t>0424</t>
  </si>
  <si>
    <t>38.300 CR for Introduction of QoE measurements in NR</t>
  </si>
  <si>
    <t>R2-2204218</t>
  </si>
  <si>
    <t>2958</t>
  </si>
  <si>
    <t>Introduction of QoE measurements in NR</t>
  </si>
  <si>
    <t>R2-2203819</t>
  </si>
  <si>
    <t>4763</t>
  </si>
  <si>
    <t>Introducing support of UP IP for EPC connected architectures using NR PDCP</t>
  </si>
  <si>
    <t>R2-2203820</t>
  </si>
  <si>
    <t>2904</t>
  </si>
  <si>
    <t>R2-2203821</t>
  </si>
  <si>
    <t>1353</t>
  </si>
  <si>
    <t>R2-2203822</t>
  </si>
  <si>
    <t>R2-2203823</t>
  </si>
  <si>
    <t>R2-2203962</t>
  </si>
  <si>
    <t>2940</t>
  </si>
  <si>
    <t>Introduction of DL 1024 QAM in NR</t>
  </si>
  <si>
    <t>R2-2203963</t>
  </si>
  <si>
    <t>0420</t>
  </si>
  <si>
    <t>R2-2203852</t>
  </si>
  <si>
    <t>2898</t>
  </si>
  <si>
    <t>Introduction of function for RRM enhancements for Rel-17 NR FR1 HST</t>
  </si>
  <si>
    <t>R2-2203812</t>
  </si>
  <si>
    <t>2933</t>
  </si>
  <si>
    <t>HST on FR2</t>
  </si>
  <si>
    <t>R2-2203864</t>
  </si>
  <si>
    <t>Remove the maximum number of MIMO layers restrictions for SUL</t>
  </si>
  <si>
    <t>R2-2203865</t>
  </si>
  <si>
    <t>2465</t>
  </si>
  <si>
    <t>R2-2203986</t>
  </si>
  <si>
    <t>2909</t>
  </si>
  <si>
    <t>RRC configuration for R17 UL Tx switching enhancement</t>
  </si>
  <si>
    <t>R2-2203987</t>
  </si>
  <si>
    <t>0411</t>
  </si>
  <si>
    <t>Stage 2 CR for UL Tx switching enhancement</t>
  </si>
  <si>
    <t>R2-2204230</t>
  </si>
  <si>
    <t>2893</t>
  </si>
  <si>
    <t>Introduction of FR2 UL gap for Rel-17</t>
  </si>
  <si>
    <t>R2-2204231</t>
  </si>
  <si>
    <t>1191</t>
  </si>
  <si>
    <t>R2-2204179</t>
  </si>
  <si>
    <t>2913</t>
  </si>
  <si>
    <t>Introduction of RRC signaling for measurement gap enhancement</t>
  </si>
  <si>
    <t>R2-2203788</t>
  </si>
  <si>
    <t>Inclusive Language Review for TS 36.300</t>
  </si>
  <si>
    <t>R2-2203791</t>
  </si>
  <si>
    <t>0822</t>
  </si>
  <si>
    <t>Inclusive Language Review for TS36.304</t>
  </si>
  <si>
    <t>R2-2203792</t>
  </si>
  <si>
    <t>Inclusive Language Review for TS 36.306</t>
  </si>
  <si>
    <t>R2-2203793</t>
  </si>
  <si>
    <t>4600</t>
  </si>
  <si>
    <t>Inclusive Language Review for TS 36.331</t>
  </si>
  <si>
    <t>R2-2203794</t>
  </si>
  <si>
    <t>Inclusive Language Review for TS 38.304</t>
  </si>
  <si>
    <t>R2-2203795</t>
  </si>
  <si>
    <t>2459</t>
  </si>
  <si>
    <t>Inclusive Language Review for TS 38.331</t>
  </si>
  <si>
    <t>R2-2203938</t>
  </si>
  <si>
    <t>0401</t>
  </si>
  <si>
    <t>Inclusive Language Review for TS 38.300</t>
  </si>
  <si>
    <t>R2-2203939</t>
  </si>
  <si>
    <t>Inclusive Language Review for TS 37.320</t>
  </si>
  <si>
    <t>R2-2204102</t>
  </si>
  <si>
    <t>Inclusive Language Review for TS 38.306</t>
  </si>
  <si>
    <t>R2-2203577</t>
  </si>
  <si>
    <t>4760</t>
  </si>
  <si>
    <t>Introduction of NB-IoT/eMTC Enhancements</t>
  </si>
  <si>
    <t>R2-2203578</t>
  </si>
  <si>
    <t>1841</t>
  </si>
  <si>
    <t>Introduction of additional enhancements for NB-IoT and eMTC</t>
  </si>
  <si>
    <t>R2-2203579</t>
  </si>
  <si>
    <t>1354</t>
  </si>
  <si>
    <t>Introduction of Rel-17 enhancements for NB-IoT and eMTC</t>
  </si>
  <si>
    <t>R2-2203580</t>
  </si>
  <si>
    <t>36.302</t>
  </si>
  <si>
    <t>1211</t>
  </si>
  <si>
    <t>R2-2203583</t>
  </si>
  <si>
    <t>R2-2204255</t>
  </si>
  <si>
    <t>Introduction of Enhancements for NB-IoT/eMTC</t>
  </si>
  <si>
    <t>R2-2203633</t>
  </si>
  <si>
    <t>4750</t>
  </si>
  <si>
    <t>Introduction of new bands and bandwidth allocation for LTE-based 5G terrestrial broadcast</t>
  </si>
  <si>
    <t>R2-2203634</t>
  </si>
  <si>
    <t>1836</t>
  </si>
  <si>
    <t>UE capabilities for new bands and bandwidth allocation for LTE-based 5G terrestrial broadcast</t>
  </si>
  <si>
    <t>R2-2203698</t>
  </si>
  <si>
    <t>4780</t>
  </si>
  <si>
    <t>R2-2203699</t>
  </si>
  <si>
    <t>1360</t>
  </si>
  <si>
    <t>R2-2203810</t>
  </si>
  <si>
    <t>4771</t>
  </si>
  <si>
    <t>Support of Non-Terrestrial Network in NB-IoT and eMTC</t>
  </si>
  <si>
    <t>R2-2204233</t>
  </si>
  <si>
    <t>R2-2204260</t>
  </si>
  <si>
    <t>R2-2204264</t>
  </si>
  <si>
    <t>1846</t>
  </si>
  <si>
    <t>R2-2204266</t>
  </si>
  <si>
    <t>1356</t>
  </si>
  <si>
    <t>Introduction of IoT NTN Stage 2</t>
  </si>
  <si>
    <t>R2-2203919</t>
  </si>
  <si>
    <t>0082</t>
  </si>
  <si>
    <t>Addition of Timing Advance measurement reporting in NR E-CID [NRTADV]</t>
  </si>
  <si>
    <t>R2-2204001</t>
  </si>
  <si>
    <t>Capability for Explicit Indication of SI Scheduling window position [SI-SCHEDULING]</t>
  </si>
  <si>
    <t>R2-2204152</t>
  </si>
  <si>
    <t>Inter-MN RRC Resume without SN change [InterMNResume]</t>
  </si>
  <si>
    <t>R2-2204155</t>
  </si>
  <si>
    <t>0426</t>
  </si>
  <si>
    <t>Introduction of Local NG-RAN Node IDs for RRC_INACTIVE [RRCInactive]</t>
  </si>
  <si>
    <t>R2-2204159</t>
  </si>
  <si>
    <t>Support of CHO with SCG configuration[CHOwithDCkept]</t>
  </si>
  <si>
    <t>R2-2204212</t>
  </si>
  <si>
    <t>On UE security capability to address SA3 request [UE_Sec_Caps]</t>
  </si>
  <si>
    <t>R2-2204213</t>
  </si>
  <si>
    <t>1359</t>
  </si>
  <si>
    <t>UE Security Capabilities signaling in E-UTRAN [UE_Sec_Caps]</t>
  </si>
  <si>
    <t>R2-2204214</t>
  </si>
  <si>
    <t>0427</t>
  </si>
  <si>
    <t>UE Security Capabilities signaling in NG-RAN [UE_Sec_Caps]</t>
  </si>
  <si>
    <t>R2-2202224</t>
  </si>
  <si>
    <t>Addition of missing need code for the BDS TGD2 parameter</t>
  </si>
  <si>
    <t>R2-2203275</t>
  </si>
  <si>
    <t>0330</t>
  </si>
  <si>
    <t>Correction of reference TRP for DL-AoD and Multi-RTT measurement report</t>
  </si>
  <si>
    <t>R2-2203277</t>
  </si>
  <si>
    <t>0331</t>
  </si>
  <si>
    <t>Correction to NR-DL-PRS-ResourcesCapability field description</t>
  </si>
  <si>
    <t>R2-2203531</t>
  </si>
  <si>
    <t>Introducing new high accuracy GAD shape with scalable uncertainty</t>
  </si>
  <si>
    <t>R2-2203648</t>
  </si>
  <si>
    <t>4729</t>
  </si>
  <si>
    <t>Addition of NR-U RSSI/CO measurement UE capability</t>
  </si>
  <si>
    <t>R2-2203649</t>
  </si>
  <si>
    <t>1827</t>
  </si>
  <si>
    <t>R2-2203826</t>
  </si>
  <si>
    <t>2929</t>
  </si>
  <si>
    <t>Correction on invalid symbol pattern</t>
  </si>
  <si>
    <t>R2-2203906</t>
  </si>
  <si>
    <t>2879</t>
  </si>
  <si>
    <t>Addition of missing description on mobility support for 5G SRVCC to 3G</t>
  </si>
  <si>
    <t>R2-2203959</t>
  </si>
  <si>
    <t>38.822</t>
  </si>
  <si>
    <t>Miscellaneous updates on TR38.822</t>
  </si>
  <si>
    <t>R2-2203984</t>
  </si>
  <si>
    <t>0635</t>
  </si>
  <si>
    <t>Adding UE capability of UL MIMO coherence for UL Tx switching</t>
  </si>
  <si>
    <t>R2-2203985</t>
  </si>
  <si>
    <t>R2-2204008</t>
  </si>
  <si>
    <t>2880</t>
  </si>
  <si>
    <t>Handling of ServingCellConfigCommon</t>
  </si>
  <si>
    <t>R2-2204027</t>
  </si>
  <si>
    <t>2897</t>
  </si>
  <si>
    <t>Correction on Positioning SRS</t>
  </si>
  <si>
    <t>R2-2204078</t>
  </si>
  <si>
    <t>2888</t>
  </si>
  <si>
    <t>Correction on UL skipping with LCH Prioritization in Rel-16</t>
  </si>
  <si>
    <t>R2-2204153</t>
  </si>
  <si>
    <t>0116</t>
  </si>
  <si>
    <t>Immediate MDT configurations for UE in inactive</t>
  </si>
  <si>
    <t>R2-2204258</t>
  </si>
  <si>
    <t>CR on data forwarding between EN-DC/MR-DC and SA handover</t>
  </si>
  <si>
    <t>R2-2204267</t>
  </si>
  <si>
    <t>2950</t>
  </si>
  <si>
    <t>R2-2204268</t>
  </si>
  <si>
    <t>2970</t>
  </si>
  <si>
    <t>Introduction of RedCap - with SUL</t>
  </si>
  <si>
    <t>R2-2202212</t>
  </si>
  <si>
    <t>0113</t>
  </si>
  <si>
    <t>Introduction of event-based trigger for LTE MDT logging [LTE-Event-MDT]</t>
  </si>
  <si>
    <t>R2-2202213</t>
  </si>
  <si>
    <t>4752</t>
  </si>
  <si>
    <t>R2-2202626</t>
  </si>
  <si>
    <t>2846</t>
  </si>
  <si>
    <t>Introduction of mobility-state-based cell reselection for NR HSDN [NR_HSDN]</t>
  </si>
  <si>
    <t>R2-2202627</t>
  </si>
  <si>
    <t>0223</t>
  </si>
  <si>
    <t>R2-2202629</t>
  </si>
  <si>
    <t>4730</t>
  </si>
  <si>
    <t>R2-2202841</t>
  </si>
  <si>
    <t>R2-2202842</t>
  </si>
  <si>
    <t>1830</t>
  </si>
  <si>
    <t>R2-2203666</t>
  </si>
  <si>
    <t>4756</t>
  </si>
  <si>
    <t>On introducing height information reporting in MDT reports [LTE-Height-MDT]</t>
  </si>
  <si>
    <t>R2-2203667</t>
  </si>
  <si>
    <t>0114</t>
  </si>
  <si>
    <t>R2-2203668</t>
  </si>
  <si>
    <t>R2-2203851</t>
  </si>
  <si>
    <t>0650</t>
  </si>
  <si>
    <t>R2-2203866</t>
  </si>
  <si>
    <t>1352</t>
  </si>
  <si>
    <t>Introduction of MINT [MINT]</t>
  </si>
  <si>
    <t>R2-2203867</t>
  </si>
  <si>
    <t>0839</t>
  </si>
  <si>
    <t>R2-2203868</t>
  </si>
  <si>
    <t>1837</t>
  </si>
  <si>
    <t>R2-2203869</t>
  </si>
  <si>
    <t>4755</t>
  </si>
  <si>
    <t>R2-2203870</t>
  </si>
  <si>
    <t>0402</t>
  </si>
  <si>
    <t>R2-2203871</t>
  </si>
  <si>
    <t>0226</t>
  </si>
  <si>
    <t>R2-2203873</t>
  </si>
  <si>
    <t>2883</t>
  </si>
  <si>
    <t>R2-2203935</t>
  </si>
  <si>
    <t>0407</t>
  </si>
  <si>
    <t>Introduction of RACH triggers for T_ADV in NR E-CID [NRTADV]</t>
  </si>
  <si>
    <t>R2-2203862</t>
  </si>
  <si>
    <t>Release-17 UE capabilities based on R1 and R4 feature lists (TS38.306)</t>
  </si>
  <si>
    <t>R2-2203863</t>
  </si>
  <si>
    <t>2901</t>
  </si>
  <si>
    <t>Release-17 UE capabilities based on R1 and R4 feature lists (TS38.331)</t>
  </si>
  <si>
    <t>R2-2204169</t>
  </si>
  <si>
    <t>1362</t>
  </si>
  <si>
    <t>BLCR to 36.300_Addition of SON features enhancement</t>
  </si>
  <si>
    <t>R2-2204170</t>
  </si>
  <si>
    <t>Addition of SON features enhancement</t>
  </si>
  <si>
    <t>R2-2204171</t>
  </si>
  <si>
    <t>0431</t>
  </si>
  <si>
    <t>R2-2203993</t>
  </si>
  <si>
    <t>2953</t>
  </si>
  <si>
    <t>Explicit Indication of SI Scheduling start position [SI-SCHEDULING]</t>
  </si>
  <si>
    <t>Types of Tdocs</t>
  </si>
  <si>
    <t>Possible statuses of Tdocs</t>
  </si>
  <si>
    <t>Categories</t>
  </si>
  <si>
    <t>reserved</t>
  </si>
  <si>
    <t>available</t>
  </si>
  <si>
    <t>E</t>
  </si>
  <si>
    <t>draftCR</t>
  </si>
  <si>
    <t>Action</t>
  </si>
  <si>
    <t>rejected</t>
  </si>
  <si>
    <t>treated</t>
  </si>
  <si>
    <t>reissued</t>
  </si>
  <si>
    <t>conditionally agreed</t>
  </si>
  <si>
    <t>conditionally approved</t>
  </si>
  <si>
    <t>not concluded</t>
  </si>
  <si>
    <t>REL</t>
  </si>
  <si>
    <t>RP-95e</t>
  </si>
  <si>
    <t>TEI_Test</t>
  </si>
  <si>
    <t>0</t>
  </si>
  <si>
    <t>TEI15_Test</t>
  </si>
  <si>
    <t>TEI8_Test</t>
  </si>
  <si>
    <t>TEI15, TEI17</t>
  </si>
  <si>
    <t>NR_ENDC_SON_MDT_enh</t>
  </si>
  <si>
    <t>TEI17, NR_unlic-Core</t>
  </si>
  <si>
    <t>LTE_NR_MUSIM</t>
  </si>
  <si>
    <t>Direct_data_fw_NR-Core</t>
  </si>
  <si>
    <t>TEI14_Test</t>
  </si>
  <si>
    <t>TEI15_Test, NB_IOTenh2-UEConTest</t>
  </si>
  <si>
    <t>TEI14_Test, MCPTT-ConTest</t>
  </si>
  <si>
    <t>TEI13_Test, LTE_AWS_EXT-UEConTest</t>
  </si>
  <si>
    <t>TEI13_Test, NB_IOT-UEConTest</t>
  </si>
  <si>
    <t>LTE_MTCe2_L1-UEConTest, TEI8_Test</t>
  </si>
  <si>
    <t>TEI9_Test</t>
  </si>
  <si>
    <t>TEI14_Test, MCImp-UEConTest</t>
  </si>
  <si>
    <t>LTE_upper_700MHz_A-Perf</t>
  </si>
  <si>
    <t>NR_RAIL_EU_1900MHz_TDD- Perf</t>
  </si>
  <si>
    <t>Direct_data_fw_NR-Core, TEI16</t>
  </si>
  <si>
    <t>ENDC_R17_1BLTE_1BNR_MSD-Core</t>
  </si>
  <si>
    <t>NR_newRAT-Perf</t>
  </si>
  <si>
    <t>NR_newRAT-Perf, NR_unlic</t>
  </si>
  <si>
    <t>NR_newRAT-Perf, NR_unlic-Perf</t>
  </si>
  <si>
    <t>NR_eMIMO-Core</t>
  </si>
  <si>
    <t>5G_V2X_NRSL-Core, NR_L1enh_URLLC-Core, NR_unlic-Core</t>
  </si>
  <si>
    <t>NR_NTN_solutions-core</t>
  </si>
  <si>
    <t>NR_redcap-Core, NR_SmallData_INACTIVE-Core, NR_cov_enh-Core, NR_Slice -Core</t>
  </si>
  <si>
    <t>NR_HST-Core</t>
  </si>
  <si>
    <t>NG_RAN_PRN_enh</t>
  </si>
  <si>
    <t>TEI16, NR_newRAT-Core</t>
  </si>
  <si>
    <t>TEI16, NR_SON_MDT-Core</t>
  </si>
  <si>
    <t>NR_SL_Relay</t>
  </si>
  <si>
    <t>NR_POS-Core</t>
  </si>
  <si>
    <t>LTE_NR_arch_evo_enh-Core, ,</t>
  </si>
  <si>
    <t>NR_CPUP_Split-Core, TEI16, ,</t>
  </si>
  <si>
    <t>TEI16_Test, SRVCC_NR_to_UMTS-UEConTest</t>
  </si>
  <si>
    <t>TEI15_Test, 5GS_Ph1-CT_n3GPPA-UEConTest</t>
  </si>
  <si>
    <t>TEI16_Test, eNS-UEConTest</t>
  </si>
  <si>
    <t>eNS-UEConTest</t>
  </si>
  <si>
    <t>TEI16_Test</t>
  </si>
  <si>
    <t>NR_IAB-Perf</t>
  </si>
  <si>
    <t>TEI12_Test</t>
  </si>
  <si>
    <t>TEI11_Test</t>
  </si>
  <si>
    <t>TEI14_Test, EIEI-UEConTest</t>
  </si>
  <si>
    <t>LTE_CA_R17_2BDL_1BUL-Core, LTE_CA_R17_3BDL_1BUL-Core, LTE_CA_R17_xBDL_1BUL-Core, LTE_CA_R17_2BDL_2BUL-Core, LTE_CA_R17_xBDL_2BUL-Core</t>
  </si>
  <si>
    <t>LTE_CA_R14_2DL1UL-Core LTE_CA_R14_3DL1UL-Core LTE_CA_R14_4DL1UL-Core LTE_CA_R14_5DL1UL-Core, TEI14</t>
  </si>
  <si>
    <t>LTE_CA_R14_2DL1UL-Core LTE_CA_R14_3DL1UL-Core LTE_CA_R14_4DL1UL-Core LTE_CA_R14_5DL1UL-Core, TEI14, LTE_CA_R16_2BDL_2BUL-Core LTE_CA_R16_xBDL_2BUL-Core, NB_IOTenh3-Perf</t>
  </si>
  <si>
    <t>NR_6GHz_unlic_EU -Core</t>
  </si>
  <si>
    <t>LTE_feMTC-Core, LTE_V2X-Core, LTE_V2X-Perf</t>
  </si>
  <si>
    <t>LTE_feMTC-Core, LTE_SL_V2V, NR_newRAT-Core</t>
  </si>
  <si>
    <t>LTE_feMTC-Core, LTE_V2X-Core, LTE_V2X-Perf, NR_newRAT-Core, SRVCC_NR_to_UMTS-Core, NR_HST-Core, LTE_feMob-Perf</t>
  </si>
  <si>
    <t>NR_6GHz_unlic_EU-Perf</t>
  </si>
  <si>
    <t>LTE_Aerial-Core</t>
  </si>
  <si>
    <t>LTE_5GCN_connect-Core</t>
  </si>
  <si>
    <t>LTE_5GCN_connect-Core, TEI17</t>
  </si>
  <si>
    <t>NB_IOTenh-Core, TEI16</t>
  </si>
  <si>
    <t>NB_IOTenh3-Core, LTE_eMTC5-Core</t>
  </si>
  <si>
    <t>LTE_Aerial-Core, TEI15</t>
  </si>
  <si>
    <t>NB_IOTenh3-Core, TEI16</t>
  </si>
  <si>
    <t>TEI14_Test, LTE_V2X-UEConTest</t>
  </si>
  <si>
    <t>TEI15_Test, LTE_Aerial-UEConTest</t>
  </si>
  <si>
    <t>TEI10_Test</t>
  </si>
  <si>
    <t>TEI15_Test, LTE_eMTC4-UEConTest</t>
  </si>
  <si>
    <t>TEI15, NR_unlic-Core</t>
  </si>
  <si>
    <t>NR_DL1024QAM_FR1-Perf</t>
  </si>
  <si>
    <t>MSR_GSM_UTRA_LTE_NR-Perf, TEI15</t>
  </si>
  <si>
    <t>NR_RAIL_EU_1900MHz_TDD-Perf</t>
  </si>
  <si>
    <t>AASenh_BS_LTE_UTRA-Perf, TEI15</t>
  </si>
  <si>
    <t>AASenh_BS_LTE_UTRA-Perf , TEI15</t>
  </si>
  <si>
    <t>NR_Pos-Core</t>
  </si>
  <si>
    <t>TEI6_Test</t>
  </si>
  <si>
    <t>NR_PC2_UE_FDD-Core</t>
  </si>
  <si>
    <t>NR_CADC_R17_5BDL_xBUL -Core</t>
  </si>
  <si>
    <t>NR_unlic-Core, , NR_newRAT-Core, , NR_CADC_R16_3BDL_2BUL, , 5G_V2X_NRSL-Core, , NR_RF_FR1-Core</t>
  </si>
  <si>
    <t>NR_newRAT-Core, NR_DL256QAM_FR2-Core</t>
  </si>
  <si>
    <t>DC_R17_LTE_NR_3DL3UL-Core</t>
  </si>
  <si>
    <t>NR_newRAT-Core, NR_CADC_R16_2BDL_xBUL-Core, DC_R16_xBLTE_2BNR_yDL2UL-Core, NR_CADC_R16_3BDL_2BUL-Core, DC_R16_1BLTE_1BNR_2DL2UL-Core</t>
  </si>
  <si>
    <t>NR_HST_FR1_enh-Perf</t>
  </si>
  <si>
    <t>NR_newRAT-Perf, , NR_eMIMO-Perf, , NR_perf_enh-Perf, , NR_HST-Perf, , NR_UE_pow_sav-Perf, , NR_L1enh_URLLC-Perf</t>
  </si>
  <si>
    <t>NR_newRAT-Perf, , NR_eMIMO-Perf, , NR_perf_enh-Perf, , NR_HST-Perf, , NR_UE_pow_sav-Perf, , NR_L1enh_URLLC-Perf, , NR_unlic-Perf</t>
  </si>
  <si>
    <t>NR_unlic-Core, NR_unlic</t>
  </si>
  <si>
    <t>NR_unlic-Core, NR_unlic, TEI17</t>
  </si>
  <si>
    <t>NR_unlic-Perf</t>
  </si>
  <si>
    <t>NR_HST_FR1_enh-Core</t>
  </si>
  <si>
    <t>NR_MG_ehn-core</t>
  </si>
  <si>
    <t>NR_unlic, NR_eMIMO</t>
  </si>
  <si>
    <t>NR_pos, NR_CSIRS_L3meas</t>
  </si>
  <si>
    <t>5G_V2X_NRSL-Core, 5G_V2X_NRSL-Perf, NR_RRM_enh-Core, NR_RRM_enh-Perf, NR_HST-Core, NR_HST-Perf, NR_RF_FR2_req_enh-Core, NR_2step_RACH-Perf, NR_unlic-Perf, NR_Mob_enh-Perf, LTE_NR_DC_CA_enh-Perf, NR_UE_pow_sav-Core</t>
  </si>
  <si>
    <t>NR_6GHz_unlic_EU -Perf</t>
  </si>
  <si>
    <t>NR_SL_Relay-Core</t>
  </si>
  <si>
    <t>NR_Slice-Core</t>
  </si>
  <si>
    <t>NR_MBS-Core, NR_IAB_enh-Core, NR_IIOT_URLLC_enh-Core, , NR_UE_pow_sav_enh-Core, NR_NTN_solutions-Core, NR_pos_enh-Core, NR_redcap-Core, NR_SL_enh-Core, NR_feMIMO-Core, NR_cov_enh-Core, NR_DL1024QAM_FR1, NR_HST_FR2, NR_HST_FR1_enh, NR_BCS4-Core, NR_FR2_FWA_Bn257_Bn258-Core, NR_SAR_PC2_interB_SUL_2BUL, NR_MG_enh-Core, NR_ext_to_71GHz-Core, NG_RAN_PRN_enh-Core, , NR_QoE-Core, NR_ENDC_SON_MDT_enh-Core, NR_redcap-Core, NR_SL_relay-Core, NR_SmallData_INACTIVE, NR_IAB_enh-Core, LTE_NR_MUSIM-Core, NR_RF_FR1_enh, NR_UDC-Core, TEI17, LTE_NR_DC_enh2-Core, NR_Slice-Core</t>
  </si>
  <si>
    <t>NR_newRAT-Core, ENDC_UE_PC2_FDD_TDD-Core</t>
  </si>
  <si>
    <t>NR_newRAT</t>
  </si>
  <si>
    <t>NR_newRAT, NR_4Rx_Bn8_FWA</t>
  </si>
  <si>
    <t>NR_newRAT-Core, TEI16, NR_unlic-Core</t>
  </si>
  <si>
    <t>SRVCC_NR_to_UMTS-Core</t>
  </si>
  <si>
    <t>NR_IIOT-Core, NR_L1enh_URLLC-Core</t>
  </si>
  <si>
    <t>NR_MBS-Core, NR_IAB_enh-Core, NR_IIOT_URLLC_enh-Core, , NR_UE_pow_sav_enh-Core, NR_NTN_solutions-Core, NR_pos_enh-Core, NR_redcap-Core, NR_SL_enh-Core, NR_feMIMO-Core, NR_cov_enh-Core, NR_DL1024QAM_FR1, TEI17, NR_HST_FR2, NR_HST_FR1_enh, NR_BCS4-Core, NR_FR2_FWA_Bn257_Bn258-Core, NR_SAR_PC2_interB_SUL_2BUL, NR_MG_enh-Core, NR_ext_to_71GHz-Core, , NR_QoE-Core, NR_ENDC_SON_MDT_enh-Core, NR_redcap-Core, NR_SL_relay-Core, NR_SmallData_INACTIVE, NR_IAB_enh-Core, LTE_NR_MUSIM-Core, NR_RF_FR1_enh, NR_UDC-Core, LTE_NR_DC_enh2-Core, NR_Slice-Core</t>
  </si>
  <si>
    <t>NG_RAN_PRN-Core, NR_newRAT-Core</t>
  </si>
  <si>
    <t>NR_cov_enh_Core</t>
  </si>
  <si>
    <t>NR_NTN_solutions_Core</t>
  </si>
  <si>
    <t>NR_newRAT-Core, NR_UE_pow_sav-Core, NR_unlic-Core</t>
  </si>
  <si>
    <t>NR_L1enh_URLLC -UEConTest</t>
  </si>
  <si>
    <t>NR_pos-Core, NR_RF_TxD-Core, NR_unlic-Core, NR_IAB-Core</t>
  </si>
  <si>
    <t>LTE_NBIOT_eMTC_NTN</t>
  </si>
  <si>
    <t>NR_MBS</t>
  </si>
  <si>
    <t>NR_ENDC_SON_MDT_enh_Core</t>
  </si>
  <si>
    <t>WG</t>
  </si>
  <si>
    <t>-</t>
  </si>
  <si>
    <t>TEI</t>
  </si>
  <si>
    <t>NR_newRAT-Core, TEI-17</t>
  </si>
  <si>
    <t>TSG status</t>
  </si>
  <si>
    <t>R5s</t>
  </si>
  <si>
    <t>RAN #94e</t>
  </si>
  <si>
    <t>Cat</t>
  </si>
  <si>
    <t>all CRs</t>
  </si>
  <si>
    <t>Approved CRs</t>
  </si>
  <si>
    <t>approved RAN1</t>
  </si>
  <si>
    <t>approved RAN2</t>
  </si>
  <si>
    <t>approved RAN3</t>
  </si>
  <si>
    <t>approved RAN4</t>
  </si>
  <si>
    <t>approved RAN5</t>
  </si>
  <si>
    <t>approved RAN</t>
  </si>
  <si>
    <t>sum approved</t>
  </si>
  <si>
    <t>approved
RAN #94e per REL</t>
  </si>
  <si>
    <t>Rel-10</t>
  </si>
  <si>
    <t>total approved</t>
  </si>
  <si>
    <t>all WGs</t>
  </si>
  <si>
    <t>Rel-11</t>
  </si>
  <si>
    <t>REL-8</t>
  </si>
  <si>
    <t>Rel-12</t>
  </si>
  <si>
    <t>REL-9</t>
  </si>
  <si>
    <t>REL-10</t>
  </si>
  <si>
    <t>REL-11</t>
  </si>
  <si>
    <t>REL-12</t>
  </si>
  <si>
    <t>REL-13</t>
  </si>
  <si>
    <t>REL-14</t>
  </si>
  <si>
    <t>REL-15</t>
  </si>
  <si>
    <t>REL-16</t>
  </si>
  <si>
    <t>REL-17</t>
  </si>
  <si>
    <t>cat.A approved</t>
  </si>
  <si>
    <t>sum</t>
  </si>
  <si>
    <t>222 of them from R5s</t>
  </si>
  <si>
    <t>total excl. cat.A</t>
  </si>
  <si>
    <t>RAN without RAN5</t>
  </si>
  <si>
    <t>RAN #93e</t>
  </si>
  <si>
    <t>approved
RAN #93e per REL</t>
  </si>
  <si>
    <t>146 of them from R5s</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</si>
  <si>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</si>
  <si>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</si>
  <si>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</si>
  <si>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</si>
  <si>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</si>
  <si>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</si>
  <si>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</si>
  <si>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</si>
  <si>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RAN #90e</t>
  </si>
  <si>
    <t>approved
RAN #90e per REL</t>
  </si>
  <si>
    <t>approved CRs
without cat.A</t>
  </si>
  <si>
    <t>year:</t>
  </si>
  <si>
    <t>2017</t>
  </si>
  <si>
    <t>RAN chairman</t>
  </si>
  <si>
    <t>FC</t>
  </si>
  <si>
    <t>TN</t>
  </si>
  <si>
    <t>DF</t>
  </si>
  <si>
    <t>BB</t>
  </si>
  <si>
    <t>WC</t>
  </si>
  <si>
    <t>SS</t>
  </si>
  <si>
    <t>JK</t>
  </si>
  <si>
    <t>IT</t>
  </si>
  <si>
    <t>REL freeze:</t>
  </si>
  <si>
    <t>NSA</t>
  </si>
  <si>
    <t>R15 late</t>
  </si>
  <si>
    <t>ASN.1 freeze</t>
  </si>
  <si>
    <t>Rel-4 Testing</t>
  </si>
  <si>
    <t>Rel-5 Testing</t>
  </si>
  <si>
    <t>Rel-6 Testing</t>
  </si>
  <si>
    <t>Rel-7 Testing</t>
  </si>
  <si>
    <t>last</t>
  </si>
  <si>
    <t>RAN meeting:</t>
  </si>
  <si>
    <t>87e</t>
  </si>
  <si>
    <t>88e</t>
  </si>
  <si>
    <t>89e</t>
  </si>
  <si>
    <t>90e</t>
  </si>
  <si>
    <t>91e</t>
  </si>
  <si>
    <t>92e</t>
  </si>
  <si>
    <t>93e</t>
  </si>
  <si>
    <t>94e</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</si>
  <si>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</si>
  <si>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</si>
  <si>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</si>
  <si>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</si>
  <si>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</si>
  <si>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</si>
  <si>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</si>
  <si>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</si>
  <si>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</si>
  <si>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</si>
  <si>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</si>
  <si>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</si>
  <si>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</si>
  <si>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</si>
  <si>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</si>
  <si>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</si>
  <si>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</si>
  <si>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</si>
  <si>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</si>
  <si>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</si>
  <si>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</si>
  <si>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</si>
  <si>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</si>
  <si>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</si>
  <si>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</si>
  <si>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</si>
  <si>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</si>
  <si>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</si>
  <si>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</si>
  <si>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</si>
  <si>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</si>
  <si>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</si>
  <si>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</si>
  <si>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</si>
  <si>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</si>
  <si>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</si>
  <si>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</si>
  <si>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</si>
  <si>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</si>
  <si>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RAN #95e</t>
  </si>
  <si>
    <t>RAN #96</t>
  </si>
  <si>
    <t>Rel-18 RAN5 Testing</t>
  </si>
  <si>
    <t>RAN #102</t>
  </si>
  <si>
    <t>RAN #103</t>
  </si>
  <si>
    <t>Rel-19 RAN5 Testing</t>
  </si>
  <si>
    <t>Release freeze</t>
  </si>
  <si>
    <t>Rel-4 RAN1-4</t>
  </si>
  <si>
    <t>Rel-5 RAN1-4</t>
  </si>
  <si>
    <t>Rel-6 RAN1-4</t>
  </si>
  <si>
    <t>Rel-7 RAN1-4</t>
  </si>
  <si>
    <t>max - ASN.1 freeze</t>
  </si>
  <si>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</si>
  <si>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</si>
  <si>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</si>
  <si>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</si>
  <si>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</si>
  <si>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</si>
  <si>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</si>
  <si>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</si>
  <si>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</si>
  <si>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</si>
  <si>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</si>
  <si>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</si>
  <si>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</si>
  <si>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</si>
  <si>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</si>
  <si>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</si>
  <si>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</si>
  <si>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</si>
  <si>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</si>
  <si>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</si>
  <si>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</si>
  <si>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</si>
  <si>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Rel-8</t>
  </si>
  <si>
    <t>RAN6</t>
  </si>
  <si>
    <t>Rel-9</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</si>
  <si>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</si>
  <si>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</si>
  <si>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</si>
  <si>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</si>
  <si>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</si>
  <si>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</si>
  <si>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</si>
  <si>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</si>
  <si>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</si>
  <si>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</si>
  <si>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</si>
  <si>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</si>
  <si>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</si>
  <si>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</si>
  <si>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</si>
  <si>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</si>
  <si>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</si>
  <si>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</si>
  <si>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</si>
  <si>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</si>
  <si>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</si>
  <si>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</si>
  <si>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</si>
  <si>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</si>
  <si>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</si>
  <si>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</si>
  <si>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</si>
  <si>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</si>
  <si>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</si>
  <si>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</si>
  <si>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</si>
  <si>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</si>
  <si>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</si>
  <si>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</si>
  <si>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</si>
  <si>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</si>
  <si>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</si>
  <si>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</si>
  <si>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</si>
  <si>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</si>
  <si>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</si>
  <si>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</si>
  <si>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</si>
  <si>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</si>
  <si>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</si>
  <si>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</si>
  <si>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</si>
  <si>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</si>
  <si>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</si>
  <si>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</si>
  <si>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</si>
  <si>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</si>
  <si>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</si>
  <si>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</si>
  <si>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</si>
  <si>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</si>
  <si>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</si>
  <si>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REL-9 freeze</t>
  </si>
  <si>
    <t>REL-10 freeze</t>
  </si>
  <si>
    <t>REL-11 freeze</t>
  </si>
  <si>
    <t>REL-12 freeze</t>
  </si>
  <si>
    <t>REL-13 freeze</t>
  </si>
  <si>
    <t>REL-14 freeze</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</si>
  <si>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</si>
  <si>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</si>
  <si>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</si>
  <si>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</si>
  <si>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</si>
  <si>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</si>
  <si>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</si>
  <si>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</si>
  <si>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</si>
  <si>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</si>
  <si>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</si>
  <si>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</si>
  <si>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</si>
  <si>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</si>
  <si>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</si>
  <si>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</si>
  <si>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</si>
  <si>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</si>
  <si>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</si>
  <si>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</si>
  <si>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</si>
  <si>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</si>
  <si>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</si>
  <si>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</si>
  <si>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</si>
  <si>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</si>
  <si>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</si>
  <si>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</si>
  <si>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</si>
  <si>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</si>
  <si>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</si>
  <si>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</si>
  <si>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</si>
  <si>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</si>
  <si>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</si>
  <si>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</si>
  <si>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</si>
  <si>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</si>
  <si>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</si>
  <si>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</si>
  <si>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</si>
  <si>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</si>
  <si>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</si>
  <si>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</si>
  <si>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</si>
  <si>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</si>
  <si>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</si>
  <si>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</si>
  <si>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</si>
  <si>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</si>
  <si>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</si>
  <si>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</si>
  <si>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</si>
  <si>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</si>
  <si>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</si>
  <si>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</si>
  <si>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</si>
  <si>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</si>
  <si>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</si>
  <si>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</si>
  <si>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</si>
  <si>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</si>
  <si>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</si>
  <si>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</si>
  <si>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</si>
  <si>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</si>
  <si>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</si>
  <si>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</si>
  <si>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</si>
  <si>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</si>
  <si>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</si>
  <si>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</si>
  <si>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</si>
  <si>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Tdoc</t>
  </si>
  <si>
    <t>Remarks</t>
  </si>
  <si>
    <t>not allowed term "test specifications" on CR cover</t>
  </si>
  <si>
    <t>not allowed modification of CR cover template (vertically merged cells under "Other core specifications")</t>
  </si>
  <si>
    <t>not allowed term "test specifications" and forbidden tables in tables on CR cover</t>
  </si>
  <si>
    <t>CR parser failed due to CR contents</t>
  </si>
  <si>
    <t>CR parser problem: REL and cat. could not be parsed</t>
  </si>
  <si>
    <t>not implemented because CR has no revision marks</t>
  </si>
  <si>
    <t>not implemented because not based on latest spec (lines to delete are not in 36.521-3)</t>
  </si>
  <si>
    <t>CR number has to have 4 digits (only 3 digits on CR cover); not allowed modification of CR cover template (vertically merged cells under "Other core specifications")</t>
  </si>
  <si>
    <t>CR parser problem: not allowed "TDoc " in front of Tdoc number</t>
  </si>
  <si>
    <t>negative CR number on CR cover not possible</t>
  </si>
  <si>
    <t>wrong CR number on CR cover</t>
  </si>
  <si>
    <t>CR number has to have 4 digits (only 3 digits on CR cover)</t>
  </si>
  <si>
    <t>missing CR number on CR cover</t>
  </si>
  <si>
    <t>REL not probably formatted on CR cover</t>
  </si>
  <si>
    <t>TS shall not be added to spec number on CR cover</t>
  </si>
  <si>
    <t>wrong rev on CR cover</t>
  </si>
  <si>
    <t>wrong REL on CR cover</t>
  </si>
  <si>
    <t>wrong cat. on CR cover</t>
  </si>
  <si>
    <t>0703A</t>
  </si>
  <si>
    <t>181 of them from R5s</t>
  </si>
  <si>
    <t>approved
RAN #95e per REL</t>
  </si>
  <si>
    <t>95e</t>
  </si>
  <si>
    <t>38.101-1 CR number 1004 was originally allocated for this CR</t>
  </si>
  <si>
    <t>TEI Identifier</t>
  </si>
  <si>
    <t>Rev</t>
  </si>
  <si>
    <t>Plenary doc</t>
  </si>
  <si>
    <t>WG doc</t>
  </si>
  <si>
    <t>Subject</t>
  </si>
  <si>
    <t>CR written to</t>
  </si>
  <si>
    <t>WG status</t>
  </si>
  <si>
    <t>Workitem</t>
  </si>
  <si>
    <t>Meeting-1st-Level</t>
  </si>
  <si>
    <t>[Redirect_MPS_I]</t>
  </si>
  <si>
    <t>RP-211487</t>
  </si>
  <si>
    <t>R2-2106798</t>
  </si>
  <si>
    <t>Redirection with MPS Indication [Redirect_MPS_I]</t>
  </si>
  <si>
    <t>RP-92e</t>
  </si>
  <si>
    <t>4579</t>
  </si>
  <si>
    <t>R2-2106796</t>
  </si>
  <si>
    <t>R2-2106799</t>
  </si>
  <si>
    <t>2413</t>
  </si>
  <si>
    <t>R2-2106797</t>
  </si>
  <si>
    <t>16.4.1</t>
  </si>
  <si>
    <t>[EXT_NRCGI_E1]</t>
  </si>
  <si>
    <t>0602</t>
  </si>
  <si>
    <t>RP-211338</t>
  </si>
  <si>
    <t>R3-212979</t>
  </si>
  <si>
    <t>Maximum number of NRCGI over E1 [EXT_NRCGI_E1]</t>
  </si>
  <si>
    <t>NR_CPUP_Split-Core, TEI16</t>
  </si>
  <si>
    <t>[Rel16FeatureList]</t>
  </si>
  <si>
    <t>RP-211480</t>
  </si>
  <si>
    <t>R2-2106701</t>
  </si>
  <si>
    <t>UE Feature list for NR Rel-16 [Rel16FeatureList]</t>
  </si>
  <si>
    <t>15.0.1</t>
  </si>
  <si>
    <t>originalLS</t>
  </si>
  <si>
    <t>ReplyIn</t>
  </si>
  <si>
    <t>ReplyTo</t>
  </si>
  <si>
    <t>Doc-for</t>
  </si>
  <si>
    <t>Agenda</t>
  </si>
  <si>
    <t>Order-within-agenda-item</t>
  </si>
  <si>
    <t>Doc-type</t>
  </si>
  <si>
    <t>Available</t>
  </si>
  <si>
    <t>WorkItem</t>
  </si>
  <si>
    <t>Report</t>
  </si>
  <si>
    <t>Replaced-by</t>
  </si>
  <si>
    <t>Replaces</t>
  </si>
  <si>
    <t>CRnbr</t>
  </si>
  <si>
    <t>CRrev</t>
  </si>
  <si>
    <t>CRcat</t>
  </si>
  <si>
    <t>Version-Current</t>
  </si>
  <si>
    <t>AvailabilityDate</t>
  </si>
  <si>
    <t>ReservationDate</t>
  </si>
  <si>
    <t>ContactID</t>
  </si>
  <si>
    <t>Done</t>
  </si>
  <si>
    <t>Withdrawn</t>
  </si>
  <si>
    <t>CRpack</t>
  </si>
  <si>
    <t>MCC: late submission</t>
  </si>
  <si>
    <t>conclusion: with the shift of the SI from REL-17 to REL-18, also the TR will be shifted to REL-18</t>
  </si>
  <si>
    <t>MCC: late submsison</t>
  </si>
  <si>
    <t xml:space="preserve">New WID on UE Conformance - LTE/NR Multi-SIM devices </t>
  </si>
  <si>
    <t>tested: REL-17 WI LTE_NR_MUSIM-Core and REL-17 CT1 WI MUSIM</t>
  </si>
  <si>
    <t>compare AI 9.5.2.8</t>
  </si>
  <si>
    <t>..</t>
  </si>
  <si>
    <t>compare AI 9.5.2.4</t>
  </si>
  <si>
    <t>compare AI 9.8.10</t>
  </si>
  <si>
    <t>compare AI 9.5.1.5</t>
  </si>
  <si>
    <t>result of [95e-15-RAN4-R18-EMC]</t>
  </si>
  <si>
    <t>result of [95e-08-RAN4-R18-Demod]</t>
  </si>
  <si>
    <t>result of [95e-42-R18-IoT-NTN]</t>
  </si>
  <si>
    <t>result of [95e-09-RAN4-R18-BandComb]</t>
  </si>
  <si>
    <t>result of [95e-16-RAN4-R18-ATG]</t>
  </si>
  <si>
    <t>result of [95e-04-RAN4-R18-UEFR2RF]</t>
  </si>
  <si>
    <t>result of [95e-41-RAN4-R17-Spectrum-New]</t>
  </si>
  <si>
    <t>result of [95e-03-RAN4-R18-UEFR1RF]</t>
  </si>
  <si>
    <t>result of [95e-12-RAN4-R18-OTATest]</t>
  </si>
  <si>
    <t>result of [95e-13-RAN4-R18-NonColloc]</t>
  </si>
  <si>
    <t>result of [95e-07-RAN4-R18-MeasGap]</t>
  </si>
  <si>
    <t xml:space="preserve">Revised WID - UE Conformance Test Aspects - 29 dBm UE Power Class for LTE Band 41and NR Band n41 </t>
  </si>
  <si>
    <t>wrong Tdoc number on Tdoc</t>
  </si>
  <si>
    <t>handed in [95e-32-R17-IIoT-URLLC-WI]</t>
  </si>
  <si>
    <t>result of [95e-27-6GHz-TR]</t>
  </si>
  <si>
    <t>last approved WID: RP-212874; revision to change rapporteur and completion date;</t>
  </si>
  <si>
    <t xml:space="preserve">Revised WID on Rel-17 Dual Connectivity (DC) of x bands (x=1,2,3,4) LTE inter-band CA (xDL/1UL) and 2 bands NR inter-band CA (2DL/1UL) </t>
  </si>
  <si>
    <t xml:space="preserve">Qualcomm </t>
  </si>
  <si>
    <t>handled in [95e-47-IrregularBandwidths]</t>
  </si>
  <si>
    <t>MCC: Core and Perf. part indication missing for affected specs</t>
  </si>
  <si>
    <t>last approved WID: RP-211340</t>
  </si>
  <si>
    <t>last approved WID: RP-212933</t>
  </si>
  <si>
    <t>Revised WID: Addition of MSD (Maximum Sensitivity Degradation) for inter-band EN-DC combinations (1 band LTE+1 band NR FR1) due to added channel bandwidths</t>
  </si>
  <si>
    <t>last approved WID: RP-213144</t>
  </si>
  <si>
    <t>last approved WID: RP-212194</t>
  </si>
  <si>
    <t>Note: It was spotted after RAN #95e that the target date for REL-16 WI NR_eMIMO-UEConTest is indicated as "TSG RAN#95 (June-22)" in RP-220744 but June 22 is RAN #96 so it should have said "TSG RAN#96 (June-22)".</t>
  </si>
  <si>
    <t>last approved WID: RP-213227; endorsed in R5-221136</t>
  </si>
  <si>
    <t>last approved WID: RP-212906</t>
  </si>
  <si>
    <t>result of [95e-37-R17-FR2-RF]</t>
  </si>
  <si>
    <t>result of [95e-26-R18-SONMDT-WI]</t>
  </si>
  <si>
    <t>result of [95e-24-R18-SLRelay-DRX]</t>
  </si>
  <si>
    <t>NR_demod_enh2-Core</t>
  </si>
  <si>
    <t>wrong spec and version on CR cover</t>
  </si>
  <si>
    <t>CR cover error: CR number has to have 4 digits</t>
  </si>
  <si>
    <t>CR number missing on CR cover</t>
  </si>
  <si>
    <t>Yes</t>
  </si>
  <si>
    <t>No</t>
  </si>
  <si>
    <t>NEC: The WG status report does not list the (single) Cat.B TEI17 CR in RP-220268; see AI 9.9</t>
  </si>
  <si>
    <t>NEC: The WG status report is not available to check the handling of 24 Cat.B and 3 Cat.C TEI CRs in RP-220837, RP-220510 and RP-220853; see AI 9.9</t>
  </si>
  <si>
    <t>Huawei: RAN3 has regularly had overtime breaking RAN guidance. We propose to update the report with the overtime included for last quarter. The related paper in RP-220298, containing the full discussion, is part of [95e-02-MeetingPlanning]_x000D_
_x000D_
NEC: The WG status report does not list the 13 Cat.B and 6 Cat.C CRs in RP-220236, RP-220237 and RP-220294; see AI 9.9_x000D_
_x000D_
RAN chair: WG chairs are reminded again the rules of GTW overtime (not more than 30 minutes over time), and are also requested to provide GTW actual usage statistics in their future status reports. With that understanding, I’d suggest that we do not have to revise the SR during this e-meeting.</t>
  </si>
  <si>
    <t>ZTE: summary does not accurately reflect the real situation:_x000D_
- 	page 3: "RAN4 core parts of most Rel-17 WIs/SIs were finalized except for basket work items"_x000D_
--&gt; This statement may imply that Rel-17 WIs/SIs were finalized only except basket work items, however, there are a batch of other non-baseket WI/SIs requiring one quarter extension for the core parts. We think it is not negligible for these WIs/SIs requiring extension in the executive summary._x000D_
- page 2: "18/27 GTW calls in each session, a total of 54/81 hours of call...": _x000D_
--&gt; 54/81 hours of call are not the actual hours spent for GTW sessions._x000D_
_x000D_
RAN4 chair (Huawei):  RAN4 core parts of most Rel-17 …. more than 70% items were completed. The numbers of hours are based on the approved meeting arrangement, which shows the GTW schedule_x000D_
_x000D_
ZTE: ".. most ... except basket work items" may lead to an interpretation that except basket work items, all the rests are finalized, and furthermore, there are unnegilible number of WIs/SIs requiring one-quarter extension, and better to reflect it in the executive summary ("and a few WIs/SI requiring one quarter extension.")._x000D_
For GTW hours, we fully understood the current situation when exessive GTW overtime was sometimes required and this may also be there in other WGs. We put a flag here and draw your attention in order to respect the actual efforts invested by both RAN4 leadership and delegates in some way, and seek for further guidance on this regard from RAN plenary. Possibly this flag can be combined and addressed in  [95e-02-MeetingPlanning]_x000D_
_x000D_
Huawei: Regarding GTW hours, the RAN4 report is just provide the information of GTW schedule based on the approved RAN4 meeting arrangement. If you had concern on the number of hours, I am fine to remove 54/81 hours from the RAN4 report._x000D_
_x000D_
RAN chair: WG chairs are reminded again the rules of GTW overtime (not more than 30 minutes over time), and are also requested to provide GTW actual usage statistics in their future status reports; reading the wording about the sentence, I understand that it may have some room for more clarity. But with that understanding, I’d suggest that we do not have to revise the SR during this e-meeting</t>
  </si>
  <si>
    <t>handled in [95e-20-ITU-AH]</t>
  </si>
  <si>
    <t>see WID RP-220053</t>
  </si>
  <si>
    <t>see WID RP-220056 and RP-220057</t>
  </si>
  <si>
    <t>see WID RP-220050</t>
  </si>
  <si>
    <t>see SID RP-220054 and WID RP-220055</t>
  </si>
  <si>
    <t>see SID RP-220059 and WID RP-220060, RP-220061, RP-220062, RP-220063, RP-220064</t>
  </si>
  <si>
    <t>RAN chair: no action for RAN</t>
  </si>
  <si>
    <t>handled under [95e-17-5GiMerger]</t>
  </si>
  <si>
    <t>moved from AI 7 to AI 5_x000D_
handled under [95e-18-InclusiveLanguage]_x000D_
conclusion: no LS answer from RAN</t>
  </si>
  <si>
    <t>see draft reply LS in RP-220134 (and RP-220665)_x000D_
_x000D_
handled under [95e-19-LS-DronesLoc]</t>
  </si>
  <si>
    <t>handled under [95e-20-ITU-AH]_x000D_
conclusion: no reply from RAN to 3GPP ITU-R AH but LS RP-220031 is used as basis for LSout RP-220048</t>
  </si>
  <si>
    <t>handled under [95e-20-ITU-AH]_x000D_
conclusion: no reply from RAN to 3GPP ITU-R AH but LS RP-220032 is used as basis for LSout RP-220049</t>
  </si>
  <si>
    <t>handled in [95e-21-LS-IAB-Sat]</t>
  </si>
  <si>
    <t>moved from AI 7 to AI 9.9_x000D_
handled under [95e-39-R17-TEIs]</t>
  </si>
  <si>
    <t>moved from AI 7 to AI 9.6.1.1_x000D_
RAN chair: no action for RAN</t>
  </si>
  <si>
    <t>moved from AI 7 to AI 9.6.1.4;_x000D_
RAN chair: no action for RAN</t>
  </si>
  <si>
    <t>handled under [95e-20-ITU-AH];_x000D_
Deutsche Telekom draft an LS to: SA, cc: CT in RP-220382 related to this LSin and it is assumed that SA will send a reply LS to 5GAA</t>
  </si>
  <si>
    <t>handled under [95e-20-ITU-AH]_x000D_
conclusion: no LS answer from RAN</t>
  </si>
  <si>
    <t>after review in SA the LS will be provided to PCG for approval;_x000D_
LS was sent to SA on Fri 18.03.22</t>
  </si>
  <si>
    <t>handled in [95e-06-RAN4-R18-RRM]</t>
  </si>
  <si>
    <t>handled in [95e-04-RAN4-R18-UEFR2RF]</t>
  </si>
  <si>
    <t>handled in [95e-09-RAN4-R18-BandComb]</t>
  </si>
  <si>
    <t>handled in [95e-22-WID-Guidelines]_x000D_
_x000D_
Conclusion: RAN Chair will report to SA:_x000D_
RAN has reviewed RP-220065, and plans to work with the guidelines taking into account the following considerations._x000D_
_x000D_
Simplicity _x000D_
Instead of a rule on ’generic’ wording, the guidance should be that WI titles should be meaningful and to the point. To ensure sufficient quality, titles should be reviewed as part of the overall WI review process before approval. _x000D_
_x000D_
Generation _x000D_
For RAN work, it is essential to refer to the RAT (NR, LTE/E-UTRA etc., not ”5G”, ”4G”) for most WIs, and RAN will continue to do so, except for RAT-agnostic WIs. Therefore, CT and SA should review if this proposal makes sense in those TSGs. _x000D_
_x000D_
Enhancements_x000D_
The use of ”Phase” has several disadvantages: (1) ”Phase” is currently also used within WIs; (2) For a new feature, it is unknown if there will be a Phase 2; (3) Feature A ”Phase 2” may be in the same release as Feature B ”Phase 3”, causing confusion; (4) When the scope changes in later releases, it is not straightforward to call it ”Phase n” any longer. In conclusion, RAN requests that 3GPP takes more time to consider different, better solutions, while keeping "Phase" on the table. It was already discussed whether referring to the release would be an alternative solution, but a majority of companies felt that this was not a good solution, and is currently also forbidden by the rules._x000D_
_x000D_
Acronyms: General Guidance _x000D_
It is useful if an acronym is pronounceable and meaningful, but there is no need for a strict rule. RAN has many examples of successful acronyms that might originally have been considered unpronounceable but are now commonly used._x000D_
_x000D_
Acronyms: Consistency _x000D_
Acronyms should in principle not be reused with a different meaning, although there may be occasional exceptions where the meaning is clear from the context. _x000D_
_x000D_
Study_x000D_
Using ”Study on” and ”FS_” for Study Items’ names and acronyms is appropriate. However, the name and acronym of follow-up WIs need to be considered carefully, because the WI scope may differ from the SI, improved understanding of the topic may render the old name/acronym unsuitable, etc. _x000D_
_x000D_
”New WID on” _x000D_
We should not use ”New/Updated WID on” in the title of the WI itself, but it is good practice to use this in Tdoc titles. _x000D_
_x000D_
”Structured Feature” _x000D_
RAN will continue to use the -Core/-Perf/-UEConTest building blocks and corresponding WI title naming conventions and acronyms. It is good to try aligning names between TSGs, but in practice it may be difficult to achieve, due to differing timelines between TSGs and different actual content. It is more important to ensure that WI titles are meaningful and to the point. _x000D_
Companies clearly prefer the current convention ”Core part: NR aspects of...” and ”Perf. part: NR aspects of...” instead of the proposed convention ”NR core aspects of...” and ”NR performance aspects of...” and plan to continue using the current convention.</t>
  </si>
  <si>
    <t>proposal: to endorse the RAN timeline and meeting planning on slides 5 to 6._x000D_
handled in Thu GTW_x000D_
_x000D_
Fujitsu: concerned about WG meeting shift, this should not happen again; inactive period is not set up properly, also submission deadline should be moved to help Japanes colleagues with their holidays_x000D_
NEC: we talk about golden week in Japan which is a major holiday, inactive period shall be extended to 6/7; also RAN meeting could maybe shifted_x000D_
Nokia: short distance between Oct. and Nov. meeting; suggest to move Oct. meeting earlier and we could say that Oct. meeting is on REL-18 only so no specs needed for this_x000D_
Ericsson: question on the back up plan; Q4 would be very packed so the backup should be just 1 WG meeting in Q4_x000D_
Intel: good to not move ASN.1 ad hoc; normal communication activites before May meeting should be allowed (no requirement to reply); submission deadline 2 weeks before the May meeting would be a challenge so we prefer to have keep deadline 29.4._x000D_
Interdigital: supports keeping WG submission deadline 29.4 but we could allow 2.5. for Japanese_x000D_
Futurewei: agrees with Intel, Interdigital deadline should not be earlier than 29.4. (you can always submit earlier)_x000D_
OPPO: suggests to have ASN.1 ad hoc one week earlier_x000D_
RAN2 chair (MediaTek): time from TS availability until ad hoc is also very short; as the time between ad hoc and May WG is not also very short, the idea is to limit the scope of the ad hoc_x000D_
RAN chair: would it help to shift ASN.1 ad hoc 2 days earlier to 18.4.?_x000D_
RAN2 chair: not really_x000D_
RAN1 chair: to review documents from other companies, Japanese colleagues would have to do this in their holidays; in RAN1 we have 2 deadlines: REL-17 Tdocs by 25.4. and REL-18 Tdocs by 5.5._x000D_
RAN4 chair: we could have a deadline for 25.4. and a deadline for summaries 29.4. so that review could happen before 29.4._x000D_
RAN5 chair: open to move deadline to 25.4._x000D_
_x000D_
RAN chair: what about moving Oct. meetings 2 weeks earlier?_x000D_
MCC: one week between TSG and WG meeting will mean that CR implementation would start mainly after the Oct. meeting_x000D_
Nokia: another option is to have just 1 e-meeting in Q4 as backup_x000D_
RAN2 chair: likes to split Oct.for REL-18 and Nov. for REL-17_x000D_
Huawei: we could also shorten the Nov. fallback e-meeting to 1 week_x000D_
BT: would like to shrink the July inactive period to allow some email discussion_x000D_
Ericsson: would not like to do this_x000D_
conclusion: we will discuss the slides further by email</t>
  </si>
  <si>
    <t>Mediatek: a lot of details, overall the proposal is balanced, workload in RAN4 is usually critical but proposal is reasonable_x000D_
Vodafone: UE FR1 enh. some aspects are too much cut (e.g. 6Rx), would prefer to focus more on FR1 than FR2_x000D_
RAN chair: suggests to start with 3 topics and we could check in Dec.22 whether there is space for more (in RAN1/2/3 we will check in Sep.22)_x000D_
CMCC: home BS could improve coverage, could have short study phase for this; could we do this under TEI?_x000D_
RAN Chair: if something can really be done in one quarter, then it is up to RAN4; but of course TEI will not be used to introduce REL-18 specs so TEI is usually done at a later stage_x000D_
vivo: only 2 topics for RRM enhancements, maybe a 3rd one could be considered (TCI status switching with temp. RS)_x000D_
Softbank: would be useful to keep 3TX,6RX; if not possible, then hopefully later in REL-18_x000D_
CHTTL: same view as Softbank_x000D_
OPPO: FR1: similar view as Vodafone, Softbank and CHTTL on 3TX, things that RAN4 work for this is small and hopes it can be considered for 2 bands_x000D_
Apple: some clarification on how Measurement gap enh. are planned to be handled? In TDM?_x000D_
RAN chair: TDM or alternating way? but up to RAN4 chair_x000D_
RAN4 chair: if we have 2 meetings per quarter we could take one topic in one meeting and one in the other meeting_x000D_
Nokia: some companies want to add more topics and some companies complain about very high RAN4 workload so having a check point is very wise to see whether topics are really small, we also need to take into account that there is still a lot of RAN4 work coming from RAN1/2/3 led WIs_x000D_
RAN4 VC(Intel): we would also like to have 6RX but we understand the proposal, it is reasonable; and we support the idea to have a checkpoint_x000D_
LG Electonics: FR2: 3 topics are listed but one will be a separate WI so we could check whether we can add a 3rd topic later; NWM will be based on these slides and we just try to stabilize the objectives?_x000D_
RAN chair: correct; checking of RAN4 status will happen in Dec.22_x000D_
Ericsson: package is balanced so overall we support the package; 3TX in 2 bands and 6Rx is relevant for the industry and doing a checkpoint and see whether we can add them then is a good approach_x000D_
vivo: benefit from 6Rx and 3Tx needs to be checked and will probably be limited for smart phones, so complexity impacts need to be considered as well_x000D_
ZTE: supports a RAN4 checkpoint in Dec.22, wondering how RAN4 impacts for RAN1/2/3 WIs will be handled and assumes some TU updates should be possible_x000D_
Samsung: leftovers in future RAN meeting and new items need to have separate check points; we could check REL-17 leftovers in June 22 and new topics in Dec.22_x000D_
RAN chair: agrees that this Samsung proposal makes sense; we will check REL-17 leftovers in June 22 but whether we will approve after checking is a separate question_x000D_
Telecom Italia: we should also check status of approved WIs/SIs; some may end in endless discussions and no chance to see the market_x000D_
RAN chair: agrees that this will be checked as well_x000D_
CMCC: even with mandatory 4RX some UEs implement only 2RX, hopes the way forward can be endorsed_x000D_
Vodafone: some discussion should happen about the relevative priorities of the 6 topics within the FR1 WI_x000D_
RAN chair: this slide set is based on the comments we saw in the previous NWM discussions_x000D_
AT&amp;T: TUs for RAN4 NTN need to be discussed as well_x000D_
RAN4 chair: we included RAN4 TUs for all approved REL-18 WIs_x000D_
RAN chair: believes that RP-220068 is a good compromise, any objection to endorse the proposal on slide 15? none_x000D_
_x000D_
conclusion: proposal on slide 15 of RP-220068 is endorsed</t>
  </si>
  <si>
    <t>Note: CR R5-220847 was in the end not submitted to RAN #95e.</t>
  </si>
  <si>
    <t>TEI8_Test,_x000D_
TEI9_Test,_x000D_
TEI13_Test,_x000D_
TEI14_Test,_x000D_
TEI16_Test,_x000D_
5GS_NR_LTE-UEConTest,_x000D_
NR_SON_MDT-UEConTest,_x000D_
RACS-UEConTest,_x000D_
eNS-UEConTest</t>
  </si>
  <si>
    <t>handled in [95e-17-5GiMerger]_x000D_
NEC: we support this CR;</t>
  </si>
  <si>
    <t>handled in [95e-02-MeetingPlanning]_x000D_
Proposal 1: Do not change the quiet period for the May meetings, i.e._x000D_
- Keep the original quiet period from 2-6 May_x000D_
- No need to add a quiet period from 25-29 April._x000D_
Proposal 2: Adopt the following schedule from August through December:_x000D_
22-26 August	RAN WGs	Toulouse (France)	_x000D_
12-16 September	RAN#97e	eMeeting (original planning 12-15 September in North America)_x000D_
10-21 October	RAN WGs	eMeeting (original planning 10-14 October in India)_x000D_
14-18 November	RAN WGs	North America (not USA)	_x000D_
12-15 December	RAN#98	Sevilla (Spain)_x000D_
_x000D_
handled in [95e-02-MeetingPlanning]</t>
  </si>
  <si>
    <t>Nokia: The open issues list for RAN2 should additionally include that feedback is awaited from SA3 on UE location reporting. Also the open issues list for RAN1 should include interworking between open loop TA and closed loop TA, and resolution of ambiguity for SI update._x000D_
_x000D_
Ericsson: RAN4 core part is extended until June. Next quarter RAN4 will mainly focus on core part and cannot spend much effort on performance part e.g. SAN conformance testing, RRM test cases etc. Most performance issues also depend on core completion. Therefore we suggest to extend the performance part also for 1 quarter i.e. until December 2022._x000D_
_x000D_
handled in [95e-33-R17-NR-NTN-WI]</t>
  </si>
  <si>
    <t>handled in [95e-17-5GiMerger]</t>
  </si>
  <si>
    <t>handled under [95e-19-LS-DronesLoc]</t>
  </si>
  <si>
    <t>vivo: SR indicates that RAN1 work is not completed for the WI. However, the WI has been declared as completed from RAN1 perspective in RAN#94e (see RAN1 SR in RP-212642) and after which RAN1 made 20 agreements/conclusions in RAN#108e, it is hard to understand now the WI is regarded as incomplete in RAN1. The listed RAN1 remaining issues are not significant and can be addressed as part of usual maintenance work similarly as other Rel-17 WIs. _x000D_
We would like to discuss and conclude that this WI is completed from RAN1 perspective._x000D_
_x000D_
handled in [95e-31-R17-RedCap-WI]</t>
  </si>
  <si>
    <t>conclusion: SI is completed</t>
  </si>
  <si>
    <t>handled in [95e-25-R18-NR-NTN-WI]</t>
  </si>
  <si>
    <t>conclusion: Core part WI is completed</t>
  </si>
  <si>
    <t>Huawei: This SR requires revision due to formal issue: _x000D_
Related CR to TS 38.133 needs to be approved during RAN#95-e meeting first, and then the SR needs to be revised and updated to remove the remaining open issue to claim 100% completion._x000D_
_x000D_
handled in [95e-38-R17-38104CR-band-n101]_x000D_
_x000D_
conclusion: approving CR RP-220909, the SR needs to be revised and updated to remove the remaining open issue (2.4.2) to claim 100% completion</t>
  </si>
  <si>
    <t>MCC: &lt;100%, March22 means WI is stopped and CRs needed to remove changes from the specs</t>
  </si>
  <si>
    <t>handed in [95e-32-R17-IIoT-URLLC-WI]_x000D_
conclusion: Core part WI is completed</t>
  </si>
  <si>
    <t xml:space="preserve">WI summary for WI NR small data transmissions in INACTIVE state (Rel-17) </t>
  </si>
  <si>
    <t>MCC: CR is based on wrong spec</t>
  </si>
  <si>
    <t>Note: It was spotted after RAN #95e that the % complete of SI FS_6GHz_LTE_NR has a problem._x000D_
At RAN #94e, this SI was reported as 92% complete in SR RP-213246._x000D_
At RAN #95e, this SI was reported as 90% complete in SR RP-220156._x000D_
But we can not move backwards._x000D_
_x000D_
conclusion: SI remains 92% complete after RAN #95e._x000D_
                   With the new target date March 2023 this REL-17 SI and the corresponding TR 37.890_x000D_
                   are shifted from REL-17 to REL-18.</t>
  </si>
  <si>
    <t>handled in [95e-27-6GHz-TR]</t>
  </si>
  <si>
    <t>MCC: submission for summaries of SIs is optional</t>
  </si>
  <si>
    <t>moved from AI 9.1.4.5 to AI 9.1.4.6_x000D_
handled in [95e-09-RAN4-R18-BandComb]</t>
  </si>
  <si>
    <t>moved from AI 9.1.4.5 to AI 9.1.4.6</t>
  </si>
  <si>
    <t>handled in [95e-28-R17-feMIMO]</t>
  </si>
  <si>
    <t xml:space="preserve">Revised WID: Further enhancements on MIMO for NR </t>
  </si>
  <si>
    <t>MCC: RAN2 Core part targets are wrong (at RAN #94e no RAN2 REL-17 CRs were approved for this WI)_x000D_
_x000D_
handled in [95e-28-R17-feMIMO]</t>
  </si>
  <si>
    <t>revised in RP-220958 since with the approval of RP-220840 the WI LTE_terr_bcast_bands_part1-Core is 100% complete</t>
  </si>
  <si>
    <t>Samsung: RAN1 objective for the WI has been declared as completed from RAN1 perspective in RAN#94-e (see RAN1 SR in RP-212642). However, section 2.1.2 in the Status report indicates that issues to be addressed in RAN1 are captured in WI Exception sheet (RP-220519). In addition, RP-220177 proposes to newly allocate RAN1 TU for the WI in RAN1#109._x000D_
_x000D_
Qualcomm: RAN1 did declare the WI complete from RAN1 perspective (see SR RP-212810 submitted to RAN#94). RAN2 has completed all objectives from RAN2 perspective (see SR RP-220177 submitted to RAN#95). However, RAN2 still needs to define some MAC CEs requested by RAN1 to support Rel-17 IAB PHY layer functionality, and this has not happened, since the information RAN1 provided to RAN2 has been insufficient._x000D_
In the last three months, RAN1 has made the attempt to regulate this matter via maintenance, and this approach has not worked out. For that reason, it will be helpful to use a WI exception sheet, which clearly defines the missing pieces, and explicitly allocates TU resources for RAN1 and RAN2 to resolve the open issues. We hope that in in this manner, Rel-17 IAB can close in RAN#96._x000D_
Note that we already explained this matter on RAN1/2 reflectors. Also, several companies have spoken out in favor of a WI exception for Rel-17 IAB in RP-220403. We do not expect that this exception will affect the ASN.1 review._x000D_
_x000D_
Samsung: From Samsung perspective, any remaining RAN1 work on Rel-17 IAB can be handled as part of ongoing maintenance work without additional TU allocations. But, the WI exception sheet was requesting 0.25 TUs for RAN1 and then it was the reason for the flag. However, considering the procedural aspect of the WI exception sheet as kindly explained by Georg, we are fine with moving forward as suggested by the rapporteur.</t>
  </si>
  <si>
    <t>handled in [95e-24-R18-SLRelay-DRX]</t>
  </si>
  <si>
    <t>handled in [95e-02-MeetingPlanning]_x000D_
moved from AI 9.11 to AI 5_x000D_
Proposal1: One week shift earlier WG meetings is necessary in May for RAN2 to get ready for ASN.1 frozen._x000D_
Proposal2: if proposal1 is agreed, RAN2 ASN.1 Ad hoc meeting is also shift one week earlier_x000D_
Proposal3: To put August WG meeting as e-meeting now and check it again in May 10._x000D_
Proposal 4: “listening only” remote audio access should be provided for F2F meeting at least_x000D_
Proposal 5: some topics, not urgent but controversial, are encouraged to be resolved via email discussion_x000D_
_x000D_
handled in [95e-02-MeetingPlanning]</t>
  </si>
  <si>
    <t>handled in [95e-02-MeetingPlanning]_x000D_
moved from AI 15 to AI 5_x000D_
Proposal: 	If the May WG meeting is shifted to May 9th – 20th:_x000D_
•	Introduce an inactive period from May 2nd to 6th (as originally planned)_x000D_
•	The inactive period from April 25th to 29th is not necessary_x000D_
•	The contribution submission deadline for each WG is set around April 22nd to preserve sufficient preparation time (e.g., April 25-29)_x000D_
•	Note: It is intended that the contribution submission deadline, details of agenda and exceptional use of the inactive period can be adjusted for each WG, and WG Chairs can make recommendation and decision, which is our normal business._x000D_
_x000D_
handled in [95e-02-MeetingPlanning]</t>
  </si>
  <si>
    <t>handled in [95e-30-R17-SL-WI]</t>
  </si>
  <si>
    <t>Note: It was only spotted after RAN #95e that status report RP-220952 and revised WID RP-220208 have contradicting target dates for REL-17 WI NR_NTN_solutions-Perf: status report: Dec.22; revised WID: Sep.22;_x000D_
rapporteur clarified that the correct target date is: Dec.22</t>
  </si>
  <si>
    <t>Nokia: The list of tasks to be completed should additionally include  the open issues for RAN1 as listed in the SR, as well as completion of UE location reporting in RAN2 subject to feedback from SA3_x000D_
_x000D_
handled in [95e-33-R17-NR-NTN-WI]</t>
  </si>
  <si>
    <t>handled in [95e-15-RAN4-R18-EMC]</t>
  </si>
  <si>
    <t>MCC: company CR in RP-220936 to replace R3-221599 of RP 220216_x000D_
_x000D_
conclusion:_x000D_
all CRs of CRpack RP-220216 are approved except_x000D_
- R3-221599 which is revised in RP-220936</t>
  </si>
  <si>
    <t>MCC: CRs R3-221516, R3-222906 are REL-17 CRs to TS 38.46x; but REL-17 WI LTE_NR_arch_evo_enh-Core will replace TS 38.46x REL-17 by new TS 37.48x REL-17; therefore TS 37.483 v1.0.0 was revised in TS 37.483 v1.1.0 to include the CRs above (together with other new REL-16/REL-17 CRs to TS 38.463 of RAN #95e)_x000D_
_x000D_
conclusion: all CRs of CRpack RP-220218 are approved except_x000D_
- R3-221516 (38.463 CR) was merged into TS 37.483 v1.1.0 in RP-220851_x000D_
- R3-222906 (38.463 CR) was merged into TS 37.483 v1.1.0 in RP-220851</t>
  </si>
  <si>
    <t>moved from AI 9.3.3.1 to AI 9.5.3.2;_x000D_
MCC: CR R3-221550 is a REL-17 CR to TS 38.463; but REL-17 WI LTE_NR_arch_evo_enh-Core will replace TS 38.46x REL-17 by new TS 37.48x REL-17; therefore TS 37.483 v1.0.0 were revised in TS 37.483 v1.1.0 to include the CR above (together with other new REL-16/REL-17 CRs to TS 38.463 of RAN #95e)_x000D_
_x000D_
conclusion: all CRs of CRpack RP-220221 are approved except_x000D_
- R3-221550 (38.463 CR) which is merged into TS 37.483 v1.1.0 in RP-220851</t>
  </si>
  <si>
    <t>MCC: CR R3-222541 is a REL-17 CR to TS 38.463; but REL-17 WI LTE_NR_arch_evo_enh-Core will replace TS 38.46x REL-17 by new TS 37.48x REL-17; therefore TS 37.483 v1.0.0 was revised in TS 37.483 v1.1.0 to include the CR above (together with other new REL-16/REL-17 CRs to TS 38.463 of RAN #95e)_x000D_
_x000D_
conclusion: all CRs of CRpack RP-220223 are approved except_x000D_
- R3-222541 (38.463 CR) is merged into TS 37.483 v1.1.0 in RP-220851</t>
  </si>
  <si>
    <t>MCC: CRs R3-222929, R3-222930 are REL-17 CRs to TS 38.46x; but REL-17 WI LTE_NR_arch_evo_enh-Core will replace TS 38.46x REL-17 by new TS 37.48x REL-17; therefore TS 37.48x v1.0.0 was revised in TS 37.48x v1.1.0 to include the CRs above (together with other new REL-16/REL-17 CRs to TS 38.46x of RAN #95e)_x000D_
_x000D_
MCC: a number of CRs of this CRpack include editor's notes/ffs which are not allowed in specs under CR control_x000D_
_x000D_
conclusion: all CRs of CRpack RP-220224 are approved except_x000D_
- R3-222929 (38.460 CR) is merged into TS 37.480 v1.1.0 in RP-220848_x000D_
- R3-222930 (38.463 CR) is merged into TS 37.483 v1.1.0 in RP-220851</t>
  </si>
  <si>
    <t>MCC: CR R3-221598 is a REL-17 CR to TS 38.463; but REL-17 WI LTE_NR_arch_evo_enh-Core will replace TS 38.46x REL-17 by new TS 37.48x REL-17; therefore TS 37.483 v1.0.0 was revised in TS 37.483 v1.1.0 to include the CR above (together with other new REL-16/REL-17 CRs to TS 38.463 of RAN #95e)_x000D_
_x000D_
Deutsche Telekom: The e2e concept for RAN slicing, especially the control of cell reselection cannot be ensured without an SA2 decision how the NAS (by UE internal setting or based on network provision) will provide the slice priorities to AS (to be used for cell reselection). We cannot agree leaving this potentially to UE implementation. Hence the current CRs related to this aspect shall not be approved unless SA2/SA made a firm decision that the network is in control of the provision of priorities._x000D_
See RP-220387 (DT) and RP-220386 (Ericsson) for more details on Deutsche Telekom's position, especially with regard to network control. Deutsche Telekom cannot agree to approve this set of Rel-17 CRs._x000D_
_x000D_
handled in [95e-35-R17-RANSlicing-WI]_x000D_
_x000D_
conclusion: finally all CRs of CRpack RP-220232 are approved except_x000D_
- R3-221598 (38.463 CR) is merged into TS 37.483 v1.1.0 in RP-220851_x000D_
The partial approval of this CR pack was decided under a condition for WI NR_slice documented in RP-221006_x000D_
which means if the condition is not fulfilled, corresponding CRs will be removed or updated again_x000D_
at RAN #96._x000D_
_x000D_
RAN3 chair: RAN3 CRs in RP-220232 are not related to network control for slice based cell reselection</t>
  </si>
  <si>
    <t>MCC: CR R3-222986 is a REL-17 CR to TS 38.463; but REL-17 WI LTE_NR_arch_evo_enh-Core will replace TS 38.46x REL-17 by new TS 37.48x REL-17; therefore TS 37.483 v1.0.0 were revised in TS 37.483 v1.1.0 to include the CR above (together with other new REL-16/REL-17 CRs to TS 38.463 of RAN #95e)_x000D_
_x000D_
conclusion: all CRs of RP-220233 are approved except_x000D_
- R3-222986 (38.463 CR) is merged into TS 37.483 v1.1.0 in RP-220851</t>
  </si>
  <si>
    <t>MCC: CRs R3-222614, R3-222613 are REL-17 CRs to TS 38.46x; but REL-17 WI LTE_NR_arch_evo_enh-Core will replace TS 38.46x REL-17 by new TS 37.48x REL-17; therefore TS 37.48x v1.0.0 were revised in TS 37.48x v1.1.0 to include the CRs above (together with other new REL-16/REL-17 CRs to TS 38.46x of RAN #95e)_x000D_
_x000D_
conclusion:_x000D_
R3-222613 (38.463 CR) is merged into TS 37.483 v1.1.0 in RP-220851_x000D_
R3-222614 (38.460 CR) is merged into TS 37.480 v1.1.0 in RP-220848</t>
  </si>
  <si>
    <t>MCC: CR R3-222520 is a REL-17 CR to TS 38.46x; but REL-17 WI LTE_NR_arch_evo_enh-Core will replace TS 38.46x REL-17 by new TS 37.48x REL-17; therefore TS 37.48x v1.0.0 were revised in TS 37.48x v1.1.0 to include the CRs above (together with other new REL-16/REL-17 CRs to TS 38.46x of RAN #95e)_x000D_
_x000D_
conclusion: all CRs of CRpack RP-220236 are approved except_x000D_
- R3-222520 (38.462 CR) is merged into TS 37.482 v1.1.0 in RP-220850</t>
  </si>
  <si>
    <t>handled in [95e-18-InclusiveLanguage]</t>
  </si>
  <si>
    <t>handled in [95e-18-InclusiveLanguage];_x000D_
MCC: RAN4 suggested to not upgrade 25-series specs to REL-17 (see discussion [95e-46-25-34-SpecSeries]); if this is agreed by TSG RAN, then the REL-17 CRs of this RAN3 CRpack will not be needed_x000D_
conclusion: finally RP-220240 was not pursued</t>
  </si>
  <si>
    <t>MCC: CR R3-222972 is a REL-17 CR to TS 38.46x; but REL-17 WI LTE_NR_arch_evo_enh-Core will replace TS 38.46x REL-17 by new TS 37.48x REL-17; therefore TS 37.48x v1.0.0 were revised in TS 37.48x v1.1.0 to include the CRs above (together with other new REL-16/REL-17 CRs to TS 38.46x of RAN #95e)_x000D_
_x000D_
ZTE: To R3-222972 of RP-220241: A duplicate cause value is identified as with current one based on RAN3 ASN.1 check yesterday. This would impact the R3-222972 in  CRpack RP-220241. In addition, since this CR will be merged into  TS 37.483 v1.0.0 E1 Application Protocol (E1AP), then RP 220798 also be impacted. _x000D_
To finish the Rel-17 specification in time, a company CR is needed to correct this issue._x000D_
_x000D_
Huawei: noticed that the rapporteur of 37.483 also indicated this issue on RAN3 reflector, so we suppose the company CR should be aligned with the rapporteur’s suggested update, right? Otherwise there will be inconsistence._x000D_
_x000D_
ZTE: shares same view_x000D_
_x000D_
_x000D_
conclusion: All CRs of RP-220241 are approved except_x000D_
- R3-222972 which is revised in company CR RP-220927</t>
  </si>
  <si>
    <t>MCC: company CR in RP-220949 to replace CR R1-2202963 after discussion of RP-220890 in Mon GTW_x000D_
_x000D_
conclusion: all CRs of RP-220262 are approved except_x000D_
R1-2202963 which is revised in RP-220949</t>
  </si>
  <si>
    <t>NEC: This Cat.B TEI CR has the [Unique TEI identifier] and has ticked the 'yes' box for 'other specs affected' but does not list which specs/CRs they are_x000D_
_x000D_
conclusion: RP-220268 includes only 1 CR:_x000D_
R1-2201431 which is revised in RP-220862</t>
  </si>
  <si>
    <t>MCC: WID revision needed as so far RAN1 was not impacted by this WI; UE and RAN should be ticked on CR cover sheet</t>
  </si>
  <si>
    <t>vivo: exception sheet indicates that RAN1 work is not completed for the WI. However, the WI has been declared as completed from RAN1 perspective in RAN#94e (see RAN1 SR in RP-212642) and after which RAN1 made 20 agreements/conclusions in RAN#108e, it is hard to understand now the WI is regarded as incomplete in RAN1. The listed RAN1 remaining issues are not significant and can be addressed as part of usual maintenance work similarly as other Rel-17 WIs. _x000D_
We would like to discuss and conclude that this WI is completed from RAN1 perspective._x000D_
_x000D_
handled in [95e-31-R17-RedCap-WI]</t>
  </si>
  <si>
    <t>MCC: CR R3-221617 is a REL-17 CR to TS 38.463; but REL-17 WI LTE_NR_arch_evo_enh-Core will replace TS 38.46x REL-17 by new TS 37.48x REL-17; therefore TS 37.483 v1.0.0 were revised in TS 37.483 v1.1.0 to include the CR above (together with other new REL-16/REL-17 CRs to TS 38.463 of RAN #95e)_x000D_
_x000D_
conclusion: all CRs of CRpack RP-220294 are approved except_x000D_
- R3-221617 (38.463 CR) which is merged into TS 37.483 v1.1.0 in RP-220851</t>
  </si>
  <si>
    <t>handled in [95e-02-MeetingPlanning]_x000D_
moved from AI 15 to AI 5_x000D_
Proposal 1: 	RAN reminds the working groups about the rules for extending GTW._x000D_
Proposal 2: 	The MCC (and possibly the WG chairs) are tasked to report any extension of meeting time to RAN._x000D_
Proposal 3: 	If a quota is defined for an agenda item, the quota should allow for at least one paper per sub-agenda item for each company_x000D_
Proposal 4: 	Discuss how to modify the RAN3 quota rules and especially the impact of exceeding quota rules to align with 3GPP principles._x000D_
_x000D_
handled in [95e-02-MeetingPlanning]_x000D_
_x000D_
conclusion: reminder: rules for extending GTW:  not more than 30 minutes over time</t>
  </si>
  <si>
    <t>MCC: &lt;100%, March22 means WI is stopped and CRs needed to remove changes from the specs; contradiction with revWID RP-220302</t>
  </si>
  <si>
    <t xml:space="preserve">Exception sheet for the basket WI -  Rel-17 Dual Connectivity (DC) of x bands (x=1,2,3,4) LTE inter-band CA (xDL/1UL) and 2 bands NR inter-band A (2DL/1UL) </t>
  </si>
  <si>
    <t>handled in [95e-31-R17-RedCap-WI]</t>
  </si>
  <si>
    <t>handled in [95e-18-InclusiveLanguage];_x000D_
MCC: RAN4 suggested to not upgrade 25-series specs to REL-17 (see discussion [95e-46-25-34-SpecSeries]); if this is agreed by TSG RAN, then this RAN CR will not be needed_x000D_
conclusion: finally RP-220311 was not pursued</t>
  </si>
  <si>
    <t>handled in [95e-18-InclusiveLanguage];_x000D_
MCC: RAN4 suggested to not upgrade 25-series specs to REL-17 (see discussion [95e-46-25-34-SpecSeries]); if this is agreed by TSG RAN, then this RAN CR will not be needed_x000D_
conclusion: finally RP-220312 was not pursued</t>
  </si>
  <si>
    <t>WI summary for WI: NR support for high speed train scenario in frequency range 2 (FR2)</t>
  </si>
  <si>
    <t>Nokia: One of RAN4 GTW agreements made during discussion on R4-2207107 is not included in the report that describes some of FFSs left for maintenance after the completion of RRM Core_x000D_
_x000D_
Samsung: Thanks for identifying the last-round GTW agreement is not included in the status report. We agree and will add the following bullet into the revision of SR: _x000D_
	The following agreement were made on one shot large UL timing adjustment, captured in the RAN4#102-e Chairman Notes: _x000D_
Agreement:_x000D_
- 	The conditions when one shot large UL timing adjustment requirements apply are FFS_x000D_
- Requirements for the case when [largeOneStepUL-timingFR2-r17] is not enabled need to be defined and are FFS. It is not precluded to reuse legacy requirements._x000D_
_x000D_
Nokia: We agree with your suggestion</t>
  </si>
  <si>
    <t>handled in [95e-14-RAN4-R18-HST]</t>
  </si>
  <si>
    <t>MCC: revWID must show all changes with rev marks; target date was changed</t>
  </si>
  <si>
    <t>MCC: in the future, please submit presentation cover and TR/TS in one Tdoc</t>
  </si>
  <si>
    <t>NR_PC2_UE_FDD-Core, NR_UE_PC2_R17_CADC_SUL_xBDL_yBUL, LTE_NR_HPUE_FWVM-Core, NR_PC2_CA_R17_2BDL_2BUL, NR_PC2_UE_FDD-Core</t>
  </si>
  <si>
    <t>moved from AI 9.5.2.5 to AI 9.5.4.12</t>
  </si>
  <si>
    <t>Note: CR R4-2204173 of RP-220358 was written to TS 38.101-3 although the CR got a TS 38.101-1 CR number 1004. Normally, such a CR should have not been submitted to the TSG and not pursued. But as the problem was detected after RAN #95e and the CR got implemented into 38.101-3, CR number 0703A was dedicated to R4-2204173 in the CR database.</t>
  </si>
  <si>
    <t>moved from AI 9.3.1.3 to AI 9.5.1.5</t>
  </si>
  <si>
    <t>moved from AI 9.5.1.2 to AI 9.6.4.6</t>
  </si>
  <si>
    <t>moved from AI 9.3.2.4 to AI 9.5.2.11</t>
  </si>
  <si>
    <t>moved from AI 9.3.1.5 to AI 9.5.1.3</t>
  </si>
  <si>
    <t>moved from AI 9.5.2.2 to AI 9.5.2.3_x000D_
MCC: CR is related to working agreement #44  of RAN2#117-e (see R2-2203992) which was challenged by Telecom Italia, Deutsche Telekom and KPN via the RAN email reflector on 10.03.22_x000D_
_x000D_
handled in discussion [95e-34-R17-PowerSaving-WA]</t>
  </si>
  <si>
    <t>handled in [95e-41-RAN4-R17-Spectrum-New]</t>
  </si>
  <si>
    <t>conclusion: Core and Perf. part WI completed</t>
  </si>
  <si>
    <t>MCC: missing % complete for Perf. part and wrong WI code</t>
  </si>
  <si>
    <t>handled in [95e-35-R17-RANSlicing-WI]</t>
  </si>
  <si>
    <t>handled in [95e-35-R17-RANSlicing-WI]_x000D_
Proposal: We propose that RAN informs SA about the concerns related to efficient, consistent cell reselection and especially indicate that leaving this to “UE implementation” is unacceptable to network operators. The work related to slice-based cell reselection should be therefore terminated for Rel-17 and the related prepared changes in all 3GPP groups should not be approved by the respective TSG plenary._x000D_
_x000D_
handled in Thu GTW:_x000D_
CMCC: does not agree with DT view, SA2 CRs are ready, SA2 will further discuss in April and if impact on RAN, then we could handle this in May_x000D_
ZTE: similar view as CMCC, to early to remove RAN2 CRs, we can see SA2 progress_x000D_
Huawei: we can still adapt RAN2/RAN3 work_x000D_
Xiaomi: SA is discussing this topic already this week_x000D_
LG Electronics: SA2 sent an LS_x000D_
RAN chair: topic can be further discussed by email_x000D_
DT: our main concern is to not leave this to UE implementation</t>
  </si>
  <si>
    <t>MCC: missing CR number on CR cover</t>
  </si>
  <si>
    <t>moved from AI 9.10 to AI 9.5.1.7;_x000D_
handled in [95e-31-R17-RedCap-WI]</t>
  </si>
  <si>
    <t>Nokia: The SR indicates 100% completion in RAN1 and no open issues, but there are in fact a number of issues still open, especially in reliability, including: _x000D_
1.           DCI field details for scheduling NACK-only feedback_x000D_
2.           Multiplexing multiple NACK-only feedback responses in a slot _x000D_
3.           Multiplexing NACK-only feedback with SR_x000D_
4.           Details of multiplexing multicast HARQ-ACK on PUSCH_x000D_
5.           Details of Type-1 HARQ-ACK codebook for multicast considering scenarios where HARQ is disabled_x000D_
6.           Type-1 codebook construction options for multiplexing multiple Mcast services with dynamic and SPS scheduling_x000D_
These should be listed in the SR and an exception sheet is required_x000D_
_x000D_
Huawei: RAN1 agreed to declare 100% completion from RAN1 perspective and SR with no RAN1 open issues was submitted to RAN#94 already, no concern raised at that time, which means it is common understanding among the group that whether/how to address some certain open issues are up to the discussion during maintenance phase, and those issues won’t have impact on declaring MBS completed from RAN1 perspective. In our understanding, the list provided by Nokia below belong to this kind of issues, and no special treatment needed, e.g. exception sheet. _x000D_
In addition, it would be strange for RAN to revert its own decision from December that the WI is now handled under maintenance, and back-out the WI to being functionally incomplete despite the WGs having made further agreements on the identified issues. It is not clear what purpose this would serve since the RAN1 planning and handling seem to present no problem in handling the WI in its current maintenance status._x000D_
_x000D_
MCC: some general clarifications:_x000D_
1. The status of WI NR_MBS-Core after RAN #94e was 80% complete and target date: March 22._x000D_
2. "maintenance" are essential cat.F CRs of aspects that are broken._x000D_
     And if we know already now that something is broken,_x000D_
    then it may not be useful to declare the corresponding feature complete._x000D_
    On the other hand, cat.B CRs and adding missing aspects are not "maintenance" and mean an incomplete WI._x000D_
    So main questions to be answered for the question of completeness:_x000D_
    - are all objectives of the WID fufilled?_x000D_
    - would the feature work with what we have in the specs and the CRs submitted to RAN #95e?_x000D_
    If you can answer both with yes, then the WI is completed._x000D_
3. Yes, your point that the open issues were not properly reviewed at RAN #94e seems to be true_x000D_
    if we still find open RAN1 issues now. ;o)_x000D_
    The RAN1 completion target Dec.21 was a 3GPP internal target._x000D_
    The REL-freeze March 22 has importance beyond 3GPP internal project planning_x000D_
     and only with an exception request sheet still cat.B changes are possible in the next quarter._x000D_
_x000D_
Huawei: No Cat-B CR is expected for NR MBS. All the open issues raised in Nokia’s flag are related to features already introduced in the approved Rel-17 specifications last December (i.e. in RAN#94-e) and with corrections coming to this plenary, e.g. NACK-only HARQ and HARQ-ACK disabling for NR multicast, for which open issues are mostly related to special scheduling/configuration events. Companies might or might not agree to correct some or all of those special cases and FFS points during the maintenance phase, so we think this is best left for discussion in RAN1, but it won’t affect the completion of any of objectives of the NR MBS work item._x000D_
_x000D_
Nokia: It is good that there is general recognition that the points we raised are indeed open issues. _x000D_
The fact that we clearly wrongly identified 100% completion [for RAN1] in RAN#94e should not prevent us from doing the right thing now. _x000D_
Following MCC’s criteria, there are clearly aspects still to be completed for multiplexing of multiple mcast services, which will not yet work. (As just one example, point 5 "Details of Type-1 HARQ-ACK codebook for multicast considering scenarios where HARQ is disabled" is clearly a missing part of the feature, with undefined behaviour which prevents the feature working.)_x000D_
Therefore we still see the need to have these open issues explicitly listed and to give the WI the benefit of an exception sheet to ensure that it is given the priority necessary to complete this. _x000D_
Additionally, there is another important aspect to raise in relation to this WI and its SR:_x000D_
In RP-220224, there are CRs with editor’s notes, which are not in accordance with 3GPP drafting rules, and are certainly not normal practice in RAN3. In particular, they contain some functional elements which are not even agreed to be specified in RAN3, but are subject to resolution of editor’s notes. We see a couple of options for handling these CRs: either they could be sent back to RAN3 for resolution of the open issues, or both the editor’s notes and corresponding non-agreed IEs should be deleted in a CR revision for approval in RAN#95e._x000D_
_x000D_
Huawei:_x000D_
Regarding Nokia's comment on RAN1 part, as we expressed in the previous email, no Cat-B CR is expected for NR MBS because all the features (e.g. NACK-only, HARQ disabling) related to the issues list that you provided were already included in the Rel-17 specs with Cat-B CRs submitted to RAN#94-e, and whether/how to address the remaining issues raised in Nokia’s flag are still up to further RAN1 discussions. Based on the current RAN1 discussions, companies might or might not agree to correct some or all of those issues. Therefore, we think this is best left for discussion in RAN1, but it won’t affect the completion of any of objectives of the NR MBS work item. However, in order to progress on this discussion, we are fine to reflect the issues raised by Nokia in the SR, by using the similar way RAN agreed to handle for other WIs, e.g. Sidelink and FeMIMO. Accordingly, we updated the status report in section 2.1.2 as shown in v1 uploaded to the draft folder. Hopefully this can be acceptable for all companies._x000D_
	Regarding RAN3 CRs with editor’s notes, according to the latest discussion on RAN3 reflector, it is suggested by RAN3 chair to approve all the RAN3 MBS CRs and continue the work in maintenance phase, if MBS is declared as 100% completed. Note that as shown in the minutes for RAN3#115-e, RAN3 agreed that the WI is completed from RAN3 perspective, therefore MBS should be declared as 100% completed. However, in order to progress on this discussion, we are fine to reflect the issue in the SR using similar way as what we do for RAN1 part, as shown in section 2.3.2 in v1 uploaded to the draft folder._x000D_
_x000D_
_x000D_
RAN1 chair:_x000D_
1. There remains issues that need to be resolved for Rel-17 MBS. This is no different from other WIs which have been declared completed. I do not think there is any WI that can claim no maintenance work is needed. However, the RAN1 work to address these issues will not be introducing any new functionalities. All relevant work is expected to be within the bounds of typical maintenance work. _x000D_
2. Similar to other RAN1 WIs, I have no intention to request any additional TUs to handle RAN1 maintenance work on Rel-17 MBS. Whatever maintenance work there is, the work will be done using the TUs already assigned to RAN1 for maintenance._x000D_
3.	The issues mentioned by Nokia and any other issues will have to meet the criteria of essential correction._x000D_
_x000D_
RAN3 chair: Similar understanding with RAN1 Chair, based on the common understanding that the open issues will not introduce any new functionalities, i.e., CatB CRs, it's fine to declare this R17 MBS WI as 100% completed_x000D_
_x000D_
RAN chair: Let’s do the following: _x000D_
- 	MBS completion level remains at 100%_x000D_
- The SR is revised according to v1 below and the tdoc will be noted w/ 100% completion level_x000D_
_x000D_
Nokia: For the RAN1 aspects, we are OK to list these open issues in the SR as proposed. _x000D_
However, for the RAN3 aspects, the problem is not fully resolved just by mentioning the existence of editor’s notes and FFSs in the SR.  As already explained, the CRs not only include editor’s notes but also IEs related to the editor’s notes that were not agreed to be included in the specs. Therefore the CRs cannot be approved as they are. We would be OK to approve the CRs if the non-agreed IEs related to the editor’s notes are removed (even if the editor’s notes themselves remain). To help the process, we have provided draft updates to the CRs (38.401 CR R3-222926 in RP-220224 and 38.463 CR R3-222930 in RP-220224) in line with the RAN3 agreements_x000D_
_x000D_
_x000D_
_x000D_
handled in Wed GTW_x000D_
Nokia: we found a way forward where our points are captured in the status report_x000D_
Ericsson: RAN3 achieved a compromise (incl. Nokia) with having the editor's notes_x000D_
Nokia: there is a critical case where an editor's note was added but also related text_x000D_
was included that has no agreement yet_x000D_
RAN3 chair: all CRs were agreed in RAN3; use of consent is the aspect that seems to be critical_x000D_
RAN chair: "any associated text have to be discussed"_x000D_
Nokia: editor's notes will only be removed when they are solved_x000D_
RAN chair: we will go for "any text with editors'notes and ffs will need further discussion" _x000D_
_x000D_
RAN chair: WGs shall not bring CRs to RAN including ffs, tbd and editor's note _x000D_
RAN chair: RAN1 open aspects will be handled under maintenance_x000D_
conclusion: RP-220407 will be revised in RP-221005_x000D_
            with statement "any text with editors'notes and ffs will need further discussion"</t>
  </si>
  <si>
    <t>compare AI 9.5.1.7_x000D_
conclusion: revised to add supporting company</t>
  </si>
  <si>
    <t>conclusion: Core part WI is completed._x000D_
Note: The corresponding WI summary for WI UPIP_SEC_LTE-RAN-Core was not provided to RAN #95e and has therefore to be provided to RAN #96.</t>
  </si>
  <si>
    <t>Status report for SI Study on 5G NR User Equipment (UE) Application Layer Data Throughput Performance</t>
  </si>
  <si>
    <t xml:space="preserve">12%, end date: 12/22 </t>
  </si>
  <si>
    <t xml:space="preserve">48%, end date: 09/22 </t>
  </si>
  <si>
    <t xml:space="preserve">18%, end date: 12/22 </t>
  </si>
  <si>
    <t>handled in [95e-07-RAN4-R18-MeasGap]</t>
  </si>
  <si>
    <t>handled in [95e-05-RAN4-R18-FR2MultiRx]</t>
  </si>
  <si>
    <t>handled in [95e-22-WID-Guidelines]</t>
  </si>
  <si>
    <t>Qualcomm: The target completion date in the SR needs be updated to June 2022._x000D_
Apple: indeed, the completion date needs to be updated</t>
  </si>
  <si>
    <t>MCC: As the SI is shifted from REL-17 to REL-18, also the TR is shifted to REL-18</t>
  </si>
  <si>
    <t>handled in [95e-45-Band-n30]</t>
  </si>
  <si>
    <t>handled in [95e-45-Band-n30]_x000D_
LSout RP-221014 is sent</t>
  </si>
  <si>
    <t>company CR; way forward R4-2119840 was approved by RAN4 #101e but corresponding draft CR R4-2203677 (was not provided to RAN4 #102e (compare REL-16 version R4-2203676 );_x000D_
topic is escalated to RAN #95e due to commercial need to clarify the 3GPP emissions requirements with respect to the Canadian regulation for band n30 (see also R4-220454);  a new network signalling is introduced with the assoiciated requirements and A-MPR for Canadian WCS for band n30</t>
  </si>
  <si>
    <t>moved from AI 14 to AI 9.9_x000D_
handled under [95e-39-R17-TEIs]</t>
  </si>
  <si>
    <t>conclusion: 80%, Sep.22 i.e. SI and TR 38.844 will be shifted from REL-17 to REL-18</t>
  </si>
  <si>
    <t>company CR; draft CR R4-2206550 was not pursued at RAN4 #102e in Feb.22; this CR is a submission with the same contents trying to add FR1 operating bands for RedCap UEs;_x000D_
topic was handled also in the past at RAN #93e in Sep.21 (see RP-212634) and at RAN#94e in Dec.21 (see RP-213427) and it is escalated back to RAN #95e;_x000D_
note: NR_redcap is a REL-17 WI and RAN #95e plans to freeze REL-17; add FR1 operating bands for RedCap UE in TS 38.101-1</t>
  </si>
  <si>
    <t>hanlded in [95e-31-R17-RedCap-WI]</t>
  </si>
  <si>
    <t>WI summary for WI on NR Dynamic spectrum sharing (DSS)</t>
  </si>
  <si>
    <t>conclusion: Core and Perf. part WI are completed</t>
  </si>
  <si>
    <t>Huawei: The two sub-bullets of ULFPTx modes for Fallback DCI requirements seems not aligned with the agreed CR in RAN4. Some revisions are needed or the two sub-bullets of the ULFPTx modes can be removed._x000D_
_x000D_
Qualcomm: after offline discussion, fine to remove bullets_x000D_
- Mode2 is required to meet 1Tx output power requirements   _x000D_
- Mode 1 is required to meet 2 TX output power requirements</t>
  </si>
  <si>
    <t xml:space="preserve">Motivation for 2CC and more and DL CA DC location  </t>
  </si>
  <si>
    <t xml:space="preserve">The current objective is confined to &gt; 2 UL CC. For FR2 Tx DC location can be on DL CC even if there is no UL CA. WG agreed to cover also = 2CC case. 
Proposal to include = 2 CC CA and also DL only CA for Fr2. </t>
  </si>
  <si>
    <t>handled in [95e-37-R17-FR2-RF]</t>
  </si>
  <si>
    <t>handled in [95e-26-R18-SONMDT-WI]</t>
  </si>
  <si>
    <t>5G_V2X_NRSL-Core, NB_IOTenh3-Core, LTE_eMTC5-Core, NB_IOTenh-Core, NR_eMIMO-Core, NR_HST-Core, NR_IAB-Core, NR_Mob_enh-Core</t>
  </si>
  <si>
    <t>MCC: includes CRs (R2-2204243, R2-2204265) related to working agreement #44 of RAN2#117-e (see R2-2203992) which was challenged by Telecom Italia, Deutsche Telekom and KPN via the RAN email reflector on 10.03.22_x000D_
_x000D_
Deutsche Telekom: Due to the challenged WA of RAN2 these CRs can not be approved. A solution to remove the concerns of the companies who challenged the WA are addressed. A dedicated NWM tread has been set up to find a compromise solution during RAN#95e. Deutsche Telekom cannot agree to approve this set of Rel-17 CRs._x000D_
_x000D_
handled in discussion [95e-34-R17-PowerSaving-WA]_x000D_
_x000D_
conclusion: finally it was concluded about the CRs of this CRpack RP-220483:_x000D_
- R2-2204243 (38.300 CR) is revised in company CR RP-220960 _x000D_
- R2-2204239 (38.304 CR) is approved_x000D_
- R2-2204265 (38.331 CR) is revised in company CR RP-220961</t>
  </si>
  <si>
    <t>CMCC: Regarding R2-2204241 (38.331: Introduction of Common RACH Partitioning Aspects) and R2-2203769 (38.321: Introduction of common RACH partitioning aspects in MAC) within RP-220487:_x000D_
[95e-35-R17-RANSlicing-WI] is discussing on how to handle Rel-17 RAN slicing WI. The end-to-end RAN slicing functionality is considered as not complete due to missing of RAN3/SA2 functionality. The common RACH CRs contain RACH partitioning for slice groups. Without corresponding RAN3/SA2 functionality for RAN slicing, the RAN slicing part in RAN2 CRs for common RACH partitioning do not work and hence we may need to discuss what to do with these CRs._x000D_
_x000D_
ZTE: Indeed the common RACH partitioning CRs are impacted by the slicing decisions. It seems these two CRs flagged below may need to be taken into account somehow as part of the discussions in email [95e-35-R17-RANSlicing-WI] then (?). _x000D_
However, we just wanted to highlight that apart from Slicing, these CRs also impact Coverage Extension, REDCAP and SDT. In fact these CRs are critical for the ASN.1 review as they span a number of other WIs and hence in order to have a stable version of RRC for the ASN.1 review coming-up, it would be important to keep these common RACH CRs approved in some form (either in this package or separately)._x000D_
_x000D_
handled in [95e-35-R17-RANSlicing-WI]_x000D_
_x000D_
conclusion: RP-220487 was approved_x000D_
The approval of this CR pack was decided under a condition for WI NR_slice documented in RP-221006 which means if the condition is not fulfilled, corresponding CRs will be removed or updated again at RAN #96.</t>
  </si>
  <si>
    <t>Deutsche Telekom: The e2e concept for RAN slicing, especially the control of cell reselection cannot be ensured without a SA2 decision how the NAS (by UE internal setting or based on network provision) will provide the slice priorities to AS (to be used for cell reselection). We cannot agree leaving this potentially to UE implementation. Hence the current CRs related to this aspect shall not be approved unless SA2/SA made a firm decision that the network is in control of the provision of priorities._x000D_
See RP-220387 (DT) and 386 (Ericsson) for more details on Deutsche Telekom's position, especially with regard to network control. Deutsche Telekom cannot agree to approve this set of Rel-17 CRs_x000D_
_x000D_
Ericsson: There is an ongoing discussion on what to do with Rel-17 RAN slicing in [95e-35-R17-RANSlicing-WI]. The CRs in this CR-package implements functionality for which corresponding RAN3/SA2 functionality is missing and under discussion. Without corresponding RAN3/SA2 functionality, these RAN2 CRs do not work and hence we may need to discuss what to do with these CRs._x000D_
_x000D_
handled in [95e-35-R17-RANSlicing-WI]_x000D_
_x000D_
conclusion: finally RP-220490 was approved_x000D_
The approval of this CR pack was decided under a condition for WI NR_slice documented in RP-221006 which means if the condition is not fulfilled, corresponding CRs will be removed or updated again at RAN #96.</t>
  </si>
  <si>
    <t>MCC: CR R2-2204237 (TS 37.320) has a section title problem; company CR RP-220846 to replace R2-2204237 of RP-220492_x000D_
_x000D_
conclusion: _x000D_
all CRs of CRpack RP-220492 are approved except_x000D_
- R2-2204237 which is revised in RP-220846</t>
  </si>
  <si>
    <t>MCC: _x000D_
CR R2-2204260: has changes on changes (company CR in RP-220852 to replace it);_x000D_
CR R2-2204233: ME box not ticked, WI code has to be LTE_NBIOT_eMTC_NTN-Core (company CR in RP-220844 to replace it)_x000D_
_x000D_
conclusion:_x000D_
all CRs of RP-220509  are approved except:_x000D_
- R2-2204260 which is revised in RP-220983_x000D_
- R2-2204233 which is revised in RP-220982</t>
  </si>
  <si>
    <t>moved from AI 10.8 to AI 9.9</t>
  </si>
  <si>
    <t>handled in [95e-43-5G-Broadcast-RAN3CR]</t>
  </si>
  <si>
    <t>Samsung: RAN1 objective for the WI has been declared as completed from RAN1 perspective in RAN#94-e (see RAN1 SR in RP-212642). However, the Work Item_x000D_
Exception indicates RAN1 open issues and then another tdoc (RP-220177) proposes to newly allocate RAN1 TU for the WI in RAN1#109_x000D_
_x000D_
After the discussion of RP-220177 Samsung's concern was resolved</t>
  </si>
  <si>
    <t>moved from AI 9.5.1.1 to AI 9.5.1.3; handled in [95e-30-R17-SL-WI];_x000D_
Nokia: Reported completion of 100% does not reflect reality - at least for the RAN1 led part of the work "Inter-UE-Coordination" major specification work remains. RAN2 had only time to treat this topic in the last 2 meetings. RAN1 input is needed for this part of the WI to be completed. Therefore, exception sheet is required.</t>
  </si>
  <si>
    <t>moved from AI 9.5.1.1 to AI 9.5.1.3</t>
  </si>
  <si>
    <t>moved from AI 9.5.1.1 to AI 9.5.1.3_x000D_
MCC: Tdoc can be withdrawn?</t>
  </si>
  <si>
    <t>conclusion: only change meeting 95 to 96</t>
  </si>
  <si>
    <t>MCC: we can not have a RAN led TR in a RAN2 led WI; the maximum RAN can work on is a RAN led SI TR_x000D_
_x000D_
handled in [95e-25-R18-NR-NTN-WI]</t>
  </si>
  <si>
    <t>handled in [95e-30-R17-SL-WI]_x000D_
Proposal 1: RAN action is needed on whether to split the UE capabilities for PSFCH and S-SSB reception into different FGs._x000D_
Observation 1: There are no remaining issues for work on inter-UE coordination._x000D_
Proposal 2: Down-select to solution 6 of the RAN1#108-e FL proposal on the issue of selection/report of candidate resources within RX UE's active time._x000D_
_x000D_
handled in Thu GTW_x000D_
_x000D_
Interdigital: agrees that some RAN guidance is needed as we discussed this for longer in RAN1; it impacts system perf.; we think solution 6 should be used_x000D_
Futurewei: does not want to have further fragmentation_x000D_
Qualcomm: we could live with all proposals, but to proposal 2 we would prefere solution 5; regarding capabilities: how did they come to the same feature, they do not belong together; pretending we save signalling was not a good idea, we think this should be split_x000D_
ZTE: agrees that this was discussed in RAN1 for a longer time; we do not think that solution 5 is completely up to implementation_x000D_
CATT: similar view to Qualcomm and ZTE; no consensus in RAN1 to take enhancement solution 6; so unclear why the problem was brought to RAN; solution 6 was designed on the fly with different versions and all have technical problems which will have to be fixed later (no simulation/no evaluation was done for it); fears that solution 6 can have severe problems for the system and the topic should be handled in WG_x000D_
Ericsson: we prefer solution 6 as it follows LTE and REL-16 approach; we see no benefit of splitting it up; with the number of open issues would it not be better to list them in a status report?_x000D_
_x000D_
conclusion: will be further discussed in NWM discussion</t>
  </si>
  <si>
    <t>handled in [95e-29-R17-52.6-71GHz-WI]</t>
  </si>
  <si>
    <t>handled in [95e-03-RAN4-R18-UEFR1RF]</t>
  </si>
  <si>
    <t>handled in [95e-08-RAN4-R18-Demod]</t>
  </si>
  <si>
    <t>handled in [95e-12-RAN4-R18-OTATest]</t>
  </si>
  <si>
    <t>ZTE: reporting about the status of EMC core requirement of NR repeater is missing, please add it._x000D_
_x000D_
Qualcomm: agrees we should add EMC part to the staus report</t>
  </si>
  <si>
    <t xml:space="preserve">Submitted as a Draft CR to demonstrate how the new band number would be similar to n90. </t>
  </si>
  <si>
    <t>moved from AI 9.3.3.2 to AI 9.5.3.4_x000D_
conclusion: Core part WI is completed</t>
  </si>
  <si>
    <t>MCC: target date shifted +12 months</t>
  </si>
  <si>
    <t>moved from AI 9.3.3.2 to AI 9.5.3.4</t>
  </si>
  <si>
    <t>MCC: TR title is not in line with the WID (RP-213649) and 3GU which have the TR title "High power UE for NR inter-band Carrier Aggregation with 2 bands downlink and x bands uplink (x =1,2)"_x000D_
conclusion: revised to correct the TR title</t>
  </si>
  <si>
    <t>MediaTek: The WI has been declared 100% complete, and a WF was agreed on “maintenance issues” (as stated in the SR). We would like it to be clarified that those issues will still be properly addressed in Q2 by RAN4, and that “the declaration of 100% completeness” will still allow modifications to specs to be made especially for those areas not yet studied properly._x000D_
_x000D_
China Telecom: we agree with you that those maintenance issues need to be properly addressed in Q2 by RAN4, and that’s why we used one WF document to summarize the issues. How about we add one sentence in the SR ("It is RAN4 ... in RAN4") to clarify it?_x000D_
"WF on issues for maintenance of NR coverage enhancements was approved R4-2206593. It is RAN4 common understanding that these maintenance issues can be further discussed in RAN4."_x000D_
If it is ok to you, we will revise the SR accordingly._x000D_
_x000D_
MediaTek: that looks ok</t>
  </si>
  <si>
    <t>revised to add more supporting companies</t>
  </si>
  <si>
    <t>MCC: reporting about not existing Core part?_x000D_
China Telecom: A Core part for the (originally) Perf. part only WI was introduced at RAN #94e via revised WID RP-213656._x000D_
MCC: After checking: This it true and was not spotted at/after RAN #94 but we will correct the 3GPP workplan accordingly (Luckily the Core part work in RAN2 did not yet start because so far no WI code NR_demode_enh2-Core existed. Also note: Although the main work for NR_demod_enh2 may be done in the RAN4 Perf. part, next time the feature NR_demod_enh2 will appear under RAN2 led WI as we link the leadership of the feature to the leadership of the Core part)._x000D_
_x000D_
conclusion: NR_demod_enh2-Core: 60%, June 22; NR_demod_enh2-Perf: 85%, June 22</t>
  </si>
  <si>
    <t>handled in [95e-10-RAN4-R18-700800900]</t>
  </si>
  <si>
    <t>handled in [95e-33-R17-NR-NTN-WI]</t>
  </si>
  <si>
    <t>handled in [95e-37-R17-FR2-RF]_x000D_
_x000D_
handled in Thu GTW:_x000D_
Proposal 1: 	Complete CBM feature by focusing on different frequency group with multi-chain only._x000D_
Proposal 2: 	Revise the WID for DC-location part from “with more than 2 CCs” to “2CCs and more”._x000D_
_x000D_
OPPO: rather remove CBM from REL-17 and have a full solution for REL-18_x000D_
Samsung: rather prefers to remove CBM from REL-17_x000D_
Ericsson: WI has a very long exception sheet, so rather remove CBM; on DC-location we would prefer to not increase the scope_x000D_
Huawei: different or same frequency group could still be discussed in next quarter; proposal 2 is aligned with Qualcomm input;_x000D_
LG Electronics: prefers to keep CBM objective as it is; if we have to remove CBM, then we have to be consistent if RF and RRM (and RRM CRs are already endorsed)_x000D_
Qualcomm: DC-location: is increasing but without it even REL-15 UEs would have a problem; CBM started already in REL-16 and in REL-17 we still do not have a baseline (is rather an implementation simplification and brings no benefit for the network so we support to remove it)_x000D_
Intel: supports to postpone CBM discussion to REL-18 as one quarter will not solve the problem_x000D_
Mediatek: same as Qualcomm and Intel, we are fine to drop CBM from REL-17_x000D_
ZTE: also doubts that CBM issue can be solved in one quarter_x000D_
Intel: we are open to DC-location update but may require additional RAN2 signalling so to be checked;</t>
  </si>
  <si>
    <t>handled in [95e-31-R17-RedCap-WI]_x000D_
_x000D_
proposals:_x000D_
- Reporting type of FG 28-1 should be “per band” instead of “per UE”_x000D_
- If a R17 UE indicates FG 28-1 for at least one band, it will NOT be allowed in any band to support_x000D_
features restricted for RedCap UEs, including CA, DC, wider CBW and more than 2 Rx branches_x000D_
_x000D_
handled in Thu GTW:_x000D_
DT: the proposal was discarded some time ago in RAN2 and it should be "per UE" as otherwise it opens the door for weakening requirements that were set up in the past (100MHz, 4Rx etc.) _x000D_
Qualcomm: proposal is not applicable to 100MHz or 4Rx_x000D_
vivo: with the restrictions indicated by Qualcomm, there would be no performance loss; UE is not allowed to use advanced features with the indicated conditions_x000D_
ZTE: we support the Nokia view (RP-220782)_x000D_
RAN chair: will need further discussion in NWM discussion</t>
  </si>
  <si>
    <t>conclusion:revised to align target date with REL-18 freeze date</t>
  </si>
  <si>
    <t>compare AI 9.5.3.2;_x000D_
MCC: The current title of NR_ENDC_SON_MDT_enh-Core is "Core part: Enhancement of data collection for SON (Self-Organising Networks)/MDT (Minimization of Drive Tests) in NR and EN-DC". So either the title of NR_ENDC_SON_MDT_enh-Core (last approved WID: RP-213574) or the title of RP-220620 needs to be updated._x000D_
_x000D_
Finally, NR_ENDC_SON_MDT_enh-Core was revised in RP-220821.</t>
  </si>
  <si>
    <t>MCC: to be confirmed that this WI is not testing NR_slice-Core_x000D_
CMCC: This WI only tests the SA/CT rel-17 WI eNS_Ph2.</t>
  </si>
  <si>
    <t>MCC: % complete values have to integer values; 8,5% will be recorded as 9% complete</t>
  </si>
  <si>
    <t>conclusion: 51%, June 22, i.e. SI is shifted from REL-17 to REL-18</t>
  </si>
  <si>
    <t>MCC: only integer values are used for % complete_x000D_
conclusion: 54% complete, target: Sep.22</t>
  </si>
  <si>
    <t>NEC: is still says March 22 which needs to be corrected to June 22_x000D_
_x000D_
handled in [95e-35-R17-RANSlicing-WI]</t>
  </si>
  <si>
    <t>MCC: since exception sheet is provided, WI summary should be postponed_x000D_
_x000D_
handled in [95e-35-R17-RANSlicing-WI]</t>
  </si>
  <si>
    <t>handled in [95e-16-RAN4-R18-ATG]</t>
  </si>
  <si>
    <t>handled in [95e-11-RAN4-R18-BSRF]</t>
  </si>
  <si>
    <t>handled under [95e-39-R17-TEIs]</t>
  </si>
  <si>
    <t>see RP-220651 instead</t>
  </si>
  <si>
    <t>moved from AI 14 to AI 7;_x000D_
handled under [95e-19-LS-DronesLoc]</t>
  </si>
  <si>
    <t xml:space="preserve">Apple </t>
  </si>
  <si>
    <t>handled in [95e-40-SA3-LocInfo]</t>
  </si>
  <si>
    <t>handled in [95e-36-R17-FR1-RF]</t>
  </si>
  <si>
    <t>handled in [95e-36-R17-FR1-RF]_x000D_
Note: Detected after RAN #95e:_x000D_
- Perf. part NR_RF_FR1_enh-Perf jumped in the status report from 0% in RP-220680 to 100% in RP-220996_x000D_
- While SR RP-220996 claims that NR_RF_FR1_enh-Perf is 100% complete at RAN #95e,_x000D_
   the revised WID RP-220681 claims that NR_RF_FR1_enh-Perf will be completed at RAN #97_x000D_
   with CRs to TS 38.307 and TS 38.133._x000D_
_x000D_
Rapporteur clarified (after RAN #95e) that_x000D_
- no CR (neither to 38.307 nor 38.133) was submitted for NR_RF_FR1_enh-Perf so far_x000D_
- a 38.307 CR was approved via R4-2206516 of RP-220349 for NR_RF_TxD-Core which may partly address_x000D_
   the change planned under NR_RF_FR1_enh-Perf (although no relation to NR_RF_TxD is indicated in 2.3 of WID RP-220681 so far)_x000D_
   but a further 38.307 change will be needed and a change to 38.133 may still be considered_x000D_
conclusion: contradiction with status report RP-220996 came from RP-220996, Perf. part target remains Sep.22 (so far)</t>
  </si>
  <si>
    <t>Apple: In the field listing incomplete tasks: _x000D_
- it is better to specify explicitly “channel and sync raster” because “channel arrangements” is a bit vague. _x000D_
In the UE RF requirements:_x000D_
- “blocking” should be changed to "in- and out-of-band blocking” to make it more precise_x000D_
- a new item should be added, “potential additional emission requirements for the RRC region"_x000D_
_x000D_
Huawei: in our view channel arrangements include both the channel raster and the sync raster. We think it is the same but we would be ok to the update the exception sheet accordingly._x000D_
- to "In the UE RF requirements: “blocking” should be changed to "in- and out-of-band blocking” to make it more precise":_x000D_
similar approach as above - ok to the update the exception sheet accordingly._x000D_
- to "a new item should be added, "potential additional emission requirements for the RRC region""_x000D_
RAN4 did not agree on additional emission requirements are needed. We may capture this as something like e.g. “FFS on potential additional emission requirements”._x000D_
_x000D_
Apple: Yes, we did not agree that additional emission requirements are needed, it is an open issue, so we can capture your wording: "FFS on potential additional emission requirements"_x000D_
_x000D_
Huawei: based on the discussion, please see the revision to address the comments received. Revised tdoc number for RP-220685 is needed_x000D_
_x000D_
Apple: updated exception sheet looks Ok and we do not have any further concerns</t>
  </si>
  <si>
    <t>Apple: The original WID has the following text:_x000D_
The work on 6425-7125 MHz frequency range according to RCC Recommendation 1/21 starts from RAN#94e._x000D_
NOTE:     the RCC Recommendation 1/21 is intended to apply in the RCC countries._x000D_
As we discussed during the RAN#94 meeting, it should be in the objective part, not in section 5. So it should be moved to section 4.1._x000D_
_x000D_
Huawei: We think that this issues was already discussed during RAN#94-e meeting and that commented text was agreed to be captured in section 5, because it has followed the relevant sentence in section 5 as below:_x000D_
"The work shall start immediately after regulatory requirements are available for a part of the 5925- 7125 MHz frequency range for the corresponding range and country/region. TSG RAN is to review the availability of regulatory requirements at each TSG meeting, and may revise the WID when the work starts, to more accurately represent the actual regulations."_x000D_
_x000D_
Apple: Regarding the revised WID, it was indeed discussed during RAN#94 meeting and that time it was concluded that a reference to the RCC Recommendation should be in the objective part. We noted it but we did not revise the WID to avoid coming back to that issue during the online session (while the common understanding was that it will be revised). So, if you want you can leave the following statement in section 5:_x000D_
"The work on 6425-7125 MHz frequency range according to RCC Recommendation 1/21 starts from RAN#94e"_x000D_
However, the NOTE should belong to the objective part as it clarifies further the scope of the work because it has nothing to do with the timeline._x000D_
"NOTE:     the RCC Recommendation 1/21 is intended to apply in the RCC countries."_x000D_
_x000D_
Huawei: the WID was discussed during the last GTW of the RAN#94e, but there was no such conclusion reached. This can be seen in the meeting minutes of the RAN#94-e, where the discussion was concluded based on Chair’s clarification. Anyway, wherever that informative Note is captured, it is valid for the work under that WID. So we do not see the need to come back to this issue again. The WID revision in RP-220686 is just to update the list of impacted specifications. So we suggest to keep the WID revision as in RP-220686._x000D_
_x000D_
Apple: we insist on the proposed modification because it is not about the timeline, but rather about objectives. If we cannot resolve it here - which would be very strange as nobody disputes about the point that “the RCC Recommendation 1/21 is intended to apply in the RCC countries” -  then we will need to come back to this issue at the GTW session_x000D_
_x000D_
Huawei: Apple's proposal to shift the Note (“NOTE: the RCC Recommendation 1/21 is intended to apply in the RCC countries.”) from section 5 to the Objectives list in section 4.1 was discussed during GTW at last RAN#94-e, and it was minuted under RP-213696 that RAN chair concluded "we will minute that [the] text in [section] 5 [of RP-213696] governs the normative work of the WI"; maybe the RAN chair can clarify whether we shall re-open the same discussion_x000D_
_x000D_
RAN chair: The current format of the WID + the understanding quoted was a compromise we reached last time. While I’m open for further discussion and possible WID update, seeing the discussion so far, I don’t see a strong need to repeat the same discussion during this meeting.</t>
  </si>
  <si>
    <t>Apple: PC1.5 should not be included in the WI exception request as the general requirements for PC1.5 intra-band UL CA have not yet been developed_x000D_
_x000D_
Huawei: As there would be no PC1.5 CA combinations proposed in Rel-17, we are ok to revise the WID and exception sheet to remove PC1.5</t>
  </si>
  <si>
    <t>Apple: PC1.5 should not be included in the revised WID objective as the general requirements for PC1.5 intra-band UL CA have not yet been developed_x000D_
_x000D_
Huawei: As there would be no PC1.5 CA combinations proposed in Rel-17, we are ok to revise the WID and exception sheet to remove PC1.5.</t>
  </si>
  <si>
    <t>MCC: UID 900064 was forgotten in the status report</t>
  </si>
  <si>
    <t>MCC: reporting about Perf. part missing_x000D_
Huawei: it turned out that no change to 38.307 and therefore no Perf. part is needed, as 38.307 includes already what is required_x000D_
MCC: as you declared ENDC_R17_1BLTE_1BNR_MSD-Perf to be 70% complete at RAN #94e, the best approach is to leave it at 70% and to stop the Perf. part at RAN #95e; please revise the status report accordingly</t>
  </si>
  <si>
    <t>MCC: % complete values have to integer values; 67,5% will be recorded as 68% complete</t>
  </si>
  <si>
    <t>handled in [95e-13-RAN4-R18-NonColloc]</t>
  </si>
  <si>
    <t>MCC: Tdoc number missing on the Tdoc</t>
  </si>
  <si>
    <t>Note: The Tdoc was originally intended for a revised WID but it includes actually a status report (RP-220412 only Tdoc number changed)._x000D_
This means the last approved and valid WID for this WI remains RP-200893.</t>
  </si>
  <si>
    <t>MCC: status report claims: Core: 100%, March 22; Perf.: 35%, Sep.22; there is still working agreement #44 to be discussed_x000D_
_x000D_
Deutsche Telekom: The SR does not report that the WA of RAN2 has been challenged. The work item cannot be closed._x000D_
_x000D_
handled in discussion [95e-34-R17-PowerSaving-WA]_x000D_
_x000D_
conclusion: Finally it was concluded that the Core part WI is 100% complete_x000D_
Note: The corresponding WI summary for WI NR_UE_pow_sav_enh-Core was not provided to RAN #95e and has therefore to be provided to RAN #96.</t>
  </si>
  <si>
    <t>Nokia: The open issues list for RAN1 should be stated explicitly and further items should be added for RAN2. E.g. how to drop for segments, and RTT calculation should be added._x000D_
_x000D_
handled in [95e-44-R17-IoT-NTN-WI]</t>
  </si>
  <si>
    <t>Nokia: The list of tasks to be completed additionally has RAN1 impact, and additional items need to be included as per flag for RP-220749._x000D_
_x000D_
handled in [95e-44-R17-IoT-NTN-WI]</t>
  </si>
  <si>
    <t>MCC: overall completion level?_x000D_
MediaTek: overall completion level is 100%_x000D_
conclusion: Core part WI is completed</t>
  </si>
  <si>
    <t>moved from 9.1.4.7 to AI 10.1.5;_x000D_
handled in [95e-42-R18-IoT-NTN]</t>
  </si>
  <si>
    <t>moved from 9.1.4.7 to AI 10.1.5_x000D_
handled in [95e-42-R18-IoT-NTN]</t>
  </si>
  <si>
    <t>MCC: Perf. part is introduced via this WID but Perf. part box is not ticked_x000D_
handled in [95e-42-R18-IoT-NTN]</t>
  </si>
  <si>
    <t>moved from AI 9.1.4.7 to AI 9.1.4</t>
  </si>
  <si>
    <t>MCC: revised WID without rev marks</t>
  </si>
  <si>
    <t>MCC: Perf.: June 22? contradiction with revWID RP-220767: Perf.: Sep.22</t>
  </si>
  <si>
    <t>Tdoc type corrected from draftCR to CR; company CR; RAN1 deadlock situation between 2 solution choices: based on UE implementation (RP-220781) or RSRP threshold increment (RP-220783);_x000D_
see also RP-220181; no CR number on CR cover</t>
  </si>
  <si>
    <t>handled in [95e-31-R17-RedCap-WI]_x000D_
_x000D_
proposals:_x000D_
- RAN1 feature group for RedCap UE (FG28-1) type is defined as “per UE”. _x000D_
- RAN1 feature group for RedCap UE (FG28-3) type is defined as “per UE” with TDD/FDD differentiation_x000D_
_x000D_
handled in Thu GTW</t>
  </si>
  <si>
    <t>MCC: late submission_x000D_
handled in [95e-39-R17-TEIs]</t>
  </si>
  <si>
    <t>company CR; RAN1 deadlock situation between 2 solution choices: based on UE implementation (RP-220781) or RSRP threshold increment (RP-220783);_x000D_
see also RP-220181</t>
  </si>
  <si>
    <t>Status report for WI Core part: Enhancement on NR QoE management and optimizations for diverse services; rapporteur: China Unicom</t>
  </si>
  <si>
    <t>MCC: late submission_x000D_
Note: Spotted after RAN #95e: REL-18 WI NR_QoE_enh has no Perf. part (see WID RP-213594). Therefore reporting about a Perf. part in RP-220799 makes no sense.</t>
  </si>
  <si>
    <t>MCC: late submission_x000D_
Huawei: has a few proposals for updating the WI summary_x000D_
Ericsson: prefers the original RP-220804 version</t>
  </si>
  <si>
    <t>WI title updated (WI code cannot be modified anymore)_x000D_
Note: MR-DC = EN-DC, NE-DC and NR-DC</t>
  </si>
  <si>
    <t>MCC: late submission_x000D_
conclusion: Core part WI is completed</t>
  </si>
  <si>
    <t>MCC: late submission_x000D_
handled in [95e-35-R17-RANSlicing-WI]</t>
  </si>
  <si>
    <t>MCC: late submission_x000D_
Nokia: SR indicates 100% completion rate but has open issues for RAN2, and RAN1 open issues indicate “some remaining details” without indicating the details (with FFS included in the RAN1 agreements themselves). It seems evident additional work is needed for both RAN1 and RAN2 so exception sheet is required._x000D_
_x000D_
handled in [95e-28-R17-feMIMO]_x000D_
conclusion: after Mon GTW and RP-220 Core part is 100% complete</t>
  </si>
  <si>
    <t>MCC: RAN2 CRs were only endorsed because RAN2 could not decide about which of the 2 alternative CRs should be used; so TSG RAN will have to decide this_x000D_
_x000D_
handled in [95e-31-R17-RedCap-WI]_x000D_
_x000D_
conclusion:_x000D_
CR R2-2204267 is approved (with the understanding that SUL operation for RedCap is not precluded by this CR)_x000D_
CR R2-2204268 is not pursued</t>
  </si>
  <si>
    <t>MCC: some CRs of the [MINT] CR set claim that this set has also an 38.306 CR however this CR is not submitted in RP-220837 because this CR R2-2203872 was merged into the big 38.306 CR R2-2203862 of RP-220838 for unknown reason</t>
  </si>
  <si>
    <t>NR_MBS-Core, NR_IAB_enh-Core, NR_IIOT_URLLC_enh-Core, NR_UE_pow_sav_enh-Core, NR_NTN_solutions-Core, NR_pos_enh-Core, NR_redcap-Core, NR_SL_enh-Core, NR_feMIMO-Core, NR_cov_enh-Core, NR_DL1024QAM_FR1, NR_HST_FR2, NR_HST_FR1_enh, NR_BCS4-Core, NR_FR2_FWA_Bn257_Bn258-Core, NR_SAR_PC2_interB_SUL_2BUL, NR_MG_enh-Core, NR_ext_to_71GHz-Core, NG_RAN_PRN_enh-Core, NR_QoE-Core, NR_ENDC_SON_MDT_enh-Core, NR_redcap-Core, NR_SL_relay-Core, NR_SmallData_INACTIVE, NR_IAB_enh-Core, LTE_NR_MUSIM-Core, NR_RF_FR1_enh, NR_UDC-Core, TEI17, LTE_NR_DC_enh2-Core, NR_Slice-Core</t>
  </si>
  <si>
    <t>result of [95e-43-5G-Broadcast-RAN3CR]</t>
  </si>
  <si>
    <t>MCC: Perf. part field should say "No" because WI IoT_NTN_enh has no Perf. part (yet); RP-220756 tries to introduce a Perf. part WI_x000D_
_x000D_
Note: It was spotted after RAN #95e, that the status report RP-220841 indicates Sep.23 as target date for REL-18 WI IoT_NTN_enh-Core while revised WID RP-220979 claims RAN #102 (= Dec. 23)._x000D_
The rapporteur clarified that Dec. 23 is correct.</t>
  </si>
  <si>
    <t>handled in [95e-48-R17-IoT-NTN-CompanyCRs]_x000D_
MCC: late submission; multiple versions of this Tdoc exist_x000D_
conclusion: further updates needed:_x000D_
- Source to WG: should be blank_x000D_
- Source to TSG: Ericsson_x000D_
- Other specs affected: needs ticking (N)</t>
  </si>
  <si>
    <t>MCC: late submission;_x000D_
handled in [95e-50-R17-MDT-CompanyCRs]</t>
  </si>
  <si>
    <t>MCC: late submission;_x000D_
handled in [95e-42-R18-IoT-NTN]</t>
  </si>
  <si>
    <t>MCC: late submission;_x000D_
includes also REL-16 38.460 changes of R3-221224 of RP-220276 and_x000D_
REL-17 38.460 changes of R3-222929 of RP-220224 and R3-222614 of RP-220234</t>
  </si>
  <si>
    <t>MCC: late submission;_x000D_
includes also REL-17 38.461 changes of R3-222520 of RP-220236</t>
  </si>
  <si>
    <t>MCC: late submission;_x000D_
includes also REL-16 38.463 changes of: _x000D_
R3-221223 of RP-220276,_x000D_
R3-220836 of RP-220277,_x000D_
R3-221253 of RP-220278,_x000D_
R3-222108 of RP-220279,_x000D_
R3-222844 of RP-220279,_x000D_
R3-221707 of RP-220282_x000D_
_x000D_
and REL-17 38.463 changes of_x000D_
R3-221516 of RP-220218,_x000D_
R3-222906 of RP-220218,_x000D_
R3-221550 of RP-220221,_x000D_
R3-222541 of RP-220223,_x000D_
R3-222930 of RP-220224,_x000D_
R3-221598 of RP-220232,_x000D_
R3-222986 of RP-220233_x000D_
R3-222613 of RP-220234,_x000D_
RP-220927,_x000D_
R3-221617 of RP-220294</t>
  </si>
  <si>
    <t>handled in [95e-48-R17-IoT-NTN-CompanyCRs]_x000D_
MCC: late submission; multiple versions of this Tdoc exist_x000D_
conclusion: further revisions needed_x000D_
- 	Changes on changes to be removed: §3.1 (definition of Non-terrestrial networks); §5.1.5 (punctuation); §5.4.7.1 (punctuation)_x000D_
- 5.4.X: new bullet shown as accepted text should be shown with track changes_x000D_
- Clauses affected: 5.4.X (new), “XX” to be corrected, missing clauses to be added_x000D_
- 	Definitions: 	punctuation (full stop missing), 	Reference missing for 36.213_x000D_
- 5.1.5: 	existing bullets shown as changes, 	italics missing (max-ContentionResolutionTimer)_x000D_
- 	Updated the CR coversheet to the latest version i.e. v12.2; and_x000D_
- 	Hard spaces added for all TS references; and_x000D_
- 5.4.X: missing reference (TS36.213) added</t>
  </si>
  <si>
    <t>MCC: late submisison</t>
  </si>
  <si>
    <t>result of [95e-02-MeetingPlanning]_x000D_
_x000D_
handled in Mon GTW_x000D_
T-Mobile: inactive period in Oct. not clear_x000D_
RAN chair: submission deadline is usually 1 week earlier and Oct. meeting will not have any maintenance of earlier releases in the Oct. WG meeting_x000D_
_x000D_
Ericsson: inactive period before May meeting: no pre-meeting discussions?_x000D_
RAN chair: no email/technical discussion in the inactive periods_x000D_
_x000D_
Intel: submission deadline for May meeting on Mon will mean working on week-end, could be push it to Tue?_x000D_
RAN chair: no strong view, maybe RAN2 chair could answer?_x000D_
Intel: comment was not just for RAN2, RAN1 is probably ok, maybe RAN2/3/4/5 are more critical_x000D_
RAN3 chair: no problem to shift to Tue 26.4._x000D_
RAN4 chair: prefers to keep Mon 25.4. to leave more time to moderators_x000D_
RAN5 chair: prefers to also keep Mon 25.4. (we had this already once in the past)_x000D_
RAN chair: so let's keep it on Mon 25.4._x000D_
_x000D_
AT&amp;T: Sep.22 will be e-meeting in any case, even another location could pop up?_x000D_
RAN chair: yes, this is my understanding, this is discussed in the PCG group led by Balazs_x000D_
_x000D_
Kyocera: backup plan in Aug.: e-meetings would collide with major holiday in Japan_x000D_
RAN chair: does not see any other chance (anyway current plan is to have them f2f)_x000D_
conclusion: slides are endorsed</t>
  </si>
  <si>
    <t>MCC: late submission_x000D_
conclusion: Core part WI is completed, Perf. part is stopped at 70% (because it is not needed, the release independence for band combinations has been specified already in TS 38.307)</t>
  </si>
  <si>
    <t>moved from AI 9.1.4 to AI 9.1.4.1_x000D_
_x000D_
handled in Tue GTW_x000D_
_x000D_
justification slide:_x000D_
RAN chair: no comments, seems to be stable_x000D_
_x000D_
objective core 1: 4Tx_x000D_
Skyworks: worried about example band for FDD, better n7 in 4TX and n1 in 8Rx_x000D_
Nokia: phased approach is ok but 2nd prio objectives confusing_x000D_
ZTE: 2RX or 4RX is not clear for CPE device; also some power class clarification needed_x000D_
Apple: similar view as Skyworks, n7 better choice than n1 for 4Tx; PA configurations/power class relation to be clarified_x000D_
Ericsson: 2nd phase quite long and unclear; not everything is needed for PC1.5 in first phase_x000D_
AT&amp;T: supports Skyworks and Apple; had similar comments on duplex spacing _x000D_
RAN chair: so you could live with n1 for 4Tx and n7 for 8RX ?_x000D_
AT&amp;T: if part of the study_x000D_
Huawei: on examples band: 4 operators were for n1 for 4TX, only one for n7_x000D_
RAN chair: suggests: combos of 2nd prio PA/UE PC assumptions can be revisited at RAN #97; and then phases can be removed_x000D_
RAN chair: under 4Tx: assumption is that devices are equipped with 4Rx antennas for n1_x000D_
Skyworks: would like to see at least 4Tx under 8Rx under Objective core 2_x000D_
_x000D_
objective core 2: 8Rx_x000D_
bullet 3 is not limited to 1 Tx_x000D_
ZTE: we should limit 1TX and 2TX can be supported for n7_x000D_
RAN chair: Skyworks and AT&amp;T were also interested to study 4Tx for n7 and 8Rx (at a later stage)_x000D_
Apple: only for PC3?_x000D_
Huawei: PC1.5 needs at least 2Tx; can be discussed in RAN4_x000D_
Verizon: when do we consider other bands?_x000D_
_x000D_
objective core 3: lower MSD_x000D_
OPPO: 2 different parts here with different workload (signalling will be easy)_x000D_
T-Mobile: improvements of min MSD are possible but will not be so big; so it is more RAN4 work on how to signal better perf.; we are fine with the slide in RP-220863 and RAN2 should not be involved here_x000D_
Mediatek: improvement of MSD was the original intention; not it seems we suddenly go into the direction of signalling; it is too premature to talk about any signalling_x000D_
_x000D_
RAN chair: slides 7 &amp; 8 can remain as they are_x000D_
conclusion: slides were modified online in stored in RP-220972 which is endorsed</t>
  </si>
  <si>
    <t>moved from AI 9.1.4 to AI 9.1.4.2_x000D_
handled in Tue GTW_x000D_
Nokia: UL 256QAM: people want to focus on FR2-1 to reduce RAN4 workload_x000D_
AT&amp;T: we were looking for FR2 in general (including FR2-2) but could accept this_x000D_
Huawei, vivo, ZTE: PC3 is for smartphones and should be removed_x000D_
RAN chair: FR2-1 will be kept and PC3 will be removed_x000D_
_x000D_
Intel: fine to compromise on FR2-1; would like to include all PCs_x000D_
RAN chair: how many companies want to keep PC3? 10_x000D_
RAN chair: companies with strong concerns to have PC3? 5 companies_x000D_
RAN chair: let's keep PC3 for now and remove CPE/FWA_x000D_
Huawei: suggests PC1/2/5 as first and PC3 as 2nd priority_x000D_
RAN chair: this proposal seems to be acceptable so we use this and remove CPE/FWA_x000D_
Samsung: to check: if CPE why was PC4/PC6 not considered?_x000D_
Nokia: there was no proposal for this_x000D_
_x000D_
Apple: CPE/FWA was in the scope of the WI from the beginning,_x000D_
so we could add CPE/FWA to PC1/2/5_x000D_
RAN chair: can discuss this at a later stage</t>
  </si>
  <si>
    <t>moved from AI 9.1.4 to AI 9.1.4.2_x000D_
handled in Tue GTW_x000D_
RAN chair: Tdoc was supposed to include the moderator's summary with proposals and the WID; what do the colours mean?_x000D_
Qualcomm: we should keep what is in green_x000D_
RAN chair: let's look at TCI first_x000D_
Nokia: single TCI is in RAN1 specs since REL-15 and is needed for demod in any case_x000D_
Samsung: different view than Nokia; question was whether requirements for single and dual TCI will be the same for multipanel UE; doing both will be too much_x000D_
Apple: not every RAN1 feature needs RAN4 requirements so we should look as dual TCI_x000D_
ZTE: same view as Apple_x000D_
Qualcomm: does not agree yet on the assumption of same requirements for single and dual TCI_x000D_
Huawei: we can focus on dual TCI case_x000D_
RAN chair: so single TCI could be set to 2nd priority (for both Core and Perf.)_x000D_
Samsung: Perf. part can be revisited at a later stage_x000D_
OPPO: 2nd priority will only start when 1st priority will be completed?_x000D_
RAN chair: let's say no problem if 1st priority is 95% complete to start 2nd priority _x000D_
_x000D_
RAN chair: 4.1 yellow part: have "top" under 4.1 and remove 2nd subbullet; green part is fine?_x000D_
Nokia: WI is directed to multi-panel UEs so also L3 measurements need to be addressed; so green part can be removed and blue subbullet_x000D_
Qualcomm: focus should be on DL throughput improvements so we would not like to see the L3 measurement enhancements; so blue and green parts can be removed_x000D_
Apple: we asked for adding L3 measurement delays (so we need to take this into account in RAN4 work)_x000D_
Intel: "enhancements if necessary" is clear enough so debate can be left to RAN4; supports Nokia's proposal_x000D_
_x000D_
Apple: has concern about "•	Extension of requirements to cover intra-band CA should be considered after the single carrier requirements are defined based on operator requests" under Perf. part: was not brought up in previous discussions and it is increasing the scope and has impact on UE implementation_x000D_
_x000D_
conclusion: RP-220865 was revised online and result is captured in RP-220973 (which shall be a moderator's summary document)</t>
  </si>
  <si>
    <t>moved from AI 9.1.4 to AI 9.1.4.3_x000D_
_x000D_
handled in Tue GTW_x000D_
_x000D_
RAN chair: could we agree on the yellow parts?_x000D_
Nokia: also add measurements_x000D_
Apple: no explicit term for this but is part of time/freq. tracking_x000D_
RAN chair: seems proposals are stable_x000D_
_x000D_
related WID in RP-220977</t>
  </si>
  <si>
    <t>moved from AI 9.1.4 to AI 9.1.4.3_x000D_
_x000D_
handled in Tue GTW_x000D_
RAN chair: anything controversial?_x000D_
MediaTek: no_x000D_
RAN chair: so objectives are endorsed and put them into a WID</t>
  </si>
  <si>
    <t>moved from AI 9.1.4 to AI 9.1.4.4_x000D_
handled in Tue GTW_x000D_
_x000D_
slide 3:_x000D_
RAN chair: slide 3 seems to have no comment_x000D_
_x000D_
slide 4:_x000D_
Intel: note should be removed_x000D_
Qualcomm, Apple: current wording is correct_x000D_
ZTE: current wording is agreeable_x000D_
RAN chair: it says "as baseline" so current wording should be a good compromise_x000D_
Intel: would like to add "baseline can be revisited at RAN #100"_x000D_
RAN chair: can be added_x000D_
_x000D_
conclusion: online revisions will be included in revision RP-220975</t>
  </si>
  <si>
    <t>moved from AI 9.1.4 to AI 9.1.4.6</t>
  </si>
  <si>
    <t>moved from AI 9.1.4 to AI 9.1.4.6_x000D_
handled in Tue GTW_x000D_
_x000D_
RAN chair: justification part seems to be acceptable, what about Note 2 for objective?_x000D_
Qualcomm: has some concerns about this approach_x000D_
Skyworks: would like to avoid subband filters; full-band filters would be our preference_x000D_
RAN chair: thinks we do not need the example and leave discussion to RAN4_x000D_
Qualcomm: do we need to look for a new filter? seems to be open ended_x000D_
CATT: we could remove Note 2 and cover the filter aspect in Note 1_x000D_
Qualcomm: is not keen to have this, does not want to change the filter_x000D_
RAN chair: suggests to take current filter as a baseline; seems to be agreeable_x000D_
_x000D_
Telecom Italia, China Telecom: supports to remove the yellow bullets _x000D_
RAN chair: can we remove the 2 bullets?_x000D_
Qualcomm: does not agree to remove the 2 bullets, we need to have some realistic_x000D_
results (not 30dB MSD and 10dB AMPR ...)_x000D_
MediaTek: supports Qualcomm_x000D_
Skyworks: a SI has to indicate the best solutions but to formulate criterias right at the beginning will be difficult_x000D_
Huawei: citeria for the feasibility is not clear to me; so concerned if we add the bullets; these bullets added in the last minute can not be accepted_x000D_
KT: wants to have the 2 bullets added_x000D_
RAN chair: maybe we could remove the 2 bullets but add a note/clarification to revisit the SID in RAN #98 and check whether additional aspects need to be added_x000D_
_x000D_
conclusion: online revisions will be captured in RP-220976</t>
  </si>
  <si>
    <t>moved from AI 9.1.4 to AI 9.1.4.5_x000D_
handled in Tue GTW_x000D_
RAN chair: comments on the yellow aspects_x000D_
Nokia: unclear what is meant by "minimizing angular distance"; we actually need to maximize it to have the highest perf. gain; perfomance and complexity need to be considered_x000D_
Qualcomm: has nothing to do with performance we look for flexibility in testing_x000D_
Apple: we want to remove the "transmit"_x000D_
conclusion: result of online revision will be captured in RP-220978</t>
  </si>
  <si>
    <t>moved from AI 9.1.4 to AI 9.1.4.6_x000D_
handled in Tue GTW_x000D_
RAN chair: is slide 2 acceptable?_x000D_
Qualcomm: "If not. study..." bullet need to be removed, this is already possible so no need to study_x000D_
RAN chair: we could revisit "4Rx chains with up to 4-layer MIMO" in Sep.22</t>
  </si>
  <si>
    <t>moved from AI 9.1.4 to AI 9.1.4.6_x000D_
handled in Tue GTW_x000D_
Samsung (moderator): justification and objectives are stable</t>
  </si>
  <si>
    <t>resulting in new WID RP-220916</t>
  </si>
  <si>
    <t>conclusion: proposals #1/#2/#3 in RP-220883 are endorsed</t>
  </si>
  <si>
    <t>hanlded in Wed GTW_x000D_
_x000D_
Qualcomm: we had a clear objective, we seem to go to removing it or deprioritization; we would object to this_x000D_
Mediatek: procedures related to relay are there, DRX for L2-relay could be brought to REL-18_x000D_
RAN chair: is a REL-18 issue so we come back to this at RAN #96_x000D_
conclusion: WID RP-220523 will be revised in RP-221010</t>
  </si>
  <si>
    <t>handled in Wed GTW_x000D_
RAN chair: slide 2 and 3 can be endorsed? seems so_x000D_
RAN chair: comments to slide 6_x000D_
Hughes: no need to prioritize NTN-TN mobility_x000D_
Ericsson: no need for prioritization now_x000D_
Apple: we studied cell selection/reselection in REL-17, we are for option 1 and could accept option 3_x000D_
vivo: we should focus on option 1 but could accept option 3_x000D_
Nokia: NTN-NTN we did in REL-17, so option 3 was a compromise_x000D_
Ericsson: "study and if needed specify" is unclear_x000D_
Nokia: decentralized architecture was not studied much so far_x000D_
Ericsson: it may be cleaner to strike it out than to make it vague_x000D_
RAN chair: can we agree to slide 6_x000D_
conclusion: proposals from slides 2/3/6 are endorsed;_x000D_
revWID RP-220953 approved_x000D_
RP-220959 noted, but skeleton contents endorsed</t>
  </si>
  <si>
    <t>Proposed Way Forward on Incorrect PMI Reporting in MIMO Operation:_x000D_
-	 In Q2, RAN4 is tasked to discuss and conclude on the followings._x000D_
•	Impact of the incorrect PMI reporting_x000D_
•	Expectations as to whether it is already being addressed without a requirement_x000D_
•	Usefulness of a requirement_x000D_
•	Work scope and the number of RAN4 meetings needed to develop a requirement_x000D_
-	 RAN#96 decides whether the requirement is needed and if so, decides when it can be done, i.e., in the remainder of Rel-17 or in Rel-18 and approves a work plan or a work item accordingly. _x000D_
_x000D_
Proposed Way Forward on Handling of Open Items of Rel-17 FeMIMO WI:_x000D_
-	 Declare 100% completion level for core work item_x000D_
-	 Exception sheet is not needed_x000D_
_x000D_
Telecom Italia: worried that a lot WIs have a number of open issues but we declare WIs completed, so we will have a longer maintenance period without transparent reporting_x000D_
RAN chair: we have passed now the optimization phase and should only have essential corrections (we allocated corresponding TUs for this kind of maintenance); cat.B CRs are no longer allowed for completed WIs_x000D_
RAN2 vice-chairs (Nokia): we have still concerns on this, in RAN2 we did good work on this and have honest open issues list that we should put in the exception list; REL-16 was not a good example_x000D_
RAN chair: yes, for real open issues/things that are really missing/cat.B issues this is correct, but for optimizations we need to avoid adding open issues_x000D_
Mediatek: we also prefer to have proper exception sheets_x000D_
Huawei: on PMI reporting: we are open to discuss this;_x000D_
Eriscsson: design of MAC-c is a real open issue, so we should not declare 100% in such a case_x000D_
Samsung: we have a list of open issues in the status report which is enough to guide RAN2 work, so no need for an exception sheet_x000D_
RAN2 chair: items that have exception sheet will get additional time so there is a bit a difference between WIs with and without exception sheet; has some hope that the work can be completed in the next quarter; is open for exception sheets but companies need to avoid trying to push their own ideas into exception sheet_x000D_
MCC: hiding cat.B changes as cat.F CRs need be avoided_x000D_
ZTE: PMI reporting: we are fine with the proposal; thinks that remaining changes are cat.F like changes_x000D_
Huawei: RRC aspects could be solved in ASN.1 review, MAC: some of the open issues are optimizations; so we could solve remaining issues without exception sheet_x000D_
Nokia: the open issue list is already in the SR_x000D_
Telecom Italia: can we have a negative list of rapporteurs if at the end we have very lengthy correction phases?_x000D_
T-Mobile: we should ask ourself whether a feature is ready for implementation;if a WI is 100% complete then the only things we should work on is an issue from the field or the WI can not be deployed_x000D_
RAN chair: suggests to declare the WI 100% and send a clear message to RAN2 that no further optimisations are allowed_x000D_
RAN2 VC (chair) exception sheet were introduced to focus on the open issues to solve them in the next quarter; we have an honest open issue list in the status report and had no discussion about this; 3GPP is following its own rules, this is not a transparent process_x000D_
Intel: is a grey area whether listed open issues are really essential_x000D_
Vodafone, T-Mobile, Deutsche Telekom: support Nokia view_x000D_
vivo: if we do not introduce MAC-CEs, then we should see which RAN1 functions we need to remove_x000D_
RAN chair: looking at 2.2.2 of RP-220832: does not really see a real missing aspect; so still things closing the WI and working on essential corrections_x000D_
Nokia: we do not agree with this approach but we will not object, but we will object in RAN2 to things which are not essential_x000D_
_x000D_
Ericsson: Incorrect PMI Reporting in MIMO Operation was reported from some operators from the field and it was not clear whether it could be solved in REL-17 (some people had ideas for some solution); if it is problem for REL-15 UEs we should fix it_x000D_
RAN4 chair: is not a small thing to fix and will be controversial in RAN4_x000D_
 _x000D_
conclusion: REL-17 Core part is declared 100% complete without a need for an exception sheet, discussion of "Incorrect PMI Reporting in MIMO Operation" will be further discussed under [95e-28-R17-feMIMO]</t>
  </si>
  <si>
    <t>handled in Mon GTW_x000D_
_x000D_
RAN chair: exception can be further discussed in email discussion_x000D_
RAN chair: we can endorse proposal 1 &amp; 2? seems so_x000D_
_x000D_
Final proposal3:_x000D_
Intel: if we downscope, then for both contiguous and non-contiguous_x000D_
Qualcomm: does not agree_x000D_
RAN chair: how many companies supporting final proposal 3? 3_x000D_
RAN chair: how many companies strong concerns? 1_x000D_
Telecom Italia: so there seems to be no interest in FR2-2_x000D_
RAN chair: if we downscope, how much does it help RAN4?_x000D_
RAN4 chair: RAN4 still needs to work on contiguous CA_x000D_
RAN chair: how many companies have interest in intra-band contig. CA for FR2-2? 7_x000D_
RAN chair: suggests to "downscope intra-band CA"_x000D_
Ericsson: we will need contiguous_x000D_
Intel: if this does not impact channelization of FR2-2 we could accept the final proposal 3_x000D_
RAN chair: seems to apply so we can consider the final proposal 3 endorsed_x000D_
_x000D_
updated proposal 5:_x000D_
vivo: note is unclear_x000D_
Intel: more a governance how network should react?_x000D_
Huawei: network would not configure this and UE could take this into account_x000D_
Qualcomm: has a slightly different understanding, note is informative and good as it is_x000D_
LG Electronics: is a guidance whether to implement the feature_x000D_
vivo: agrees with Intel, Qualcomm and LGE; maybe note can be made clearer: change supported to applicable_x000D_
conclusion: proposal 1 &amp; 2, final proposal 3 endorsed;_x000D_
            proposal 5 is updated replacing "supported" to "applicable" and this modified proposal is endorsed; exception sheet will be further discussed by email</t>
  </si>
  <si>
    <t>handled in Mon GTW:_x000D_
_x000D_
proposal 3 of intermediate round:_x000D_
Huawei: does not agree to this proposal; it is giving a blank cheque to design UEs_x000D_
CATT: we are supporting the proposal; RAN is not the place to solve technical discussion_x000D_
RAN1 chair: agrees with CATT that if solution 6 is used, we should discuss in RAN1 and not RAN_x000D_
CATT: solving things for solution 6 would take a longer way, and proposal 3 is better_x000D_
ZTE: suggests to endorse proposal 3 to have less discussion in RAN1_x000D_
Mediatek: supports proposal 3 and no simulations in RAN1 were shown that solution 5 would create a negative system impact_x000D_
Qualcomm: we were in favour of solution 6 but we could accept proposal 3_x000D_
LG Electronics: we are fine with solution 5 (proposal 3) with the indicated conditions_x000D_
Interdigital: similar view as Huawei; we won't object but we have a strong technical concern about solution 5_x000D_
Apple: we don't like proposal 3 but we could live it to reduce RAN1 workload_x000D_
OPPO: there is no problem with solution 6 but we can accept proposal 3_x000D_
RAN chair: can we accept proposal 3?_x000D_
Huawei: there is no CR for this, how would we solve this?_x000D_
RAN1 chair: could be handled in Q2/22_x000D_
Huawei: then SL would not be completed at RAN #95e_x000D_
RAN chair: OPPO could still bring a company CR_x000D_
Huawei: better modify the CR submitted to RAN_x000D_
_x000D_
proposal 1 &amp;2:_x000D_
RAN chair: proposal 1 &amp; proposal 2 (with first bullet will be removed) can be endorsed _x000D_
_x000D_
proposal 4 (Split FG 32-2 into two sub-FGs)  FG = Feature Group:_x000D_
Futurewei: is not in the WID and not necessary, will cause access fragmentation of the features_x000D_
RAN chair: how many companies support proposal 4? 7_x000D_
RAN1 chair: in NWM we have 15 companies, only Futurewei and Huawei had concerns_x000D_
Futurewei: looking at WID RP-202846: proposal 4 is not covered there and it is against_x000D_
"strive to achieve maximum commonality ..." in the WI justification_x000D_
Qualcomm: supports proposal 4_x000D_
RAN chair: will more discussion of proposal 4 help?_x000D_
RAN1 chair: ok, to discuss more if this is preferred_x000D_
Futurewei: if we discuss more we should look at the scenario, so we are open to further discussion_x000D_
_x000D_
conclusion: _x000D_
proposal 1 &amp; proposal 2 (first bullet will be removed) is endorsed so SR RP-220520 is revised in RP-220945;_x000D_
proposal 3 is endorsed, OPPO will revise the RAN1 CR R1-2202963 (of RP-220262 submitted to RAN #95e) accordingly_x000D_
proposal 4 will be further discussed under [95e-30-R17-SL-WI]</t>
  </si>
  <si>
    <t>result of [95e-31-R17-RedCap-WI]_x000D_
_x000D_
handled in Wed GTW_x000D_
RAN chair: slide 3: Can we agree to "FG 28-1 is reported per UE, and FG 28-3 is reported per band"?_x000D_
_x000D_
Qualcomm: we proposed per band, majority does not support our proposal; there is no perf. degradation by default; suggests to discuss in next quarter; would like to minute our concerns; LTE/redcap UE could operate in a network which has downsides_x000D_
Qualcomm: had concerns regarding the adoption of per-UE capability for FG28-1 and asked this to be included in the meeting minutes. Qualcomm stated that in their view, by choosing this solution, there will be proliferation of non-standards based solutions for a RedCap UE that has full matching capabilities and compatibility to operate in a pre-Rel-17 NR network, where this UE will be forced to de-attach and re-attach again as a non-RedCap UE as the only way to get service, when RAN could have promoted standards based solutions to avoid such UE behavior_x000D_
_x000D_
RAN chair: how many companies would have concerns to continue discussions in next quarter? 16 or more_x000D_
RAN chair: so we go for "FG 28-1 is reported per UE, and FG 28-3 is reported per band"_x000D_
_x000D_
RAN chair: any comments to not pursue CR on RP-220462_x000D_
Ericsson: we will need the CR; without listing the bands for redcap all bands would apply for redcap but several requirements would miss for this (if we start with this approach, the same problem will occur in the future NR-U, SUL)_x000D_
CMCC: Intel commented: it is implicit if requirements are not there, the band will not be used_x000D_
Qualcomm: have same concerns as Ericsson; building redcap UE for NR-U without requirements?_x000D_
RAN chair: could Ericsson and Qualcomm live with this?_x000D_
Ericsson: are all requirements are applying to all bands; suggests to postpone the CR and allow discussion in RAN4 would be better_x000D_
CMCC: prefers to not go back to RAN4, we agreed already no work for SUL, V2X, NR-U on this_x000D_
Huawei: supports CMCC view, no need for the CR_x000D_
_x000D_
RAN chair: can we not pursue the CR RP-220462 and if we see ambiguity problems we could address them under maintenance?_x000D_
Mediatek: no new requirements?_x000D_
RAN chair: correct_x000D_
RAN4 chair: no such band discussions in RAN4 anymore?_x000D_
RAN chair: correct_x000D_
_x000D_
conclusion: _x000D_
- "FG 28-1 is reported per UE, and FG 28-3 is reported per band" is agreed_x000D_
- RP-220462 is not pursued, no further RAN4 discussion on these bands, in case of ambiguity problems, they can be addressed under essential cat.F CR maintenance _x000D_
- slide 6 2 main bullets are endorsed_x000D_
- RP-220964 is noted, RP-220965 and RP-220966 are approved_x000D_
- It is not pursued to support RRM relaxation for non-RedCap UE in Rel-17</t>
  </si>
  <si>
    <t>handled in Mon GTW_x000D_
RAN chair: we only take option 2, other things can be discussed in the future_x000D_
AT&amp;T: is ok, wanted to say if we discuss it in the future, we should consider option 3_x000D_
RAN chair: does not want to decide this already_x000D_
_x000D_
AT&amp;T: a number of flags were handled in this discussion as well; 2.3-1, 2.3-3 do not need to be listed as open issue_x000D_
Nokia: suggest a WID update_x000D_
ZTE: linking completion of the topic to feedback from SA3 in an exception sheet is not a good idea;_x000D_
     suggests if there is feedback from SA3 and they do not like the RAN2 solution then we would undo_x000D_
     the RAN2 solution but that's it then for REL-17 _x000D_
_x000D_
conclusion: topic #1: option 2 would be used; topic #2: discussion can continue assuming moderator's proposals; topic #3: flags on RP-220209 are considered resolved</t>
  </si>
  <si>
    <t>handled in Mon GTW_x000D_
RAN2 chair: 2 more company CRs on top of the existing CRs would be needed which then solves then the working agreement_x000D_
MCC: easier to revise the current CRs?_x000D_
RAN2 chair: yes, to properly insert_x000D_
RAN chair: with the 2 CRs the working agreement challenge is resolved, any objection? non_x000D_
conclusion: CRs R2-2204243 (38.300) of RP-220483 and R2-2204265 (38.331) of RP-220483 will be revised acc. to RP-220894; with this the working agreement challenge is resolved (i.e. no voting needed)</t>
  </si>
  <si>
    <t>handled in Mon GTW:_x000D_
_x000D_
Telecom Italia: if SA2 does not solve their work or decide something differently, how does RAN solve this, esp. the impact on ASN.1?_x000D_
RAN3 chair: no impact on RAN3 ASN.1, we could discuss SA2 feedback in May meeting_x000D_
RAN2 VC (Nokia): we would need to check but does not think of a big impacts_x000D_
RAN chair: anyway in RAN we need to finish our work_x000D_
RAN2 chair: impact on RAN2 specs is not clear but SA2 has to progress_x000D_
Vodafone: SA2 was asked to do the work, whether they will be able to do this is not clear, and we cannot say how big the impact may be; normally, SA2 will finish stage 2 and then inform all impacted groups in April and other groups could do the work in May; so no need to approve the RAN2 CR now;_x000D_
RAN chair: would not prefer to hold off RAN work_x000D_
ZTE: agrees with RAN chair and supports to approve CRs; fears that ASN.1 review could be impacted if slicing CRs would not be included_x000D_
Ericsson: RAN2 and RAN3 CRs also don't work together; if there is no network control of slice priority we could not accept the CRs (so if SA2 is not adding it, then RAN2 should)_x000D_
RAN chair: we should not restrict SA2 work already from our side_x000D_
RAN chair: suggests: approve CRs for RAN slicing, RAN2/3 work will proceed and hopefully we have the SA2 response in April 22_x000D_
Deutsche Telekom: does not agree with the work forward as the control is completely unclear from stage 2 and that's why we can not accept to approve the slicing CRs to RAN #95e_x000D_
CMCC: prefers to approve CRs in order to take them into account for the ASN.1 review_x000D_
RAN chair: suggests to discuss further and to try to put some conditions for what we will do in the next quarter_x000D_
conclusion: discuss will continue</t>
  </si>
  <si>
    <t>conclusion: endorsed:_x000D_
- proposal 1: Remove the SCell dropping objective in Rel-17 WID on RF requirement enhancement for_x000D_
NR frequency range 1. =&gt; revised WID RP-220681_x000D_
- proposal 2: SCell dropping solution can be considered in Rel-18 later on as one of the potential item_x000D_
depending on the progress of the Rel-18 WI and is subject to RAN decision. The topic does not have_x000D_
higher priority comparing to other topics dropped from Rel-18 RAN4 WI package._x000D_
- No consensu about Pcmax,CA and PHRCA reporting_x000D_
- The revision of SR RP-220680 can be noted and complete level is 100% for core part and performance_x000D_
part.</t>
  </si>
  <si>
    <t>handled in Tue GTW_x000D_
_x000D_
OPPO: For DC location single CC in exception should be removed_x000D_
Nokia: make a proposal_x000D_
RAN chair: companies want to keep CBM objective? 2_x000D_
RAN chair: companies who want to drop CBM objective? 9_x000D_
RAN chair: suggests to CBM objective_x000D_
LG Electronics: RRM work on CBM needs to be dropped as well if RF CBM dropped?_x000D_
Nokia: yes, we can only have complete features_x000D_
RAN chair: keep CBM but focus on same freq. group? 5_x000D_
RAN chair: CBM objectives will be dropped from REL-17_x000D_
RAN4 chair (Intel): so we need to remove CBM from CRs endorsed in RAN4?_x000D_
RAN chair: yes</t>
  </si>
  <si>
    <t>handled in Wed GTW_x000D_
ZTE: responsible WG for proposal 3 should be RAN4_x000D_
RAN4 chair: agrees_x000D_
conclusion: will be revised in RP-221008 indicating RAN4 responsibity and proposal 2 and 3 endorsed</t>
  </si>
  <si>
    <t>conclusions:_x000D_
1. The current specifications are not clear on how user consent for location info in RLF/CEF reports is_x000D_
supported._x000D_
2. There is no specification text to support that MDT user consent can be reused as user consent for_x000D_
location info contained in RLF report and CEF report, although some companies consider that this reuse_x000D_
of the MDT user consent is possible by network implementation._x000D_
3. During RAN#95e discussion a majority of companies expressed support to modify the spec such that it_x000D_
is explicit that MDT user consent can be reused as user consent for location info contained in RLF_x000D_
report and CEF report._x000D_
4. No consensus was reached on away forward and discussions should continue based on company_x000D_
contributions into the RAN WGs.</t>
  </si>
  <si>
    <t>conclusion: revise the WID RP-220380 to take 4Rx, category 0, UL MIMO out of the WI scope (work starts in Q2 2022)</t>
  </si>
  <si>
    <t>conclusion:_x000D_
- The overall workplan in RP-220754 is endorsed_x000D_
- new REL-18 WID RP-220938 and revised WID RP-220979 are approved</t>
  </si>
  <si>
    <t>handled in Mon GTW_x000D_
_x000D_
Nokia: open issues and exception should be aligned_x000D_
Mediatek: is already covered_x000D_
Apple: 2nd slide: proposal is not needed_x000D_
Huawei: same view, to premature for proposal in 3rd bullet on slide 2_x000D_
RAN2 chair: forward compatibility is anyway important and will be discuss_x000D_
RAN chair: so no need to endorse moderator's proposal in 3rd bullet_x000D_
NEC: status report says 99%, March 22 which does not match_x000D_
MCC: please correct status report to 99%, June 22 in RP-220944_x000D_
conclusion: approve exception sheet: RP-220943, status report RP-220944 will be noted</t>
  </si>
  <si>
    <t>conclusion:_x000D_
- non-inclusive language CRs RP-220311 (25.306), RP-220312 (25.331), RP-220240 (RAN3 CRpack: 25.402, 25.467, 25.484) to REL-17 specs were not pursued (as these specs are intended to not be upgraded to REL-17)_x000D_
- LSout RP-221015 to: SA, CT is approved (final version of RP-220917) suggesting_x000D_
   - to not upgrade 25-series REL-16 specs to REL-17_x000D_
   - to not ugrade 34-series REL-16 specs TS 34.124, TS 34.926, TS 34.109 to REL-17_x000D_
   - to ask SA to decide about references to the not upgraded specs in other REL-17 specs should be corrected</t>
  </si>
  <si>
    <t>conclusion: RP-220461 is approved_x000D_
Note: In case after 1 quarter it is after all feasible to down-select to 1-2 schemes in a WID discussion then the SI could be declared complete in June 22._x000D_
- 	Feasibility of down-selection to 1-2 schemes should be based on considering conclusions on the merits of the schemes, not because the evaluation of some schemes is complete in June whereas for others it is not.</t>
  </si>
  <si>
    <t>handled in [95e-38-R17-38104CR-band-n101]</t>
  </si>
  <si>
    <t>note: SA will take this RAN LS into account when preparing an LS to 5GAA;_x000D_
LS was sent to SA on Fri 18.03.22</t>
  </si>
  <si>
    <t>handled in [95e-38-R17-38104CR-band-n101]_x000D_
conclusion: Core and Perf. part WI are completed</t>
  </si>
  <si>
    <t>result of [95e-46-25-34-SpecSeries]_x000D_
conclusion: CT will be added</t>
  </si>
  <si>
    <t>Huawei: we can live with this updated version; for completeness and to respond to Ericsson, while it is fine not to capture our suggested revision related to on-demand PRS, the reason we proposed it was to align with a RAN3 agreement made at RAN3#115-e about LMF initiated case ("encoded as ENUMERATED type with two values (configure, off, …)")</t>
  </si>
  <si>
    <t>result of [95e-17-5GiMerger]</t>
  </si>
  <si>
    <t>approval</t>
  </si>
  <si>
    <t>conclusion: 90%, June 22; SI and TR 38.884 will be shifted from REL-17 to REL-18</t>
  </si>
  <si>
    <t>conclusion: contents of 38.463 REL-17 CR RP-220972 is accepted by TSG RAN and therefore it contents will be merged into TS 37.483 v1.1.0 in RP-220851 because TS 38.463 will not be upgraded to REL-17 but it will be maintained in TS 387.483 in REL-17 (and onwards).</t>
  </si>
  <si>
    <t>MCC: late submission_x000D_
Apple: revision looks fine</t>
  </si>
  <si>
    <t>MCC: late submission_x000D_
handled in [95e-48-R17-IoT-NTN-CompanyCRs]</t>
  </si>
  <si>
    <t>handled in [95e-42-R18-IoT-NTN]</t>
  </si>
  <si>
    <t>result of [95e-35-R17-RANSlicing-WI]</t>
  </si>
  <si>
    <t>NEC: Core part target date to be corrected to June 22_x000D_
_x000D_
handled in [95e-44-R17-IoT-NTN-WI]</t>
  </si>
  <si>
    <t>result of [95e-44-R17-IoT-NTN-WI]</t>
  </si>
  <si>
    <t>result of [95e-44-R17-IoT-NTN-WI]_x000D_
conclusion: Core part: 99%, June 22</t>
  </si>
  <si>
    <t>result of [95e-11-RAN4-R18-BSRF]</t>
  </si>
  <si>
    <t>result of [95e-21-LS-IAB-Sat]</t>
  </si>
  <si>
    <t>conclusion: The following proposal of 3.2 was endorsed:_x000D_
RAN4 is tasked to discuss and conclude on the following topics in Q2/22 to enable RAN#96 to make necessary decisions. _x000D_
-	 Existence and impact of the incorrect PMI reporting_x000D_
- 	Usefulness of a demod requirement with no impact to other WGs. 	Discuss if it is needed to define a new UE capability, e.g., in relation to a UE reference receiver._x000D_
The following point can be discussed in RAN4 if the workload allows. Otherwise, it can be discussed in RAN#96._x000D_
-	 Work scope and the number of RAN4 meetings needed to develop a requirement</t>
  </si>
  <si>
    <t>result of [95e-30-R17-SL-WI]</t>
  </si>
  <si>
    <t>result of [95e-33-R17-NR-NTN-WI]_x000D_
Note: It was only spotted after RAN #95e that status report RP-220952 and revised WID RP-220208 have contradicting target dates for REL-17 WI NR_NTN_solutions-Perf: status report: Dec.22; revised WID: Sep.22;_x000D_
rapporteur clarified that the correct target date is: Dec.22</t>
  </si>
  <si>
    <t>result of [95e-25-R18-NR-NTN-WI]_x000D_
Note: MCC indicated that the RAN led study on regulatory requirements for network-verified UE location within REL-18 WI NR_NTN_enh will need to be transferred into a separate RAN led SI at RAN #96. This is necessary to avoid precedence cases of RAN contributing to normative WIs of RAN WGs and to avoid creating problems e.g. for corresponding reporting processes.</t>
  </si>
  <si>
    <t>result of [95e-19-LS-DronesLoc]</t>
  </si>
  <si>
    <t>result of [95e-23-R18-MUSIM-RAN4]_x000D_
Note: This revised WID is introducing a new Perf. part WI NR_DualTxRx_MUSIM-Perf.</t>
  </si>
  <si>
    <t>conclusion: moderator's recommendations are endorsed_x000D_
- Addition of MEO to TR 38.821: Take note of RP-220590 as a useful reference for future consideration_x000D_
- status report RP-220132 is revised in RP-220952_x000D_
- exception request sheet RP-220209 can be approved</t>
  </si>
  <si>
    <t>handled in [95e-25-R18-NR-NTN-WI]_x000D_
conclusion: skeleton contents endorsed</t>
  </si>
  <si>
    <t>result of [95e-34-R17-PowerSaving-WA], compare RP-220894</t>
  </si>
  <si>
    <t>moved from AI 9.1.4 to AI 9.1.4.1_x000D_
Note: pdf summary of NWM session missing in this Tdoc (see RP-220863)</t>
  </si>
  <si>
    <t>moved from AI 9.1.4 to AI 9.1.4.2_x000D_
for the corresponding WID see RP-220974</t>
  </si>
  <si>
    <t>one point to be revisited at RAN #96;_x000D_
_x000D_
It was spotted after RAN #95e that WID RP-220974 has no target dates included (which is a serious problem and normally leads to formal rejection even if RAN approved it)._x000D_
RAN chair clarified with the rapporteur that target dates: Core part: Sep.23 and Perf. part: March 24 were intended (which is in line with the included TU sheet)._x000D_
conclusion: WID was exceptionally kept approved with the understanding that Core part target is Sep.23 and Perf. part target is March 24; rapporteur is requested to bring a revised WID to RAN #96</t>
  </si>
  <si>
    <t>moved from AI 9.1.4 to AI 9.1.4.4</t>
  </si>
  <si>
    <t>result of [95e-06-RAN4-R18-RRM]_x000D_
_x000D_
MCC: The sentence "Note: RAN1/RAN2 work can be triggered by RAN4 LS only" has to be removed at RAN #96; WGs can not bypass TSGs and the WI approach in such a way and impacted WGs required new/affected specs with target dates.</t>
  </si>
  <si>
    <t>moved from AI 9.1.4 to AI 9.1.4.5_x000D_
conclusion:_x000D_
The other OTA topics including Dynamic OTA testing method for FR2-1, FR2 testing framework for FWA devices (PC1/PC5), Rel-17 OTA leftovers and follow-up work for ongoing Rel-17 SISO OTA and MIMO OTA will be postponed and revisited in future RAN plenary meetings designated as the checking point by RAN chair</t>
  </si>
  <si>
    <t>result of l[95e-42-R18-IoT-NTN]_x000D_
Note: Spotted after RAN #95e:_x000D_
a. revised WID RP-220979 introduced a REL-18 Perf. part WI IoT_NTN_enh-Perf;_x000D_
b. Core part target RAN #102 (=Dec.23) is in contradiction to the status report which indicates Sep.23 as Core part target (which was only spotted after RAN #95e)_x000D_
c. unknown TS numbers for affected specs (36.10x, 36.10y, 36.1xx) have to be clarified in a WID revision at RAN #96_x000D_
Rapporteur clarified to b. that Dec.23 is correct.</t>
  </si>
  <si>
    <t>result of [95e-49-R18-RAN4-TUs]</t>
  </si>
  <si>
    <t>result of [95e-48-R17-IoT-NTN-CompanyCRs]</t>
  </si>
  <si>
    <t>handled in [95e-36-R17-FR1-RF]_x000D_
MCC: Perf. Sep.22, 100% makes no sense</t>
  </si>
  <si>
    <t>handled in Wed GTW_x000D_
RAN1 chair: one open issue but no consensus about this_x000D_
Futurewei: yellow row will not be implemented by RAN2_x000D_
Qualcomm: only one company has concerns; we need to decide whether to split or not; the argument is that there is no cost-saving but this is not the point_x000D_
Futurewei: we were originally going in alt1 direction which had an ffs whether to split_x000D_
RAN chair: slide 3: could we go with proposal 4 (modified alt2)?_x000D_
Futurewei: check whether there are objections to alt1?_x000D_
RAN1 chair: proposal 4 (modified alt2) had biggest support_x000D_
Huawei: we would not object to alt1; RAN could decide whether to split the FG or not and send the question then back to RAN1_x000D_
RAN1 chair: there is little room for modifications and prefers to take a complete decision at RAN level_x000D_
RAN chair: any objection to proposal 4 (modified alt2) on slide 3?_x000D_
Futurewei: no, but we want to minute that it is not appropriate to go for proposal 4 because it is outside of the scope of the WID_x000D_
RAN chair: please minute that Qualcomm, Mediatek objected to alt1_x000D_
Panansonic: we would have also objected to alt1 as testing effort for alt1 would be problematic_x000D_
_x000D_
conclusion: propoposal 4 (modified alt2) is agreed</t>
  </si>
  <si>
    <t>result of [95e-23-R18-MUSIM-RAN4]</t>
  </si>
  <si>
    <t>result of [95e-29-R17-52.6-71GHz-WI]</t>
  </si>
  <si>
    <t>handled in Wed GTW_x000D_
RAN chair: do we need to send all details to CT?, "to ensure network control" is not really nice, we can not tell other TSGs what to do_x000D_
Deutsche Telekom: Alt1 is not from Deutsche Telekom as additional condition is not in which is important to approve CRs; "to ensure network control" was not to tell SA/CT but if they cannot ensure it, then RAN will have to ensure it_x000D_
RAN2 chair: UE behaviour is consistent in the same situations, this is what is needed_x000D_
RAN chair: Can we add to Alt1: This is conditioned on that network control for slice based cell reselection is ensured._x000D_
RAN2 VC (Nokia): we would not know how to solve this in AS, so we really hope that SA2 will have a NAS solution_x000D_
_x000D_
Ericsson thinks that RAN3/SA2/RAN2 must, by RAN#96, have concluded that they have completed their necessary parts for slice grouping/slice priority and the overall solution results in a coherent and workable solution, otherwise the slice grouping/slice priority features must be removed from the spec. Also, Ericsson thinks that the current RAN2 CRs shall not limit the discussion in RAN3/SA2. And, RAN WGs should consider the SA2 outcome of the April meeting, but analyse the problem and formulate the most efficient solution from their point of view._x000D_
_x000D_
Deutsche Telekom: if SA2 fails to deliver control, what is the plan? we proposed to discuss AS solution already in May; we are still in stage 1 like discussions for this WI and so we have big concerns_x000D_
Telecom Italia: similar concerns_x000D_
_x000D_
conclusion: a modified alt1 (with This is conditioned on that network control for slice based cell reselection is ensured.) was agreed, slide 4 was agreed_x000D_
_x000D_
Mediatek: suggests to send LS to SA2_x000D_
RAN chair: will rather report about this on Thu to SA</t>
  </si>
  <si>
    <t>result of [95e-36-R17-FR1-RF]_x000D_
Note: Detected after RAN #95e:_x000D_
- Perf. part NR_RF_FR1_enh-Perf jumped from 0% in RP-220680 to 100% in RP-220996_x000D_
- While SR RP-220996 claims that NR_RF_FR1_enh-Perf is 100% complete at RAN #95e,_x000D_
   the revised WID RP-220681 claims that NR_RF_FR1_enh-Perf will be completed at RAN #97_x000D_
   with CRs to TS 38.307 and TS 38.133._x000D_
_x000D_
Rapporteur clarified (after RAN #95e) that_x000D_
- no CR (neither to 38.307 nor 38.133) was submitted for NR_RF_FR1_enh-Perf so far_x000D_
- a 38.307 CR was approved via R4-2206516 of RP-220349 for NR_RF_TxD-Core which may partly address_x000D_
   the change planned under NR_RF_FR1_enh-Perf (although no relation to NR_RF_TxD is indicated in 2.3 of RP-220681 so far)_x000D_
   but a further 38.307 change will be needed and a change to 38.133 may still be considered_x000D_
conclusion: Core: 100%, March 22; Perf.: 0%, Sep.22 ; Core part WI is completed</t>
  </si>
  <si>
    <t>TUs included;_x000D_
result of [95e-11-RAN4-R18-BSRF]</t>
  </si>
  <si>
    <t>TUs updated</t>
  </si>
  <si>
    <t>RAN2 chair: a late issue raised by Ericsson regarding CRs related to WA #44 will be addressed in next RAN2 meeting_x000D_
RAN chair: ok_x000D_
_x000D_
conclusion: _x000D_
The following issue is expected to be addressed in RAN2 in Q2:_x000D_
- How to / whether to limit or remove impact of prohibit timer w.r.t. consistency between UE relaxation state the corresponding knowledge at gNB._x000D_
_x000D_
Working agreement #44 is resolved via the compromise documented in RP-221003 (i.e. no voting needed)</t>
  </si>
  <si>
    <t>conclusions: way forward is endorsed_x000D_
- The CR package for RAN slicing and Common RACH partitioning are approved in RAN#95e and can be updated according to SA2 situation after their April meeting. This is conditioned on that network control for slice_x000D_
based cell reselection is ensured._x000D_
- RAN2 and RAN3 will need to discuss and update specifications in May meeting based on the conclusion of SA2 April meeting on slice grouping and slice priority, as necessary. RAN3 allocate 1 TU for May meeting for RAN_x000D_
slicing_x000D_
- Exception sheet is revised accordingly to reflect the conclusions from this meeting.</t>
  </si>
  <si>
    <t>conclusion: proposals #1, #2, #3 of RP-221008 are endorsed_x000D_
_x000D_
Solution specific to Canada n77 band:_x000D_
Proposal #1: RAN tasks RAN4 and RAN2 to finalize the work to address Canada n77 issue based on RP-220038 in TEI17 and provide CRs for approval in RAN#96._x000D_
_x000D_
n77-like issues:_x000D_
Proposal #2: It is recommended to have a two-quarter RAN-level SI to systematically study the regulatory compliance issues for regional frequency ranges on large global bands_x000D_
- Investigate and identify the root cause of this issue as the first step_x000D_
- If needed (pending outcome of the bullet above), provide a general solution for regulatory compliance issues for regional frequency ranges on large global bands considering_x000D_
   - Introduction of new bands_x000D_
   - Solutions without introduction of new bands, i.e., reusing the existing band numbers with appropriate signaling to differentiate UE support_x000D_
   - The UE should be ensured to support the full frequency range on its supported bands, and the fragmentation of market should be avoided_x000D_
NOTE: The SI is expected to be submitted in RAN#96_x000D_
_x000D_
Extension of switching to multiple TAG for UL CA:_x000D_
Proposal #3: To support Tx switching with multiple TAG on 2 bands, it is proposed to add the following note in Rel-18 WI on multi-carrier enhancements in RAN#96, and consider release independence for the switching band pairs_x000D_
Note: Extension of TX switching for 2 bands to multiple TAG configurations is included in the scope. The work is limited to RAN4.</t>
  </si>
  <si>
    <t>result of [95e-45-Band-n30]_x000D_
_x000D_
handled in Wed GTW_x000D_
Mediatek: supporting RP-221009_x000D_
Qualcomm: better refer to FCC than NS requirements_x000D_
Ericsson: supports Qualcomm, referring to FCC27.53_x000D_
Apple: can revise_x000D_
conclusion: revised in RP-221011</t>
  </si>
  <si>
    <t>result of [95e-45-Band-n30]</t>
  </si>
  <si>
    <t>conclusion: slides 2, 3, and 6</t>
  </si>
  <si>
    <t>result of [95e-46-25-34-SpecSeries]_x000D_
_x000D_
the plan is that SA #95e will treat this LSout RP-221015 on its last day (24.03.22), decide about how to correct the references for specs that RAN does not plan to upgrade (25-series, 34.1xx) and sends an LS to all 3GPP WGs about how the CRs have to be done for TSG #96._x000D_
(Note: If SA #95e can not decide how to handle the links which will be breaking by not upgrading, then the probable consequence will be that the 25/34 series specs will be upgraded to REL-17 because having broken links in ASN.1 frozen specifications at TSG #96 would not be a good solution; in such a case also CRs in RP-220311, RP-220312 and CRpack RP-220240 could be resubmitted to RAN #96).</t>
  </si>
  <si>
    <t>result of [95e-06-RAN4-R18-RRM]</t>
  </si>
  <si>
    <t>[MINT]</t>
  </si>
  <si>
    <t>[UE_Sec_Caps]</t>
  </si>
  <si>
    <t>[LTE-Event-MDT]</t>
  </si>
  <si>
    <t>[LTE-Height-MDT]</t>
  </si>
  <si>
    <t>[NRTADV]</t>
  </si>
  <si>
    <t>[NR_HSDN]</t>
  </si>
  <si>
    <t>[RRCInactive]</t>
  </si>
  <si>
    <t>[RACS_S1_NG]</t>
  </si>
  <si>
    <t>[CHOwithDCkept]</t>
  </si>
  <si>
    <t>[CSIRSX2]</t>
  </si>
  <si>
    <t>[Paired_ID]</t>
  </si>
  <si>
    <t>[InterMNResume]</t>
  </si>
  <si>
    <t>[CSIRSXn]</t>
  </si>
  <si>
    <t>[SI-SCHEDULING]</t>
  </si>
  <si>
    <t>Note: 38.306 CR R2-2203872 was merged into the big 38.306 CR R2-2203862 of RP-220838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</si>
</sst>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11"/>
      <color theme="0"/>
      <name val="Calibri"/>
      <family val="2"/>
    </font>
    <font>
      <sz val="11"/>
      <name val="Calibri"/>
      <family val="2"/>
    </font>
    <font>
      <sz val="10"/>
      <color indexed="8"/>
      <name val="Arial"/>
      <family val="2"/>
    </font>
    <font>
      <sz val="10"/>
      <name val="Arial"/>
      <family val="2"/>
    </font>
    <font>
      <sz val="9"/>
      <name val="Arial"/>
      <family val="2"/>
    </font>
    <font>
      <sz val="9"/>
      <color indexed="8"/>
      <name val="Arial"/>
      <family val="2"/>
    </font>
    <font>
      <sz val="10"/>
      <color theme="1"/>
      <name val="Arial"/>
      <family val="2"/>
    </font>
    <font>
      <sz val="9"/>
      <color theme="1"/>
      <name val="Arial"/>
      <family val="2"/>
    </font>
    <font>
      <b/>
      <sz val="9"/>
      <color rgb="FFFF0000"/>
      <name val="Arial"/>
      <family val="2"/>
    </font>
    <font>
      <sz val="12"/>
      <name val="Times New Roman"/>
      <family val="1"/>
    </font>
    <font>
      <b/>
      <sz val="10"/>
      <name val="Arial"/>
      <family val="2"/>
    </font>
    <font>
      <sz val="10"/>
      <color rgb="FFFF0000"/>
      <name val="Arial"/>
      <family val="2"/>
    </font>
    <font>
      <sz val="10"/>
      <name val="Times New Roman"/>
      <family val="1"/>
    </font>
    <font>
      <u/>
      <sz val="10"/>
      <name val="Times New Roman"/>
      <family val="1"/>
    </font>
    <font>
      <sz val="11"/>
      <color indexed="8"/>
      <name val="Calibri"/>
      <family val="2"/>
    </font>
    <font>
      <sz val="8"/>
      <color indexed="8"/>
      <name val="Arial"/>
      <family val="2"/>
    </font>
    <font>
      <b/>
      <sz val="8"/>
      <color indexed="81"/>
      <name val="Tahoma"/>
      <family val="2"/>
    </font>
    <font>
      <b/>
      <sz val="10"/>
      <color rgb="FF000000"/>
      <name val="Arial"/>
      <family val="2"/>
    </font>
    <font>
      <sz val="10"/>
      <name val="Arial"/>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9"/>
        <bgColor indexed="64"/>
      </patternFill>
    </fill>
    <fill>
      <patternFill patternType="solid">
        <fgColor indexed="13"/>
        <bgColor indexed="8"/>
      </patternFill>
    </fill>
    <fill>
      <patternFill patternType="solid">
        <fgColor rgb="FFC0C0C0"/>
        <bgColor rgb="FF000000"/>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3" fillId="0" borderId="0"/>
    <xf numFmtId="0" fontId="4" fillId="0" borderId="0"/>
    <xf numFmtId="0" fontId="5"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20" fillId="0" borderId="0"/>
  </cellStyleXfs>
  <cellXfs count="259">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0" xfId="0" applyAlignment="1">
      <alignment horizontal="center"/>
    </xf>
    <xf numFmtId="0" fontId="4" fillId="0" borderId="2" xfId="2" applyBorder="1" applyAlignment="1">
      <alignment horizontal="left" vertical="top" wrapText="1"/>
    </xf>
    <xf numFmtId="0" fontId="4" fillId="0" borderId="3" xfId="2" applyBorder="1" applyAlignment="1">
      <alignment horizontal="left" vertical="top" wrapText="1"/>
    </xf>
    <xf numFmtId="0" fontId="4" fillId="5" borderId="2" xfId="2" applyFill="1" applyBorder="1" applyAlignment="1">
      <alignment horizontal="left" vertical="top" wrapText="1"/>
    </xf>
    <xf numFmtId="0" fontId="5" fillId="0" borderId="2" xfId="3" applyBorder="1" applyAlignment="1">
      <alignment horizontal="left" vertical="top" wrapText="1"/>
    </xf>
    <xf numFmtId="0" fontId="5" fillId="0" borderId="0" xfId="3" applyAlignment="1">
      <alignment horizontal="left" vertical="top" wrapText="1"/>
    </xf>
    <xf numFmtId="0" fontId="5" fillId="0" borderId="0" xfId="3"/>
    <xf numFmtId="0" fontId="5" fillId="0" borderId="4" xfId="3" applyBorder="1"/>
    <xf numFmtId="0" fontId="5" fillId="0" borderId="4" xfId="3" applyBorder="1" applyAlignment="1">
      <alignment horizontal="center"/>
    </xf>
    <xf numFmtId="0" fontId="6" fillId="0" borderId="4" xfId="3" applyFont="1" applyBorder="1" applyAlignment="1">
      <alignment horizontal="center" vertical="top" wrapText="1"/>
    </xf>
    <xf numFmtId="0" fontId="5" fillId="0" borderId="0" xfId="3" applyAlignment="1">
      <alignment horizontal="center"/>
    </xf>
    <xf numFmtId="0" fontId="5" fillId="4" borderId="4" xfId="3" applyFill="1" applyBorder="1"/>
    <xf numFmtId="0" fontId="5" fillId="4" borderId="4" xfId="3" applyFill="1" applyBorder="1" applyAlignment="1">
      <alignment horizontal="center"/>
    </xf>
    <xf numFmtId="0" fontId="7" fillId="0" borderId="4" xfId="3" applyFont="1" applyBorder="1" applyAlignment="1">
      <alignment horizontal="center" vertical="top" wrapText="1"/>
    </xf>
    <xf numFmtId="0" fontId="7" fillId="0" borderId="5" xfId="3" applyFont="1" applyBorder="1" applyAlignment="1">
      <alignment horizontal="center" vertical="top" wrapText="1"/>
    </xf>
    <xf numFmtId="0" fontId="6" fillId="0" borderId="4" xfId="0" applyFont="1" applyBorder="1" applyAlignment="1">
      <alignment horizontal="center" vertical="top" wrapText="1"/>
    </xf>
    <xf numFmtId="0" fontId="6" fillId="0" borderId="6" xfId="3" applyFont="1" applyBorder="1" applyAlignment="1">
      <alignment horizontal="center" vertical="top" wrapText="1"/>
    </xf>
    <xf numFmtId="0" fontId="7" fillId="4" borderId="4" xfId="3" applyFont="1" applyFill="1" applyBorder="1" applyAlignment="1">
      <alignment horizontal="center" vertical="top" wrapText="1"/>
    </xf>
    <xf numFmtId="0" fontId="7" fillId="4" borderId="5" xfId="3" applyFont="1" applyFill="1" applyBorder="1" applyAlignment="1">
      <alignment horizontal="center" vertical="top" wrapText="1"/>
    </xf>
    <xf numFmtId="0" fontId="6" fillId="4" borderId="4" xfId="0" applyFont="1" applyFill="1" applyBorder="1" applyAlignment="1">
      <alignment horizontal="center" vertical="top" wrapText="1"/>
    </xf>
    <xf numFmtId="0" fontId="6" fillId="4" borderId="6" xfId="3" applyFont="1" applyFill="1" applyBorder="1" applyAlignment="1">
      <alignment horizontal="center" vertical="top" wrapText="1"/>
    </xf>
    <xf numFmtId="0" fontId="5" fillId="6" borderId="4" xfId="3" applyFill="1" applyBorder="1" applyAlignment="1">
      <alignment horizontal="center"/>
    </xf>
    <xf numFmtId="0" fontId="9" fillId="0" borderId="4" xfId="4" applyFont="1" applyBorder="1" applyAlignment="1">
      <alignment horizontal="center" vertical="top" wrapText="1"/>
    </xf>
    <xf numFmtId="0" fontId="9" fillId="4" borderId="4" xfId="4" applyFont="1" applyFill="1" applyBorder="1" applyAlignment="1">
      <alignment horizontal="center" vertical="top" wrapText="1"/>
    </xf>
    <xf numFmtId="0" fontId="5" fillId="0" borderId="4" xfId="3" applyBorder="1" applyAlignment="1">
      <alignment vertical="top"/>
    </xf>
    <xf numFmtId="0" fontId="5" fillId="0" borderId="4" xfId="3" applyBorder="1" applyAlignment="1">
      <alignment horizontal="center" vertical="top"/>
    </xf>
    <xf numFmtId="0" fontId="7" fillId="4" borderId="6" xfId="3" applyFont="1" applyFill="1" applyBorder="1" applyAlignment="1">
      <alignment horizontal="center" vertical="top" wrapText="1"/>
    </xf>
    <xf numFmtId="0" fontId="7" fillId="0" borderId="6" xfId="3" applyFont="1" applyBorder="1" applyAlignment="1">
      <alignment horizontal="center" vertical="top" wrapText="1"/>
    </xf>
    <xf numFmtId="0" fontId="5" fillId="0" borderId="0" xfId="3" applyAlignment="1">
      <alignment horizontal="center" vertical="top"/>
    </xf>
    <xf numFmtId="0" fontId="10" fillId="4" borderId="4" xfId="0" applyFont="1" applyFill="1" applyBorder="1" applyAlignment="1">
      <alignment horizontal="center" vertical="top" wrapText="1"/>
    </xf>
    <xf numFmtId="0" fontId="10" fillId="0" borderId="4" xfId="0" applyFont="1" applyBorder="1" applyAlignment="1">
      <alignment horizontal="center" vertical="top" wrapText="1"/>
    </xf>
    <xf numFmtId="49" fontId="5" fillId="0" borderId="0" xfId="3" applyNumberFormat="1"/>
    <xf numFmtId="0" fontId="11" fillId="0" borderId="0" xfId="1" applyFont="1" applyAlignment="1">
      <alignment vertical="top"/>
    </xf>
    <xf numFmtId="0" fontId="5" fillId="0" borderId="4" xfId="3" applyBorder="1" applyAlignment="1">
      <alignment horizontal="left" vertical="top" wrapText="1"/>
    </xf>
    <xf numFmtId="0" fontId="12" fillId="0" borderId="0" xfId="3" applyFont="1" applyAlignment="1">
      <alignment horizontal="left" vertical="top" wrapText="1"/>
    </xf>
    <xf numFmtId="0" fontId="6" fillId="0" borderId="0" xfId="3" applyFont="1" applyAlignment="1">
      <alignment horizontal="left" vertical="top" wrapText="1"/>
    </xf>
    <xf numFmtId="0" fontId="5" fillId="7" borderId="0" xfId="3" applyFill="1" applyAlignment="1">
      <alignment horizontal="center" vertical="top" wrapText="1"/>
    </xf>
    <xf numFmtId="0" fontId="5" fillId="8" borderId="0" xfId="3" applyFill="1" applyAlignment="1">
      <alignment horizontal="center"/>
    </xf>
    <xf numFmtId="0" fontId="5" fillId="7" borderId="0" xfId="3" applyFill="1" applyAlignment="1">
      <alignment horizontal="center"/>
    </xf>
    <xf numFmtId="0" fontId="5" fillId="8" borderId="0" xfId="3" applyFill="1"/>
    <xf numFmtId="49" fontId="5" fillId="7" borderId="0" xfId="3" applyNumberFormat="1" applyFill="1" applyAlignment="1">
      <alignment horizontal="center"/>
    </xf>
    <xf numFmtId="0" fontId="5" fillId="7" borderId="0" xfId="3" applyFill="1"/>
    <xf numFmtId="0" fontId="13" fillId="0" borderId="0" xfId="3" applyFont="1"/>
    <xf numFmtId="49" fontId="5" fillId="0" borderId="0" xfId="3" applyNumberFormat="1" applyAlignment="1">
      <alignment horizontal="center"/>
    </xf>
    <xf numFmtId="0" fontId="5" fillId="0" borderId="0" xfId="3" applyAlignment="1">
      <alignment horizontal="center" vertical="top" wrapText="1"/>
    </xf>
    <xf numFmtId="0" fontId="6" fillId="0" borderId="0" xfId="3" applyFont="1" applyAlignment="1">
      <alignment horizontal="center" vertical="top" wrapText="1"/>
    </xf>
    <xf numFmtId="0" fontId="5" fillId="0" borderId="7" xfId="3" applyBorder="1" applyAlignment="1">
      <alignment horizontal="center" vertical="top" wrapText="1"/>
    </xf>
    <xf numFmtId="0" fontId="5" fillId="9" borderId="0" xfId="3" applyFill="1" applyAlignment="1">
      <alignment horizontal="center" vertical="top" wrapText="1"/>
    </xf>
    <xf numFmtId="0" fontId="5" fillId="0" borderId="8" xfId="3" applyBorder="1" applyAlignment="1">
      <alignment horizontal="center" vertical="top" wrapText="1"/>
    </xf>
    <xf numFmtId="0" fontId="5" fillId="9" borderId="0" xfId="3" applyFill="1"/>
    <xf numFmtId="0" fontId="5" fillId="0" borderId="4" xfId="3" applyBorder="1" applyAlignment="1">
      <alignment horizontal="center" vertical="top" wrapText="1"/>
    </xf>
    <xf numFmtId="0" fontId="5" fillId="10" borderId="0" xfId="3" applyFill="1"/>
    <xf numFmtId="0" fontId="5" fillId="11" borderId="4" xfId="3" applyFill="1" applyBorder="1" applyAlignment="1">
      <alignment horizontal="center" vertical="top" wrapText="1"/>
    </xf>
    <xf numFmtId="0" fontId="5" fillId="9" borderId="4" xfId="3" applyFill="1" applyBorder="1" applyAlignment="1">
      <alignment horizontal="center" vertical="top" wrapText="1"/>
    </xf>
    <xf numFmtId="0" fontId="5" fillId="9" borderId="4" xfId="3" applyFill="1" applyBorder="1" applyAlignment="1">
      <alignment horizontal="center"/>
    </xf>
    <xf numFmtId="0" fontId="5" fillId="9" borderId="4" xfId="3" applyFill="1" applyBorder="1" applyAlignment="1">
      <alignment horizontal="center" vertical="top"/>
    </xf>
    <xf numFmtId="0" fontId="5" fillId="0" borderId="0" xfId="3" applyAlignment="1">
      <alignment vertical="top"/>
    </xf>
    <xf numFmtId="0" fontId="5" fillId="4" borderId="4" xfId="3" applyFill="1" applyBorder="1" applyAlignment="1">
      <alignment vertical="top"/>
    </xf>
    <xf numFmtId="0" fontId="5" fillId="4" borderId="4" xfId="3" applyFill="1" applyBorder="1" applyAlignment="1">
      <alignment horizontal="center" vertical="top" wrapText="1"/>
    </xf>
    <xf numFmtId="0" fontId="5" fillId="4" borderId="4" xfId="3" applyFill="1" applyBorder="1" applyAlignment="1">
      <alignment horizontal="center" vertical="top"/>
    </xf>
    <xf numFmtId="0" fontId="5" fillId="10" borderId="4" xfId="3" applyFill="1" applyBorder="1" applyAlignment="1">
      <alignment horizontal="center" vertical="top"/>
    </xf>
    <xf numFmtId="0" fontId="5" fillId="6" borderId="4" xfId="3" applyFill="1" applyBorder="1" applyAlignment="1">
      <alignment vertical="top"/>
    </xf>
    <xf numFmtId="0" fontId="5" fillId="6" borderId="4" xfId="3" applyFill="1" applyBorder="1" applyAlignment="1">
      <alignment horizontal="center" vertical="top" wrapText="1"/>
    </xf>
    <xf numFmtId="0" fontId="5" fillId="6" borderId="4" xfId="3" applyFill="1" applyBorder="1" applyAlignment="1">
      <alignment horizontal="center" vertical="top"/>
    </xf>
    <xf numFmtId="0" fontId="5" fillId="11" borderId="4" xfId="3" applyFill="1" applyBorder="1" applyAlignment="1">
      <alignment horizontal="center"/>
    </xf>
    <xf numFmtId="0" fontId="5" fillId="10" borderId="4" xfId="3" applyFill="1" applyBorder="1" applyAlignment="1">
      <alignment horizontal="center"/>
    </xf>
    <xf numFmtId="49" fontId="5" fillId="0" borderId="4" xfId="3" applyNumberFormat="1" applyBorder="1" applyAlignment="1">
      <alignment horizontal="center"/>
    </xf>
    <xf numFmtId="0" fontId="5" fillId="11" borderId="4" xfId="3" applyFill="1" applyBorder="1" applyAlignment="1">
      <alignment horizontal="center" vertical="top"/>
    </xf>
    <xf numFmtId="0" fontId="5" fillId="4" borderId="4" xfId="3" applyFill="1" applyBorder="1" applyAlignment="1">
      <alignment horizontal="left" vertical="top"/>
    </xf>
    <xf numFmtId="0" fontId="5" fillId="0" borderId="0" xfId="3" applyAlignment="1">
      <alignment horizontal="left" vertical="top"/>
    </xf>
    <xf numFmtId="0" fontId="9" fillId="0" borderId="4" xfId="0" applyFont="1" applyBorder="1" applyAlignment="1">
      <alignment horizontal="center" vertical="top" wrapText="1"/>
    </xf>
    <xf numFmtId="0" fontId="9" fillId="4" borderId="4" xfId="0" applyFont="1" applyFill="1" applyBorder="1" applyAlignment="1">
      <alignment horizontal="center" vertical="top" wrapText="1"/>
    </xf>
    <xf numFmtId="0" fontId="4" fillId="0" borderId="4" xfId="2" applyBorder="1" applyAlignment="1">
      <alignment horizontal="left" vertical="top" wrapText="1"/>
    </xf>
    <xf numFmtId="0" fontId="7" fillId="4" borderId="4" xfId="3" applyFont="1" applyFill="1" applyBorder="1" applyAlignment="1">
      <alignment vertical="top" wrapText="1"/>
    </xf>
    <xf numFmtId="0" fontId="6" fillId="0" borderId="6" xfId="3" applyFont="1" applyBorder="1" applyAlignment="1">
      <alignment horizontal="center" vertical="top"/>
    </xf>
    <xf numFmtId="0" fontId="7" fillId="0" borderId="4" xfId="3" applyFont="1" applyBorder="1" applyAlignment="1">
      <alignment vertical="top" wrapText="1"/>
    </xf>
    <xf numFmtId="0" fontId="6" fillId="0" borderId="4" xfId="3" applyFont="1" applyBorder="1" applyAlignment="1">
      <alignment horizontal="center"/>
    </xf>
    <xf numFmtId="0" fontId="4" fillId="0" borderId="2" xfId="2" applyBorder="1" applyAlignment="1">
      <alignment horizontal="center" vertical="top" wrapText="1"/>
    </xf>
    <xf numFmtId="0" fontId="4" fillId="0" borderId="3" xfId="2" applyBorder="1" applyAlignment="1">
      <alignment horizontal="center" vertical="top" wrapText="1"/>
    </xf>
    <xf numFmtId="0" fontId="7" fillId="6" borderId="4" xfId="3" applyFont="1" applyFill="1" applyBorder="1" applyAlignment="1">
      <alignment vertical="top" wrapText="1"/>
    </xf>
    <xf numFmtId="0" fontId="9" fillId="4" borderId="6" xfId="4" applyFont="1" applyFill="1" applyBorder="1" applyAlignment="1">
      <alignment horizontal="center" vertical="top" wrapText="1"/>
    </xf>
    <xf numFmtId="0" fontId="9" fillId="0" borderId="6" xfId="4" applyFont="1" applyBorder="1" applyAlignment="1">
      <alignment horizontal="center" vertical="top" wrapText="1"/>
    </xf>
    <xf numFmtId="0" fontId="14" fillId="0" borderId="0" xfId="1" applyFont="1" applyAlignment="1">
      <alignment vertical="top"/>
    </xf>
    <xf numFmtId="0" fontId="12" fillId="0" borderId="0" xfId="3" applyFont="1"/>
    <xf numFmtId="0" fontId="15" fillId="0" borderId="0" xfId="1" applyFont="1" applyAlignment="1">
      <alignment vertical="top" wrapText="1"/>
    </xf>
    <xf numFmtId="0" fontId="15" fillId="0" borderId="0" xfId="1" applyFont="1"/>
    <xf numFmtId="0" fontId="14" fillId="0" borderId="0" xfId="1" applyFont="1"/>
    <xf numFmtId="0" fontId="6" fillId="6" borderId="4" xfId="3" applyFont="1" applyFill="1" applyBorder="1" applyAlignment="1">
      <alignment horizontal="center"/>
    </xf>
    <xf numFmtId="0" fontId="5" fillId="11" borderId="0" xfId="3" applyFill="1" applyAlignment="1">
      <alignment horizontal="center" vertical="top" wrapText="1"/>
    </xf>
    <xf numFmtId="0" fontId="5" fillId="9" borderId="0" xfId="3" applyFill="1" applyAlignment="1">
      <alignment horizontal="center"/>
    </xf>
    <xf numFmtId="0" fontId="5" fillId="0" borderId="0" xfId="3" applyAlignment="1">
      <alignment wrapText="1"/>
    </xf>
    <xf numFmtId="0" fontId="5" fillId="6" borderId="4" xfId="3" applyFill="1" applyBorder="1"/>
    <xf numFmtId="0" fontId="6" fillId="4" borderId="6" xfId="3" applyFont="1" applyFill="1" applyBorder="1" applyAlignment="1">
      <alignment horizontal="center" vertical="top"/>
    </xf>
    <xf numFmtId="0" fontId="6" fillId="0" borderId="4" xfId="3" applyFont="1" applyBorder="1" applyAlignment="1">
      <alignment horizontal="center" vertical="top"/>
    </xf>
    <xf numFmtId="0" fontId="3" fillId="0" borderId="0" xfId="1" applyAlignment="1">
      <alignment horizontal="center" vertical="top"/>
    </xf>
    <xf numFmtId="0" fontId="7" fillId="0" borderId="0" xfId="3" applyFont="1" applyAlignment="1">
      <alignment vertical="top" wrapText="1"/>
    </xf>
    <xf numFmtId="0" fontId="3" fillId="0" borderId="0" xfId="1" applyAlignment="1">
      <alignment horizontal="center"/>
    </xf>
    <xf numFmtId="0" fontId="7" fillId="0" borderId="0" xfId="3" applyFont="1" applyAlignment="1">
      <alignment horizontal="center" vertical="top" wrapText="1"/>
    </xf>
    <xf numFmtId="0" fontId="6" fillId="0" borderId="0" xfId="3" applyFont="1" applyAlignment="1">
      <alignment horizontal="center"/>
    </xf>
    <xf numFmtId="0" fontId="6" fillId="0" borderId="0" xfId="3" applyFont="1" applyAlignment="1">
      <alignment horizontal="center" vertical="top"/>
    </xf>
    <xf numFmtId="0" fontId="4" fillId="0" borderId="6" xfId="3" applyFont="1" applyBorder="1" applyAlignment="1">
      <alignment horizontal="center" vertical="top" wrapText="1"/>
    </xf>
    <xf numFmtId="0" fontId="4" fillId="4" borderId="6" xfId="3" applyFont="1" applyFill="1" applyBorder="1" applyAlignment="1">
      <alignment horizontal="center" vertical="top" wrapText="1"/>
    </xf>
    <xf numFmtId="0" fontId="4" fillId="0" borderId="0" xfId="3" applyFont="1" applyAlignment="1">
      <alignment horizontal="center" vertical="top" wrapText="1"/>
    </xf>
    <xf numFmtId="0" fontId="7" fillId="6" borderId="6" xfId="3" applyFont="1" applyFill="1" applyBorder="1" applyAlignment="1">
      <alignment horizontal="center" vertical="top" wrapText="1"/>
    </xf>
    <xf numFmtId="0" fontId="6" fillId="6" borderId="6" xfId="3" applyFont="1" applyFill="1" applyBorder="1" applyAlignment="1">
      <alignment horizontal="center" vertical="top"/>
    </xf>
    <xf numFmtId="0" fontId="5" fillId="0" borderId="0" xfId="3" applyAlignment="1">
      <alignment horizontal="left"/>
    </xf>
    <xf numFmtId="0" fontId="5" fillId="6" borderId="0" xfId="3" applyFill="1"/>
    <xf numFmtId="0" fontId="5" fillId="6" borderId="0" xfId="3" applyFill="1" applyAlignment="1">
      <alignment horizontal="left" vertical="top" wrapText="1"/>
    </xf>
    <xf numFmtId="0" fontId="5" fillId="6" borderId="0" xfId="3" applyFill="1" applyAlignment="1">
      <alignment horizontal="left"/>
    </xf>
    <xf numFmtId="0" fontId="5" fillId="4" borderId="0" xfId="3" applyFill="1" applyAlignment="1">
      <alignment horizontal="left" vertical="top"/>
    </xf>
    <xf numFmtId="0" fontId="5" fillId="4" borderId="0" xfId="3" applyFill="1" applyAlignment="1">
      <alignment horizontal="left" vertical="top" wrapText="1"/>
    </xf>
    <xf numFmtId="0" fontId="5" fillId="4" borderId="0" xfId="3" applyFill="1"/>
    <xf numFmtId="0" fontId="8" fillId="0" borderId="0" xfId="4"/>
    <xf numFmtId="0" fontId="16" fillId="0" borderId="0" xfId="5" applyFont="1" applyAlignment="1">
      <alignment wrapText="1"/>
    </xf>
    <xf numFmtId="0" fontId="16" fillId="0" borderId="0" xfId="5" applyFont="1" applyAlignment="1">
      <alignment horizontal="right" wrapText="1"/>
    </xf>
    <xf numFmtId="0" fontId="4" fillId="0" borderId="4" xfId="3" applyFont="1" applyBorder="1" applyAlignment="1">
      <alignment horizontal="center" vertical="top" wrapText="1"/>
    </xf>
    <xf numFmtId="0" fontId="6" fillId="0" borderId="6" xfId="3" applyFont="1" applyBorder="1" applyAlignment="1">
      <alignment horizontal="right" vertical="top"/>
    </xf>
    <xf numFmtId="0" fontId="4" fillId="6" borderId="4" xfId="3" applyFont="1" applyFill="1" applyBorder="1" applyAlignment="1">
      <alignment horizontal="center" vertical="top" wrapText="1"/>
    </xf>
    <xf numFmtId="0" fontId="6" fillId="4" borderId="4" xfId="3" applyFont="1" applyFill="1" applyBorder="1" applyAlignment="1">
      <alignment horizontal="center"/>
    </xf>
    <xf numFmtId="0" fontId="6" fillId="6" borderId="6" xfId="3" applyFont="1" applyFill="1" applyBorder="1" applyAlignment="1">
      <alignment horizontal="right" vertical="top"/>
    </xf>
    <xf numFmtId="0" fontId="4" fillId="4" borderId="4" xfId="3" applyFont="1" applyFill="1" applyBorder="1" applyAlignment="1">
      <alignment horizontal="center" vertical="top" wrapText="1"/>
    </xf>
    <xf numFmtId="0" fontId="6" fillId="4" borderId="6" xfId="3" applyFont="1" applyFill="1" applyBorder="1" applyAlignment="1">
      <alignment horizontal="right" vertical="top"/>
    </xf>
    <xf numFmtId="0" fontId="4" fillId="0" borderId="4" xfId="3" applyFont="1" applyBorder="1" applyAlignment="1">
      <alignment vertical="top" wrapText="1"/>
    </xf>
    <xf numFmtId="0" fontId="16" fillId="0" borderId="0" xfId="6" applyFont="1" applyAlignment="1">
      <alignment wrapText="1"/>
    </xf>
    <xf numFmtId="0" fontId="16" fillId="0" borderId="0" xfId="6" applyFont="1" applyAlignment="1">
      <alignment horizontal="right" wrapText="1"/>
    </xf>
    <xf numFmtId="0" fontId="16" fillId="0" borderId="0" xfId="7" applyFont="1" applyAlignment="1">
      <alignment horizontal="center"/>
    </xf>
    <xf numFmtId="0" fontId="4" fillId="0" borderId="0" xfId="8" applyAlignment="1">
      <alignment wrapText="1"/>
    </xf>
    <xf numFmtId="0" fontId="16" fillId="0" borderId="0" xfId="7" applyFont="1" applyAlignment="1">
      <alignment wrapText="1"/>
    </xf>
    <xf numFmtId="0" fontId="16" fillId="0" borderId="0" xfId="7" applyFont="1" applyAlignment="1">
      <alignment horizontal="right" wrapText="1"/>
    </xf>
    <xf numFmtId="0" fontId="4" fillId="0" borderId="0" xfId="8" applyAlignment="1">
      <alignment horizontal="right" wrapText="1"/>
    </xf>
    <xf numFmtId="0" fontId="16" fillId="0" borderId="0" xfId="9" applyFont="1" applyAlignment="1">
      <alignment wrapText="1"/>
    </xf>
    <xf numFmtId="0" fontId="16" fillId="0" borderId="0" xfId="9" applyFont="1" applyAlignment="1">
      <alignment horizontal="right" wrapText="1"/>
    </xf>
    <xf numFmtId="0" fontId="6" fillId="0" borderId="4" xfId="3" applyFont="1" applyBorder="1" applyAlignment="1">
      <alignment horizontal="right" vertical="top"/>
    </xf>
    <xf numFmtId="0" fontId="5" fillId="0" borderId="9" xfId="3" applyBorder="1" applyAlignment="1">
      <alignment horizontal="center"/>
    </xf>
    <xf numFmtId="0" fontId="4" fillId="0" borderId="0" xfId="10" applyAlignment="1">
      <alignment wrapText="1"/>
    </xf>
    <xf numFmtId="0" fontId="4" fillId="0" borderId="0" xfId="10" applyAlignment="1">
      <alignment horizontal="right" wrapText="1"/>
    </xf>
    <xf numFmtId="0" fontId="6" fillId="6" borderId="6" xfId="3" applyFont="1" applyFill="1" applyBorder="1" applyAlignment="1">
      <alignment horizontal="center"/>
    </xf>
    <xf numFmtId="0" fontId="4" fillId="0" borderId="10" xfId="3" applyFont="1" applyBorder="1" applyAlignment="1">
      <alignment horizontal="center" vertical="top" wrapText="1"/>
    </xf>
    <xf numFmtId="0" fontId="6" fillId="0" borderId="6" xfId="3" applyFont="1" applyBorder="1" applyAlignment="1">
      <alignment horizontal="center"/>
    </xf>
    <xf numFmtId="0" fontId="6" fillId="0" borderId="9" xfId="3" applyFont="1" applyBorder="1" applyAlignment="1">
      <alignment horizontal="center"/>
    </xf>
    <xf numFmtId="0" fontId="5" fillId="0" borderId="0" xfId="3" applyAlignment="1">
      <alignment horizontal="right" vertical="top"/>
    </xf>
    <xf numFmtId="0" fontId="4" fillId="0" borderId="0" xfId="3" applyFont="1" applyAlignment="1">
      <alignment vertical="top" wrapText="1"/>
    </xf>
    <xf numFmtId="0" fontId="4" fillId="0" borderId="0" xfId="11" applyAlignment="1">
      <alignment wrapText="1"/>
    </xf>
    <xf numFmtId="0" fontId="4" fillId="0" borderId="0" xfId="11" applyAlignment="1">
      <alignment horizontal="right" wrapText="1"/>
    </xf>
    <xf numFmtId="0" fontId="5" fillId="0" borderId="6" xfId="3" applyBorder="1" applyAlignment="1">
      <alignment horizontal="right" vertical="top"/>
    </xf>
    <xf numFmtId="0" fontId="5" fillId="6" borderId="6" xfId="3" applyFill="1" applyBorder="1" applyAlignment="1">
      <alignment horizontal="right" vertical="top"/>
    </xf>
    <xf numFmtId="0" fontId="5" fillId="0" borderId="4" xfId="3" applyBorder="1" applyAlignment="1">
      <alignment horizontal="right" vertical="top"/>
    </xf>
    <xf numFmtId="0" fontId="6" fillId="6" borderId="0" xfId="3" applyFont="1" applyFill="1" applyAlignment="1">
      <alignment horizontal="left" vertical="top" wrapText="1"/>
    </xf>
    <xf numFmtId="0" fontId="4" fillId="0" borderId="0" xfId="12" applyAlignment="1">
      <alignment wrapText="1"/>
    </xf>
    <xf numFmtId="0" fontId="5" fillId="0" borderId="7" xfId="3" applyBorder="1" applyAlignment="1">
      <alignment horizontal="right" vertical="top"/>
    </xf>
    <xf numFmtId="0" fontId="7" fillId="6" borderId="4" xfId="3" applyFont="1" applyFill="1" applyBorder="1" applyAlignment="1">
      <alignment horizontal="center" vertical="top" wrapText="1"/>
    </xf>
    <xf numFmtId="0" fontId="6" fillId="6" borderId="0" xfId="3" applyFont="1" applyFill="1" applyAlignment="1">
      <alignment horizontal="center"/>
    </xf>
    <xf numFmtId="0" fontId="5" fillId="6" borderId="0" xfId="3" applyFill="1" applyAlignment="1">
      <alignment horizontal="center"/>
    </xf>
    <xf numFmtId="0" fontId="4" fillId="0" borderId="10" xfId="3" applyFont="1" applyBorder="1" applyAlignment="1">
      <alignment vertical="top" wrapText="1"/>
    </xf>
    <xf numFmtId="0" fontId="5" fillId="0" borderId="10" xfId="3" applyBorder="1"/>
    <xf numFmtId="0" fontId="5" fillId="6" borderId="4" xfId="3" applyFill="1" applyBorder="1" applyAlignment="1">
      <alignment horizontal="right" vertical="top"/>
    </xf>
    <xf numFmtId="0" fontId="5" fillId="0" borderId="10" xfId="3" applyBorder="1" applyAlignment="1">
      <alignment horizontal="right" vertical="top"/>
    </xf>
    <xf numFmtId="0" fontId="5" fillId="0" borderId="10" xfId="3" applyBorder="1" applyAlignment="1">
      <alignment horizontal="center"/>
    </xf>
    <xf numFmtId="0" fontId="4" fillId="0" borderId="11" xfId="3" applyFont="1" applyBorder="1" applyAlignment="1">
      <alignment horizontal="right" vertical="top"/>
    </xf>
    <xf numFmtId="0" fontId="5" fillId="0" borderId="11" xfId="3" applyBorder="1" applyAlignment="1">
      <alignment horizontal="right" vertical="top"/>
    </xf>
    <xf numFmtId="0" fontId="5" fillId="6" borderId="11" xfId="3" applyFill="1" applyBorder="1" applyAlignment="1">
      <alignment horizontal="right" vertical="top"/>
    </xf>
    <xf numFmtId="0" fontId="4" fillId="0" borderId="4" xfId="3" applyFont="1" applyBorder="1" applyAlignment="1">
      <alignment horizontal="right" vertical="top"/>
    </xf>
    <xf numFmtId="0" fontId="4" fillId="0" borderId="4" xfId="3" applyFont="1" applyBorder="1" applyAlignment="1">
      <alignment horizontal="right" vertical="top" wrapText="1"/>
    </xf>
    <xf numFmtId="0" fontId="4" fillId="6" borderId="4" xfId="3" applyFont="1" applyFill="1" applyBorder="1" applyAlignment="1">
      <alignment horizontal="right" vertical="top" wrapText="1"/>
    </xf>
    <xf numFmtId="0" fontId="4" fillId="6" borderId="2" xfId="3" applyFont="1" applyFill="1" applyBorder="1" applyAlignment="1">
      <alignment horizontal="center" vertical="top" wrapText="1"/>
    </xf>
    <xf numFmtId="0" fontId="5" fillId="6" borderId="2" xfId="3" applyFill="1" applyBorder="1" applyAlignment="1">
      <alignment horizontal="right" vertical="top"/>
    </xf>
    <xf numFmtId="0" fontId="4" fillId="6" borderId="2" xfId="3" applyFont="1" applyFill="1" applyBorder="1" applyAlignment="1">
      <alignment horizontal="right" vertical="top" wrapText="1"/>
    </xf>
    <xf numFmtId="0" fontId="5" fillId="6" borderId="3" xfId="3" applyFill="1" applyBorder="1" applyAlignment="1">
      <alignment horizontal="right" vertical="top"/>
    </xf>
    <xf numFmtId="0" fontId="4" fillId="0" borderId="12" xfId="3" applyFont="1" applyBorder="1" applyAlignment="1">
      <alignment vertical="top" wrapText="1"/>
    </xf>
    <xf numFmtId="0" fontId="5" fillId="0" borderId="12" xfId="3" applyBorder="1"/>
    <xf numFmtId="0" fontId="5" fillId="0" borderId="12" xfId="3" applyBorder="1" applyAlignment="1">
      <alignment horizontal="right" vertical="top"/>
    </xf>
    <xf numFmtId="0" fontId="5" fillId="0" borderId="12" xfId="3" applyBorder="1" applyAlignment="1">
      <alignment horizontal="center"/>
    </xf>
    <xf numFmtId="0" fontId="4" fillId="5" borderId="4" xfId="2" applyFill="1" applyBorder="1" applyAlignment="1">
      <alignment horizontal="left" vertical="top" wrapText="1"/>
    </xf>
    <xf numFmtId="0" fontId="4" fillId="12" borderId="13" xfId="3" applyFont="1" applyFill="1" applyBorder="1" applyAlignment="1">
      <alignment vertical="top" wrapText="1"/>
    </xf>
    <xf numFmtId="0" fontId="4" fillId="12" borderId="14" xfId="3" applyFont="1" applyFill="1" applyBorder="1" applyAlignment="1">
      <alignment horizontal="center" vertical="top" wrapText="1"/>
    </xf>
    <xf numFmtId="0" fontId="4" fillId="6" borderId="13" xfId="3" applyFont="1" applyFill="1" applyBorder="1" applyAlignment="1">
      <alignment vertical="top" wrapText="1"/>
    </xf>
    <xf numFmtId="0" fontId="4" fillId="6" borderId="14" xfId="3" applyFont="1" applyFill="1" applyBorder="1" applyAlignment="1">
      <alignment horizontal="center" vertical="top" wrapText="1"/>
    </xf>
    <xf numFmtId="0" fontId="4" fillId="0" borderId="4" xfId="3" applyFont="1" applyBorder="1" applyAlignment="1">
      <alignment horizontal="center"/>
    </xf>
    <xf numFmtId="0" fontId="4" fillId="6" borderId="15" xfId="3" applyFont="1" applyFill="1" applyBorder="1" applyAlignment="1">
      <alignment vertical="top" wrapText="1"/>
    </xf>
    <xf numFmtId="0" fontId="4" fillId="6" borderId="16" xfId="3" applyFont="1" applyFill="1" applyBorder="1" applyAlignment="1">
      <alignment horizontal="center" vertical="top" wrapText="1"/>
    </xf>
    <xf numFmtId="0" fontId="4" fillId="6" borderId="4" xfId="3" applyFont="1" applyFill="1" applyBorder="1" applyAlignment="1">
      <alignment vertical="top" wrapText="1"/>
    </xf>
    <xf numFmtId="0" fontId="5" fillId="6" borderId="2" xfId="3" applyFill="1" applyBorder="1" applyAlignment="1">
      <alignment horizontal="center"/>
    </xf>
    <xf numFmtId="0" fontId="4" fillId="6" borderId="12" xfId="3" applyFont="1" applyFill="1" applyBorder="1" applyAlignment="1">
      <alignment vertical="top" wrapText="1"/>
    </xf>
    <xf numFmtId="0" fontId="4" fillId="6" borderId="12" xfId="3" applyFont="1" applyFill="1" applyBorder="1" applyAlignment="1">
      <alignment horizontal="center" vertical="top" wrapText="1"/>
    </xf>
    <xf numFmtId="0" fontId="4" fillId="6" borderId="17" xfId="3" applyFont="1" applyFill="1" applyBorder="1" applyAlignment="1">
      <alignment horizontal="center" vertical="top" wrapText="1"/>
    </xf>
    <xf numFmtId="0" fontId="4" fillId="12" borderId="4" xfId="3" applyFont="1" applyFill="1" applyBorder="1" applyAlignment="1">
      <alignment vertical="top" wrapText="1"/>
    </xf>
    <xf numFmtId="0" fontId="5" fillId="0" borderId="11" xfId="3" applyBorder="1" applyAlignment="1">
      <alignment horizontal="center"/>
    </xf>
    <xf numFmtId="0" fontId="4" fillId="0" borderId="13" xfId="3" applyFont="1" applyBorder="1" applyAlignment="1">
      <alignment vertical="top" wrapText="1"/>
    </xf>
    <xf numFmtId="0" fontId="4" fillId="0" borderId="14" xfId="3" applyFont="1" applyBorder="1" applyAlignment="1">
      <alignment horizontal="center" vertical="top" wrapText="1"/>
    </xf>
    <xf numFmtId="0" fontId="17" fillId="12" borderId="13" xfId="3" applyFont="1" applyFill="1" applyBorder="1" applyAlignment="1">
      <alignment vertical="top" wrapText="1"/>
    </xf>
    <xf numFmtId="0" fontId="17" fillId="12" borderId="14" xfId="3" applyFont="1" applyFill="1" applyBorder="1" applyAlignment="1">
      <alignment vertical="top" wrapText="1"/>
    </xf>
    <xf numFmtId="0" fontId="7" fillId="0" borderId="6" xfId="3" applyFont="1" applyBorder="1" applyAlignment="1">
      <alignment horizontal="center" wrapText="1"/>
    </xf>
    <xf numFmtId="0" fontId="5" fillId="0" borderId="6" xfId="3" applyBorder="1"/>
    <xf numFmtId="0" fontId="6" fillId="0" borderId="9" xfId="3" applyFont="1" applyBorder="1"/>
    <xf numFmtId="0" fontId="5" fillId="0" borderId="9" xfId="3" applyBorder="1"/>
    <xf numFmtId="0" fontId="17" fillId="6" borderId="13" xfId="3" applyFont="1" applyFill="1" applyBorder="1" applyAlignment="1">
      <alignment vertical="top" wrapText="1"/>
    </xf>
    <xf numFmtId="0" fontId="17" fillId="6" borderId="14" xfId="3" applyFont="1" applyFill="1" applyBorder="1" applyAlignment="1">
      <alignment vertical="top" wrapText="1"/>
    </xf>
    <xf numFmtId="0" fontId="7" fillId="6" borderId="6" xfId="3" applyFont="1" applyFill="1" applyBorder="1" applyAlignment="1">
      <alignment horizontal="center" wrapText="1"/>
    </xf>
    <xf numFmtId="0" fontId="5" fillId="6" borderId="6" xfId="3" applyFill="1" applyBorder="1"/>
    <xf numFmtId="0" fontId="7" fillId="6" borderId="4" xfId="3" applyFont="1" applyFill="1" applyBorder="1" applyAlignment="1">
      <alignment horizontal="center"/>
    </xf>
    <xf numFmtId="0" fontId="11" fillId="0" borderId="0" xfId="3" applyFont="1"/>
    <xf numFmtId="0" fontId="7" fillId="5" borderId="4" xfId="2" applyFont="1" applyFill="1" applyBorder="1" applyAlignment="1">
      <alignment horizontal="left" vertical="top" wrapText="1"/>
    </xf>
    <xf numFmtId="0" fontId="6" fillId="0" borderId="4" xfId="3" applyFont="1" applyBorder="1" applyAlignment="1">
      <alignment horizontal="left" vertical="top" wrapText="1"/>
    </xf>
    <xf numFmtId="0" fontId="6" fillId="0" borderId="0" xfId="3" applyFont="1"/>
    <xf numFmtId="0" fontId="6" fillId="0" borderId="4" xfId="3" applyFont="1" applyBorder="1"/>
    <xf numFmtId="0" fontId="7" fillId="12" borderId="13" xfId="13" applyFont="1" applyFill="1" applyBorder="1" applyAlignment="1">
      <alignment horizontal="right" vertical="top" wrapText="1"/>
    </xf>
    <xf numFmtId="0" fontId="6" fillId="0" borderId="6" xfId="3" applyFont="1" applyBorder="1"/>
    <xf numFmtId="0" fontId="6" fillId="6" borderId="4" xfId="3" applyFont="1" applyFill="1" applyBorder="1"/>
    <xf numFmtId="0" fontId="7" fillId="6" borderId="13" xfId="13" applyFont="1" applyFill="1" applyBorder="1" applyAlignment="1">
      <alignment horizontal="right" vertical="top" wrapText="1"/>
    </xf>
    <xf numFmtId="0" fontId="6" fillId="6" borderId="6" xfId="3" applyFont="1" applyFill="1" applyBorder="1"/>
    <xf numFmtId="0" fontId="6" fillId="6" borderId="0" xfId="3" applyFont="1" applyFill="1"/>
    <xf numFmtId="0" fontId="7" fillId="0" borderId="4" xfId="3" applyFont="1" applyBorder="1" applyAlignment="1">
      <alignment horizontal="center"/>
    </xf>
    <xf numFmtId="0" fontId="6" fillId="0" borderId="12" xfId="3" applyFont="1" applyBorder="1"/>
    <xf numFmtId="0" fontId="6" fillId="0" borderId="10" xfId="3" applyFont="1" applyBorder="1"/>
    <xf numFmtId="0" fontId="6" fillId="0" borderId="0" xfId="3" applyFont="1" applyAlignment="1">
      <alignment horizontal="left"/>
    </xf>
    <xf numFmtId="0" fontId="4" fillId="0" borderId="4" xfId="2" applyBorder="1" applyAlignment="1">
      <alignment wrapText="1"/>
    </xf>
    <xf numFmtId="0" fontId="4" fillId="0" borderId="4" xfId="2" applyBorder="1" applyAlignment="1">
      <alignment horizontal="right" wrapText="1"/>
    </xf>
    <xf numFmtId="0" fontId="4" fillId="13" borderId="4" xfId="2" applyFill="1" applyBorder="1" applyAlignment="1">
      <alignment wrapText="1"/>
    </xf>
    <xf numFmtId="0" fontId="4" fillId="13" borderId="4" xfId="2" applyFill="1" applyBorder="1" applyAlignment="1">
      <alignment horizontal="right" wrapText="1"/>
    </xf>
    <xf numFmtId="0" fontId="4" fillId="13" borderId="4" xfId="2" applyFill="1" applyBorder="1" applyAlignment="1">
      <alignment horizontal="left" vertical="top" wrapText="1"/>
    </xf>
    <xf numFmtId="49" fontId="5" fillId="0" borderId="0" xfId="3" applyNumberFormat="1" applyAlignment="1">
      <alignment horizontal="left" vertical="top" wrapText="1"/>
    </xf>
    <xf numFmtId="0" fontId="4" fillId="5" borderId="13" xfId="14" applyFill="1" applyBorder="1" applyAlignment="1">
      <alignment horizontal="left" vertical="top" wrapText="1"/>
    </xf>
    <xf numFmtId="0" fontId="4" fillId="0" borderId="18" xfId="14" applyBorder="1" applyAlignment="1">
      <alignment wrapText="1"/>
    </xf>
    <xf numFmtId="0" fontId="4" fillId="0" borderId="18" xfId="14" applyBorder="1" applyAlignment="1">
      <alignment horizontal="right" wrapText="1"/>
    </xf>
    <xf numFmtId="0" fontId="0" fillId="0" borderId="4" xfId="0" applyBorder="1"/>
    <xf numFmtId="0" fontId="0" fillId="0" borderId="4" xfId="0" applyBorder="1" applyAlignment="1">
      <alignment horizontal="center"/>
    </xf>
    <xf numFmtId="0" fontId="0" fillId="0" borderId="4" xfId="0" applyFill="1" applyBorder="1"/>
    <xf numFmtId="0" fontId="0" fillId="4" borderId="4" xfId="0" applyFill="1" applyBorder="1" applyAlignment="1">
      <alignment horizontal="center"/>
    </xf>
    <xf numFmtId="0" fontId="0" fillId="4" borderId="4" xfId="0" applyFill="1" applyBorder="1"/>
    <xf numFmtId="0" fontId="0" fillId="4" borderId="4" xfId="0" applyFill="1" applyBorder="1" applyAlignment="1">
      <alignment horizontal="left" vertical="top"/>
    </xf>
    <xf numFmtId="0" fontId="5" fillId="0" borderId="0" xfId="3" applyFill="1" applyBorder="1"/>
    <xf numFmtId="0" fontId="5" fillId="0" borderId="0" xfId="3" applyFill="1" applyBorder="1" applyAlignment="1">
      <alignment horizontal="center"/>
    </xf>
    <xf numFmtId="0" fontId="5" fillId="0" borderId="0" xfId="3" applyFill="1" applyAlignment="1">
      <alignment horizontal="center" vertical="top"/>
    </xf>
    <xf numFmtId="0" fontId="5" fillId="0" borderId="4" xfId="3" applyFill="1" applyBorder="1" applyAlignment="1">
      <alignment horizontal="center" vertical="top" wrapText="1"/>
    </xf>
    <xf numFmtId="0" fontId="5" fillId="0" borderId="4" xfId="3" applyFill="1" applyBorder="1" applyAlignment="1">
      <alignment horizontal="center" vertical="top"/>
    </xf>
    <xf numFmtId="0" fontId="5" fillId="0" borderId="4" xfId="3" applyFill="1" applyBorder="1" applyAlignment="1">
      <alignment horizontal="center"/>
    </xf>
    <xf numFmtId="0" fontId="5" fillId="0" borderId="0" xfId="3" applyFill="1"/>
    <xf numFmtId="0" fontId="5" fillId="0" borderId="0" xfId="3" applyFill="1" applyAlignment="1">
      <alignment horizontal="center"/>
    </xf>
    <xf numFmtId="0" fontId="5" fillId="8" borderId="0" xfId="3" applyFill="1" applyAlignment="1">
      <alignment horizontal="left"/>
    </xf>
    <xf numFmtId="49" fontId="19" fillId="14" borderId="4" xfId="11" applyNumberFormat="1" applyFont="1" applyFill="1" applyBorder="1" applyAlignment="1">
      <alignment horizontal="center" vertical="top" wrapText="1"/>
    </xf>
    <xf numFmtId="0" fontId="19" fillId="14" borderId="4" xfId="11" applyFont="1" applyFill="1" applyBorder="1" applyAlignment="1">
      <alignment horizontal="center" vertical="top" wrapText="1"/>
    </xf>
    <xf numFmtId="0" fontId="0" fillId="0" borderId="4" xfId="0" applyBorder="1" applyAlignment="1">
      <alignment horizontal="center" vertical="top" wrapText="1"/>
    </xf>
    <xf numFmtId="0" fontId="0" fillId="0" borderId="0" xfId="0" applyAlignment="1">
      <alignment horizontal="left" vertical="top" wrapText="1"/>
    </xf>
    <xf numFmtId="0" fontId="8" fillId="0" borderId="0" xfId="0" applyFont="1" applyAlignment="1">
      <alignment horizontal="left" vertical="top" wrapText="1"/>
    </xf>
    <xf numFmtId="0" fontId="0" fillId="0" borderId="0" xfId="0" applyFill="1" applyBorder="1"/>
    <xf numFmtId="0" fontId="0" fillId="0" borderId="0" xfId="0" applyFill="1" applyBorder="1" applyAlignment="1">
      <alignment horizontal="center"/>
    </xf>
    <xf numFmtId="0" fontId="0" fillId="0" borderId="4" xfId="0" applyFill="1" applyBorder="1" applyAlignment="1">
      <alignment horizontal="center"/>
    </xf>
    <xf numFmtId="0" fontId="0" fillId="0" borderId="4" xfId="0" applyFill="1" applyBorder="1" applyAlignment="1">
      <alignment horizontal="center" vertical="top" wrapText="1"/>
    </xf>
    <xf numFmtId="0" fontId="12" fillId="5" borderId="4" xfId="11" applyFont="1" applyFill="1" applyBorder="1" applyAlignment="1">
      <alignment horizontal="left" vertical="top" wrapText="1"/>
    </xf>
    <xf numFmtId="49" fontId="12" fillId="5" borderId="4" xfId="11" applyNumberFormat="1" applyFont="1" applyFill="1" applyBorder="1" applyAlignment="1">
      <alignment horizontal="left" vertical="top" wrapText="1"/>
    </xf>
    <xf numFmtId="0" fontId="8" fillId="0" borderId="4" xfId="0" applyFont="1" applyBorder="1" applyAlignment="1">
      <alignment horizontal="left" vertical="top" wrapText="1"/>
    </xf>
    <xf numFmtId="22" fontId="8" fillId="0" borderId="4" xfId="0" applyNumberFormat="1" applyFont="1" applyBorder="1" applyAlignment="1">
      <alignment horizontal="left" vertical="top" wrapText="1"/>
    </xf>
    <xf numFmtId="9" fontId="8" fillId="0" borderId="4" xfId="0" applyNumberFormat="1" applyFont="1" applyBorder="1" applyAlignment="1">
      <alignment horizontal="left" vertical="top" wrapText="1"/>
    </xf>
  </cellXfs>
  <cellStyles count="16">
    <cellStyle name="Normal" xfId="0" builtinId="0"/>
    <cellStyle name="Normal 2" xfId="1" xr:uid="{00000000-0005-0000-0000-000001000000}"/>
    <cellStyle name="Normal 2 2" xfId="3" xr:uid="{12C3B16D-7EAE-4B17-B0EB-FD295273BE78}"/>
    <cellStyle name="Normal 2 3" xfId="4" xr:uid="{307EB921-71A2-4514-9D56-738AB39A6B73}"/>
    <cellStyle name="Normal 3" xfId="15" xr:uid="{83E9B39B-DA49-4DB4-B3B1-FE7BA7071F0F}"/>
    <cellStyle name="Normal_CR Statistics" xfId="14" xr:uid="{06B91AE0-A899-4CC0-9961-68FFB7EA02B8}"/>
    <cellStyle name="Normal_CR Statistics_1" xfId="13" xr:uid="{1F469800-3B80-4143-B40E-4AE382F27A13}"/>
    <cellStyle name="Normal_Sheet1 2" xfId="11" xr:uid="{A1B92405-EFBB-4976-8CBF-912572AB3095}"/>
    <cellStyle name="Normal_Sheet2" xfId="12" xr:uid="{C0EE5C24-9F44-49BD-AC51-34A17F44DC69}"/>
    <cellStyle name="Normal_Sheet3" xfId="10" xr:uid="{050B0166-8827-4F79-88D8-E958A86E7D92}"/>
    <cellStyle name="Normal_Sheet4" xfId="6" xr:uid="{622777CE-BE61-490D-91BF-E1E5810A2293}"/>
    <cellStyle name="Normal_Sheet4_1" xfId="5" xr:uid="{558EB078-895A-4BBF-BC23-15F2392EF7BC}"/>
    <cellStyle name="Normal_Sheet5" xfId="8" xr:uid="{39CA98B5-313E-49CC-B2EF-020B8B81B243}"/>
    <cellStyle name="Normal_Sheet7 2" xfId="9" xr:uid="{E229A122-E6B1-4B5E-9026-B24FC51F0103}"/>
    <cellStyle name="Normal_Sheet8" xfId="7" xr:uid="{6FEA9EDD-2817-467B-8A39-3059766FD7CE}"/>
    <cellStyle name="Normal_Stats" xfId="2" xr:uid="{88EE3AC2-18A0-4D54-882D-E2C0B08CB446}"/>
  </cellStyles>
  <dxfs count="0"/>
  <tableStyles count="0" defaultTableStyle="TableStyleMedium2" defaultPivotStyle="PivotStyleLight16"/>
  <colors>
    <mruColors>
      <color rgb="FFFFFF99"/>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CR_statistics!$T$1973</c:f>
              <c:strCache>
                <c:ptCount val="1"/>
                <c:pt idx="0">
                  <c:v>RAN1</c:v>
                </c:pt>
              </c:strCache>
            </c:strRef>
          </c:tx>
          <c:spPr>
            <a:solidFill>
              <a:srgbClr val="9999FF"/>
            </a:solidFill>
            <a:ln w="12700">
              <a:solidFill>
                <a:srgbClr val="000000"/>
              </a:solidFill>
              <a:prstDash val="solid"/>
            </a:ln>
          </c:spPr>
          <c:invertIfNegative val="0"/>
          <c:cat>
            <c:strRef>
              <c:f>CR_statistics!$S$1974:$S$1979</c:f>
              <c:strCache>
                <c:ptCount val="6"/>
                <c:pt idx="0">
                  <c:v>REL-4</c:v>
                </c:pt>
                <c:pt idx="1">
                  <c:v>REL-5</c:v>
                </c:pt>
                <c:pt idx="2">
                  <c:v>REL-6</c:v>
                </c:pt>
                <c:pt idx="3">
                  <c:v>REL-7</c:v>
                </c:pt>
                <c:pt idx="4">
                  <c:v>REL-8</c:v>
                </c:pt>
                <c:pt idx="5">
                  <c:v>REL-9</c:v>
                </c:pt>
              </c:strCache>
            </c:strRef>
          </c:cat>
          <c:val>
            <c:numRef>
              <c:f>CR_statistics!$T$1974:$T$1979</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5A86-4348-9F8E-0B27DA186C6C}"/>
            </c:ext>
          </c:extLst>
        </c:ser>
        <c:ser>
          <c:idx val="1"/>
          <c:order val="1"/>
          <c:tx>
            <c:strRef>
              <c:f>CR_statistics!$U$1973</c:f>
              <c:strCache>
                <c:ptCount val="1"/>
                <c:pt idx="0">
                  <c:v>RAN2</c:v>
                </c:pt>
              </c:strCache>
            </c:strRef>
          </c:tx>
          <c:spPr>
            <a:solidFill>
              <a:srgbClr val="993366"/>
            </a:solidFill>
            <a:ln w="12700">
              <a:solidFill>
                <a:srgbClr val="000000"/>
              </a:solidFill>
              <a:prstDash val="solid"/>
            </a:ln>
          </c:spPr>
          <c:invertIfNegative val="0"/>
          <c:cat>
            <c:strRef>
              <c:f>CR_statistics!$S$1974:$S$1979</c:f>
              <c:strCache>
                <c:ptCount val="6"/>
                <c:pt idx="0">
                  <c:v>REL-4</c:v>
                </c:pt>
                <c:pt idx="1">
                  <c:v>REL-5</c:v>
                </c:pt>
                <c:pt idx="2">
                  <c:v>REL-6</c:v>
                </c:pt>
                <c:pt idx="3">
                  <c:v>REL-7</c:v>
                </c:pt>
                <c:pt idx="4">
                  <c:v>REL-8</c:v>
                </c:pt>
                <c:pt idx="5">
                  <c:v>REL-9</c:v>
                </c:pt>
              </c:strCache>
            </c:strRef>
          </c:cat>
          <c:val>
            <c:numRef>
              <c:f>CR_statistics!$U$1974:$U$1979</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5A86-4348-9F8E-0B27DA186C6C}"/>
            </c:ext>
          </c:extLst>
        </c:ser>
        <c:ser>
          <c:idx val="2"/>
          <c:order val="2"/>
          <c:tx>
            <c:strRef>
              <c:f>CR_statistics!$V$1973</c:f>
              <c:strCache>
                <c:ptCount val="1"/>
                <c:pt idx="0">
                  <c:v>RAN3</c:v>
                </c:pt>
              </c:strCache>
            </c:strRef>
          </c:tx>
          <c:spPr>
            <a:solidFill>
              <a:srgbClr val="FFFFCC"/>
            </a:solidFill>
            <a:ln w="12700">
              <a:solidFill>
                <a:srgbClr val="000000"/>
              </a:solidFill>
              <a:prstDash val="solid"/>
            </a:ln>
          </c:spPr>
          <c:invertIfNegative val="0"/>
          <c:cat>
            <c:strRef>
              <c:f>CR_statistics!$S$1974:$S$1979</c:f>
              <c:strCache>
                <c:ptCount val="6"/>
                <c:pt idx="0">
                  <c:v>REL-4</c:v>
                </c:pt>
                <c:pt idx="1">
                  <c:v>REL-5</c:v>
                </c:pt>
                <c:pt idx="2">
                  <c:v>REL-6</c:v>
                </c:pt>
                <c:pt idx="3">
                  <c:v>REL-7</c:v>
                </c:pt>
                <c:pt idx="4">
                  <c:v>REL-8</c:v>
                </c:pt>
                <c:pt idx="5">
                  <c:v>REL-9</c:v>
                </c:pt>
              </c:strCache>
            </c:strRef>
          </c:cat>
          <c:val>
            <c:numRef>
              <c:f>CR_statistics!$V$1974:$V$1979</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5A86-4348-9F8E-0B27DA186C6C}"/>
            </c:ext>
          </c:extLst>
        </c:ser>
        <c:ser>
          <c:idx val="3"/>
          <c:order val="3"/>
          <c:tx>
            <c:strRef>
              <c:f>CR_statistics!$W$1973</c:f>
              <c:strCache>
                <c:ptCount val="1"/>
                <c:pt idx="0">
                  <c:v>RAN4</c:v>
                </c:pt>
              </c:strCache>
            </c:strRef>
          </c:tx>
          <c:spPr>
            <a:solidFill>
              <a:srgbClr val="CCFFFF"/>
            </a:solidFill>
            <a:ln w="12700">
              <a:solidFill>
                <a:srgbClr val="000000"/>
              </a:solidFill>
              <a:prstDash val="solid"/>
            </a:ln>
          </c:spPr>
          <c:invertIfNegative val="0"/>
          <c:cat>
            <c:strRef>
              <c:f>CR_statistics!$S$1974:$S$1979</c:f>
              <c:strCache>
                <c:ptCount val="6"/>
                <c:pt idx="0">
                  <c:v>REL-4</c:v>
                </c:pt>
                <c:pt idx="1">
                  <c:v>REL-5</c:v>
                </c:pt>
                <c:pt idx="2">
                  <c:v>REL-6</c:v>
                </c:pt>
                <c:pt idx="3">
                  <c:v>REL-7</c:v>
                </c:pt>
                <c:pt idx="4">
                  <c:v>REL-8</c:v>
                </c:pt>
                <c:pt idx="5">
                  <c:v>REL-9</c:v>
                </c:pt>
              </c:strCache>
            </c:strRef>
          </c:cat>
          <c:val>
            <c:numRef>
              <c:f>CR_statistics!$W$1974:$W$1979</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5A86-4348-9F8E-0B27DA186C6C}"/>
            </c:ext>
          </c:extLst>
        </c:ser>
        <c:ser>
          <c:idx val="4"/>
          <c:order val="4"/>
          <c:tx>
            <c:strRef>
              <c:f>CR_statistics!$X$1973</c:f>
              <c:strCache>
                <c:ptCount val="1"/>
                <c:pt idx="0">
                  <c:v>RAN5</c:v>
                </c:pt>
              </c:strCache>
            </c:strRef>
          </c:tx>
          <c:spPr>
            <a:solidFill>
              <a:srgbClr val="660066"/>
            </a:solidFill>
            <a:ln w="12700">
              <a:solidFill>
                <a:srgbClr val="000000"/>
              </a:solidFill>
              <a:prstDash val="solid"/>
            </a:ln>
          </c:spPr>
          <c:invertIfNegative val="0"/>
          <c:cat>
            <c:strRef>
              <c:f>CR_statistics!$S$1974:$S$1979</c:f>
              <c:strCache>
                <c:ptCount val="6"/>
                <c:pt idx="0">
                  <c:v>REL-4</c:v>
                </c:pt>
                <c:pt idx="1">
                  <c:v>REL-5</c:v>
                </c:pt>
                <c:pt idx="2">
                  <c:v>REL-6</c:v>
                </c:pt>
                <c:pt idx="3">
                  <c:v>REL-7</c:v>
                </c:pt>
                <c:pt idx="4">
                  <c:v>REL-8</c:v>
                </c:pt>
                <c:pt idx="5">
                  <c:v>REL-9</c:v>
                </c:pt>
              </c:strCache>
            </c:strRef>
          </c:cat>
          <c:val>
            <c:numRef>
              <c:f>CR_statistics!$X$1974:$X$1979</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5A86-4348-9F8E-0B27DA186C6C}"/>
            </c:ext>
          </c:extLst>
        </c:ser>
        <c:ser>
          <c:idx val="5"/>
          <c:order val="5"/>
          <c:tx>
            <c:strRef>
              <c:f>CR_statistics!$Y$1973</c:f>
              <c:strCache>
                <c:ptCount val="1"/>
                <c:pt idx="0">
                  <c:v>RAN - RAN5</c:v>
                </c:pt>
              </c:strCache>
            </c:strRef>
          </c:tx>
          <c:spPr>
            <a:solidFill>
              <a:srgbClr val="FF8080"/>
            </a:solidFill>
            <a:ln w="12700">
              <a:solidFill>
                <a:srgbClr val="000000"/>
              </a:solidFill>
              <a:prstDash val="solid"/>
            </a:ln>
          </c:spPr>
          <c:invertIfNegative val="0"/>
          <c:cat>
            <c:strRef>
              <c:f>CR_statistics!$S$1974:$S$1979</c:f>
              <c:strCache>
                <c:ptCount val="6"/>
                <c:pt idx="0">
                  <c:v>REL-4</c:v>
                </c:pt>
                <c:pt idx="1">
                  <c:v>REL-5</c:v>
                </c:pt>
                <c:pt idx="2">
                  <c:v>REL-6</c:v>
                </c:pt>
                <c:pt idx="3">
                  <c:v>REL-7</c:v>
                </c:pt>
                <c:pt idx="4">
                  <c:v>REL-8</c:v>
                </c:pt>
                <c:pt idx="5">
                  <c:v>REL-9</c:v>
                </c:pt>
              </c:strCache>
            </c:strRef>
          </c:cat>
          <c:val>
            <c:numRef>
              <c:f>CR_statistics!$Y$1974:$Y$1979</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5A86-4348-9F8E-0B27DA186C6C}"/>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CR_statistics!$T$2009</c:f>
              <c:strCache>
                <c:ptCount val="1"/>
                <c:pt idx="0">
                  <c:v>RAN #43</c:v>
                </c:pt>
              </c:strCache>
            </c:strRef>
          </c:tx>
          <c:spPr>
            <a:solidFill>
              <a:srgbClr val="9999FF"/>
            </a:solidFill>
            <a:ln w="12700">
              <a:solidFill>
                <a:srgbClr val="000000"/>
              </a:solidFill>
              <a:prstDash val="solid"/>
            </a:ln>
          </c:spPr>
          <c:invertIfNegative val="0"/>
          <c:cat>
            <c:strRef>
              <c:f>CR_statistics!$S$2010:$S$2016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CR_statistics!$T$2010:$T$2016</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211-4F63-B41B-EFB93988921E}"/>
            </c:ext>
          </c:extLst>
        </c:ser>
        <c:ser>
          <c:idx val="1"/>
          <c:order val="1"/>
          <c:tx>
            <c:strRef>
              <c:f>CR_statistics!$U$2009</c:f>
              <c:strCache>
                <c:ptCount val="1"/>
                <c:pt idx="0">
                  <c:v>RAN #44</c:v>
                </c:pt>
              </c:strCache>
            </c:strRef>
          </c:tx>
          <c:spPr>
            <a:solidFill>
              <a:srgbClr val="993366"/>
            </a:solidFill>
            <a:ln w="12700">
              <a:solidFill>
                <a:srgbClr val="000000"/>
              </a:solidFill>
              <a:prstDash val="solid"/>
            </a:ln>
          </c:spPr>
          <c:invertIfNegative val="0"/>
          <c:cat>
            <c:strRef>
              <c:f>CR_statistics!$S$2010:$S$2016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CR_statistics!$U$2010:$U$2016</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211-4F63-B41B-EFB93988921E}"/>
            </c:ext>
          </c:extLst>
        </c:ser>
        <c:ser>
          <c:idx val="2"/>
          <c:order val="2"/>
          <c:tx>
            <c:strRef>
              <c:f>CR_statistics!$V$2009</c:f>
              <c:strCache>
                <c:ptCount val="1"/>
                <c:pt idx="0">
                  <c:v>RAN #45</c:v>
                </c:pt>
              </c:strCache>
            </c:strRef>
          </c:tx>
          <c:spPr>
            <a:solidFill>
              <a:srgbClr val="FFFFCC"/>
            </a:solidFill>
            <a:ln w="12700">
              <a:solidFill>
                <a:srgbClr val="000000"/>
              </a:solidFill>
              <a:prstDash val="solid"/>
            </a:ln>
          </c:spPr>
          <c:invertIfNegative val="0"/>
          <c:cat>
            <c:strRef>
              <c:f>CR_statistics!$S$2010:$S$2016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CR_statistics!$V$2010:$V$2016</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211-4F63-B41B-EFB93988921E}"/>
            </c:ext>
          </c:extLst>
        </c:ser>
        <c:ser>
          <c:idx val="3"/>
          <c:order val="3"/>
          <c:tx>
            <c:strRef>
              <c:f>CR_statistics!$W$2009</c:f>
              <c:strCache>
                <c:ptCount val="1"/>
                <c:pt idx="0">
                  <c:v>RAN #46</c:v>
                </c:pt>
              </c:strCache>
            </c:strRef>
          </c:tx>
          <c:spPr>
            <a:solidFill>
              <a:srgbClr val="FF0000"/>
            </a:solidFill>
            <a:ln w="12700">
              <a:solidFill>
                <a:srgbClr val="000000"/>
              </a:solidFill>
              <a:prstDash val="solid"/>
            </a:ln>
          </c:spPr>
          <c:invertIfNegative val="0"/>
          <c:cat>
            <c:strRef>
              <c:f>CR_statistics!$S$2010:$S$2016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CR_statistics!$W$2010:$W$2016</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211-4F63-B41B-EFB93988921E}"/>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CR_statistics!$T$1939</c:f>
              <c:strCache>
                <c:ptCount val="1"/>
                <c:pt idx="0">
                  <c:v>RAN1</c:v>
                </c:pt>
              </c:strCache>
            </c:strRef>
          </c:tx>
          <c:spPr>
            <a:solidFill>
              <a:srgbClr val="9999FF"/>
            </a:solidFill>
            <a:ln w="12700">
              <a:solidFill>
                <a:srgbClr val="000000"/>
              </a:solidFill>
              <a:prstDash val="solid"/>
            </a:ln>
          </c:spPr>
          <c:invertIfNegative val="0"/>
          <c:cat>
            <c:strRef>
              <c:f>CR_statistics!$S$1940:$S$1946</c:f>
              <c:strCache>
                <c:ptCount val="7"/>
                <c:pt idx="0">
                  <c:v>REL-4</c:v>
                </c:pt>
                <c:pt idx="1">
                  <c:v>REL-5</c:v>
                </c:pt>
                <c:pt idx="2">
                  <c:v>REL-6</c:v>
                </c:pt>
                <c:pt idx="3">
                  <c:v>REL-7</c:v>
                </c:pt>
                <c:pt idx="4">
                  <c:v>REL-8</c:v>
                </c:pt>
                <c:pt idx="5">
                  <c:v>REL-9</c:v>
                </c:pt>
                <c:pt idx="6">
                  <c:v>REL-10</c:v>
                </c:pt>
              </c:strCache>
            </c:strRef>
          </c:cat>
          <c:val>
            <c:numRef>
              <c:f>CR_statistics!$T$1940:$T$1946</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FA63-4D58-8B70-229124F450A4}"/>
            </c:ext>
          </c:extLst>
        </c:ser>
        <c:ser>
          <c:idx val="1"/>
          <c:order val="1"/>
          <c:tx>
            <c:strRef>
              <c:f>CR_statistics!$U$1939</c:f>
              <c:strCache>
                <c:ptCount val="1"/>
                <c:pt idx="0">
                  <c:v>RAN2</c:v>
                </c:pt>
              </c:strCache>
            </c:strRef>
          </c:tx>
          <c:spPr>
            <a:solidFill>
              <a:srgbClr val="993366"/>
            </a:solidFill>
            <a:ln w="12700">
              <a:solidFill>
                <a:srgbClr val="000000"/>
              </a:solidFill>
              <a:prstDash val="solid"/>
            </a:ln>
          </c:spPr>
          <c:invertIfNegative val="0"/>
          <c:cat>
            <c:strRef>
              <c:f>CR_statistics!$S$1940:$S$1946</c:f>
              <c:strCache>
                <c:ptCount val="7"/>
                <c:pt idx="0">
                  <c:v>REL-4</c:v>
                </c:pt>
                <c:pt idx="1">
                  <c:v>REL-5</c:v>
                </c:pt>
                <c:pt idx="2">
                  <c:v>REL-6</c:v>
                </c:pt>
                <c:pt idx="3">
                  <c:v>REL-7</c:v>
                </c:pt>
                <c:pt idx="4">
                  <c:v>REL-8</c:v>
                </c:pt>
                <c:pt idx="5">
                  <c:v>REL-9</c:v>
                </c:pt>
                <c:pt idx="6">
                  <c:v>REL-10</c:v>
                </c:pt>
              </c:strCache>
            </c:strRef>
          </c:cat>
          <c:val>
            <c:numRef>
              <c:f>CR_statistics!$U$1940:$U$1946</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FA63-4D58-8B70-229124F450A4}"/>
            </c:ext>
          </c:extLst>
        </c:ser>
        <c:ser>
          <c:idx val="2"/>
          <c:order val="2"/>
          <c:tx>
            <c:strRef>
              <c:f>CR_statistics!$V$1939</c:f>
              <c:strCache>
                <c:ptCount val="1"/>
                <c:pt idx="0">
                  <c:v>RAN3</c:v>
                </c:pt>
              </c:strCache>
            </c:strRef>
          </c:tx>
          <c:spPr>
            <a:solidFill>
              <a:srgbClr val="FFFFCC"/>
            </a:solidFill>
            <a:ln w="12700">
              <a:solidFill>
                <a:srgbClr val="000000"/>
              </a:solidFill>
              <a:prstDash val="solid"/>
            </a:ln>
          </c:spPr>
          <c:invertIfNegative val="0"/>
          <c:cat>
            <c:strRef>
              <c:f>CR_statistics!$S$1940:$S$1946</c:f>
              <c:strCache>
                <c:ptCount val="7"/>
                <c:pt idx="0">
                  <c:v>REL-4</c:v>
                </c:pt>
                <c:pt idx="1">
                  <c:v>REL-5</c:v>
                </c:pt>
                <c:pt idx="2">
                  <c:v>REL-6</c:v>
                </c:pt>
                <c:pt idx="3">
                  <c:v>REL-7</c:v>
                </c:pt>
                <c:pt idx="4">
                  <c:v>REL-8</c:v>
                </c:pt>
                <c:pt idx="5">
                  <c:v>REL-9</c:v>
                </c:pt>
                <c:pt idx="6">
                  <c:v>REL-10</c:v>
                </c:pt>
              </c:strCache>
            </c:strRef>
          </c:cat>
          <c:val>
            <c:numRef>
              <c:f>CR_statistics!$V$1940:$V$1946</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FA63-4D58-8B70-229124F450A4}"/>
            </c:ext>
          </c:extLst>
        </c:ser>
        <c:ser>
          <c:idx val="3"/>
          <c:order val="3"/>
          <c:tx>
            <c:strRef>
              <c:f>CR_statistics!$W$1939</c:f>
              <c:strCache>
                <c:ptCount val="1"/>
                <c:pt idx="0">
                  <c:v>RAN4</c:v>
                </c:pt>
              </c:strCache>
            </c:strRef>
          </c:tx>
          <c:spPr>
            <a:solidFill>
              <a:srgbClr val="CCFFFF"/>
            </a:solidFill>
            <a:ln w="12700">
              <a:solidFill>
                <a:srgbClr val="000000"/>
              </a:solidFill>
              <a:prstDash val="solid"/>
            </a:ln>
          </c:spPr>
          <c:invertIfNegative val="0"/>
          <c:cat>
            <c:strRef>
              <c:f>CR_statistics!$S$1940:$S$1946</c:f>
              <c:strCache>
                <c:ptCount val="7"/>
                <c:pt idx="0">
                  <c:v>REL-4</c:v>
                </c:pt>
                <c:pt idx="1">
                  <c:v>REL-5</c:v>
                </c:pt>
                <c:pt idx="2">
                  <c:v>REL-6</c:v>
                </c:pt>
                <c:pt idx="3">
                  <c:v>REL-7</c:v>
                </c:pt>
                <c:pt idx="4">
                  <c:v>REL-8</c:v>
                </c:pt>
                <c:pt idx="5">
                  <c:v>REL-9</c:v>
                </c:pt>
                <c:pt idx="6">
                  <c:v>REL-10</c:v>
                </c:pt>
              </c:strCache>
            </c:strRef>
          </c:cat>
          <c:val>
            <c:numRef>
              <c:f>CR_statistics!$W$1940:$W$1946</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FA63-4D58-8B70-229124F450A4}"/>
            </c:ext>
          </c:extLst>
        </c:ser>
        <c:ser>
          <c:idx val="4"/>
          <c:order val="4"/>
          <c:tx>
            <c:strRef>
              <c:f>CR_statistics!$X$1939</c:f>
              <c:strCache>
                <c:ptCount val="1"/>
                <c:pt idx="0">
                  <c:v>RAN5</c:v>
                </c:pt>
              </c:strCache>
            </c:strRef>
          </c:tx>
          <c:spPr>
            <a:solidFill>
              <a:srgbClr val="660066"/>
            </a:solidFill>
            <a:ln w="12700">
              <a:solidFill>
                <a:srgbClr val="000000"/>
              </a:solidFill>
              <a:prstDash val="solid"/>
            </a:ln>
          </c:spPr>
          <c:invertIfNegative val="0"/>
          <c:cat>
            <c:strRef>
              <c:f>CR_statistics!$S$1940:$S$1946</c:f>
              <c:strCache>
                <c:ptCount val="7"/>
                <c:pt idx="0">
                  <c:v>REL-4</c:v>
                </c:pt>
                <c:pt idx="1">
                  <c:v>REL-5</c:v>
                </c:pt>
                <c:pt idx="2">
                  <c:v>REL-6</c:v>
                </c:pt>
                <c:pt idx="3">
                  <c:v>REL-7</c:v>
                </c:pt>
                <c:pt idx="4">
                  <c:v>REL-8</c:v>
                </c:pt>
                <c:pt idx="5">
                  <c:v>REL-9</c:v>
                </c:pt>
                <c:pt idx="6">
                  <c:v>REL-10</c:v>
                </c:pt>
              </c:strCache>
            </c:strRef>
          </c:cat>
          <c:val>
            <c:numRef>
              <c:f>CR_statistics!$X$1940:$X$1946</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FA63-4D58-8B70-229124F450A4}"/>
            </c:ext>
          </c:extLst>
        </c:ser>
        <c:ser>
          <c:idx val="5"/>
          <c:order val="5"/>
          <c:tx>
            <c:strRef>
              <c:f>CR_statistics!$Y$1939</c:f>
              <c:strCache>
                <c:ptCount val="1"/>
                <c:pt idx="0">
                  <c:v>RAN without RAN5</c:v>
                </c:pt>
              </c:strCache>
            </c:strRef>
          </c:tx>
          <c:spPr>
            <a:solidFill>
              <a:srgbClr val="FF8080"/>
            </a:solidFill>
            <a:ln w="12700">
              <a:solidFill>
                <a:srgbClr val="000000"/>
              </a:solidFill>
              <a:prstDash val="solid"/>
            </a:ln>
          </c:spPr>
          <c:invertIfNegative val="0"/>
          <c:cat>
            <c:strRef>
              <c:f>CR_statistics!$S$1940:$S$1946</c:f>
              <c:strCache>
                <c:ptCount val="7"/>
                <c:pt idx="0">
                  <c:v>REL-4</c:v>
                </c:pt>
                <c:pt idx="1">
                  <c:v>REL-5</c:v>
                </c:pt>
                <c:pt idx="2">
                  <c:v>REL-6</c:v>
                </c:pt>
                <c:pt idx="3">
                  <c:v>REL-7</c:v>
                </c:pt>
                <c:pt idx="4">
                  <c:v>REL-8</c:v>
                </c:pt>
                <c:pt idx="5">
                  <c:v>REL-9</c:v>
                </c:pt>
                <c:pt idx="6">
                  <c:v>REL-10</c:v>
                </c:pt>
              </c:strCache>
            </c:strRef>
          </c:cat>
          <c:val>
            <c:numRef>
              <c:f>CR_statistics!$Y$1940:$Y$1946</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FA63-4D58-8B70-229124F450A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CR_statistics!$AM$1931</c:f>
              <c:strCache>
                <c:ptCount val="1"/>
                <c:pt idx="0">
                  <c:v>RAN #43</c:v>
                </c:pt>
              </c:strCache>
            </c:strRef>
          </c:tx>
          <c:spPr>
            <a:solidFill>
              <a:srgbClr val="9999FF"/>
            </a:solidFill>
            <a:ln w="12700">
              <a:solidFill>
                <a:srgbClr val="000000"/>
              </a:solidFill>
              <a:prstDash val="solid"/>
            </a:ln>
          </c:spPr>
          <c:invertIfNegative val="0"/>
          <c:cat>
            <c:strRef>
              <c:f>CR_statistics!$AL$1932:$AL$1939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CR_statistics!$AM$1932:$AM$1939</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4E2A-466F-8D81-887608313B29}"/>
            </c:ext>
          </c:extLst>
        </c:ser>
        <c:ser>
          <c:idx val="1"/>
          <c:order val="1"/>
          <c:tx>
            <c:strRef>
              <c:f>CR_statistics!$AN$1931</c:f>
              <c:strCache>
                <c:ptCount val="1"/>
                <c:pt idx="0">
                  <c:v>RAN #44</c:v>
                </c:pt>
              </c:strCache>
            </c:strRef>
          </c:tx>
          <c:spPr>
            <a:solidFill>
              <a:srgbClr val="993366"/>
            </a:solidFill>
            <a:ln w="12700">
              <a:solidFill>
                <a:srgbClr val="000000"/>
              </a:solidFill>
              <a:prstDash val="solid"/>
            </a:ln>
          </c:spPr>
          <c:invertIfNegative val="0"/>
          <c:cat>
            <c:strRef>
              <c:f>CR_statistics!$AL$1932:$AL$1939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CR_statistics!$AN$1932:$AN$1939</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4E2A-466F-8D81-887608313B29}"/>
            </c:ext>
          </c:extLst>
        </c:ser>
        <c:ser>
          <c:idx val="2"/>
          <c:order val="2"/>
          <c:tx>
            <c:strRef>
              <c:f>CR_statistics!$AO$1931</c:f>
              <c:strCache>
                <c:ptCount val="1"/>
                <c:pt idx="0">
                  <c:v>RAN #45</c:v>
                </c:pt>
              </c:strCache>
            </c:strRef>
          </c:tx>
          <c:spPr>
            <a:solidFill>
              <a:srgbClr val="FFFFCC"/>
            </a:solidFill>
            <a:ln w="12700">
              <a:solidFill>
                <a:srgbClr val="000000"/>
              </a:solidFill>
              <a:prstDash val="solid"/>
            </a:ln>
          </c:spPr>
          <c:invertIfNegative val="0"/>
          <c:cat>
            <c:strRef>
              <c:f>CR_statistics!$AL$1932:$AL$1939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CR_statistics!$AO$1932:$AO$1939</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4E2A-466F-8D81-887608313B29}"/>
            </c:ext>
          </c:extLst>
        </c:ser>
        <c:ser>
          <c:idx val="3"/>
          <c:order val="3"/>
          <c:tx>
            <c:strRef>
              <c:f>CR_statistics!$AP$1931</c:f>
              <c:strCache>
                <c:ptCount val="1"/>
                <c:pt idx="0">
                  <c:v>RAN #46</c:v>
                </c:pt>
              </c:strCache>
            </c:strRef>
          </c:tx>
          <c:spPr>
            <a:solidFill>
              <a:srgbClr val="FF0000"/>
            </a:solidFill>
            <a:ln w="12700">
              <a:solidFill>
                <a:srgbClr val="000000"/>
              </a:solidFill>
              <a:prstDash val="solid"/>
            </a:ln>
          </c:spPr>
          <c:invertIfNegative val="0"/>
          <c:cat>
            <c:strRef>
              <c:f>CR_statistics!$AL$1932:$AL$1939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CR_statistics!$AP$1932:$AP$1939</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4E2A-466F-8D81-887608313B29}"/>
            </c:ext>
          </c:extLst>
        </c:ser>
        <c:ser>
          <c:idx val="4"/>
          <c:order val="4"/>
          <c:tx>
            <c:strRef>
              <c:f>CR_statistics!$AQ$1931</c:f>
              <c:strCache>
                <c:ptCount val="1"/>
                <c:pt idx="0">
                  <c:v>RAN #47</c:v>
                </c:pt>
              </c:strCache>
            </c:strRef>
          </c:tx>
          <c:spPr>
            <a:solidFill>
              <a:srgbClr val="660066"/>
            </a:solidFill>
            <a:ln w="12700">
              <a:solidFill>
                <a:srgbClr val="000000"/>
              </a:solidFill>
              <a:prstDash val="solid"/>
            </a:ln>
          </c:spPr>
          <c:invertIfNegative val="0"/>
          <c:cat>
            <c:strRef>
              <c:f>CR_statistics!$AL$1932:$AL$1939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CR_statistics!$AQ$1932:$AQ$1939</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4E2A-466F-8D81-887608313B29}"/>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CR_statistics!$AM$1962</c:f>
              <c:strCache>
                <c:ptCount val="1"/>
                <c:pt idx="0">
                  <c:v>RAN #43</c:v>
                </c:pt>
              </c:strCache>
            </c:strRef>
          </c:tx>
          <c:spPr>
            <a:solidFill>
              <a:srgbClr val="9999FF"/>
            </a:solidFill>
            <a:ln w="12700">
              <a:solidFill>
                <a:srgbClr val="000000"/>
              </a:solidFill>
              <a:prstDash val="solid"/>
            </a:ln>
          </c:spPr>
          <c:invertIfNegative val="0"/>
          <c:cat>
            <c:strRef>
              <c:f>CR_statistics!$AL$1963:$AL$1969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CR_statistics!$AM$1963:$AM$1969</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3B52-4949-9AFA-7A336F0FA6B3}"/>
            </c:ext>
          </c:extLst>
        </c:ser>
        <c:ser>
          <c:idx val="1"/>
          <c:order val="1"/>
          <c:tx>
            <c:strRef>
              <c:f>CR_statistics!$AN$1962</c:f>
              <c:strCache>
                <c:ptCount val="1"/>
                <c:pt idx="0">
                  <c:v>RAN #44</c:v>
                </c:pt>
              </c:strCache>
            </c:strRef>
          </c:tx>
          <c:spPr>
            <a:solidFill>
              <a:srgbClr val="993366"/>
            </a:solidFill>
            <a:ln w="12700">
              <a:solidFill>
                <a:srgbClr val="000000"/>
              </a:solidFill>
              <a:prstDash val="solid"/>
            </a:ln>
          </c:spPr>
          <c:invertIfNegative val="0"/>
          <c:cat>
            <c:strRef>
              <c:f>CR_statistics!$AL$1963:$AL$1969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CR_statistics!$AN$1963:$AN$1969</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3B52-4949-9AFA-7A336F0FA6B3}"/>
            </c:ext>
          </c:extLst>
        </c:ser>
        <c:ser>
          <c:idx val="2"/>
          <c:order val="2"/>
          <c:tx>
            <c:strRef>
              <c:f>CR_statistics!$AO$1962</c:f>
              <c:strCache>
                <c:ptCount val="1"/>
                <c:pt idx="0">
                  <c:v>RAN #45</c:v>
                </c:pt>
              </c:strCache>
            </c:strRef>
          </c:tx>
          <c:spPr>
            <a:solidFill>
              <a:srgbClr val="FFFFCC"/>
            </a:solidFill>
            <a:ln w="12700">
              <a:solidFill>
                <a:srgbClr val="000000"/>
              </a:solidFill>
              <a:prstDash val="solid"/>
            </a:ln>
          </c:spPr>
          <c:invertIfNegative val="0"/>
          <c:cat>
            <c:strRef>
              <c:f>CR_statistics!$AL$1963:$AL$1969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CR_statistics!$AO$1963:$AO$1969</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3B52-4949-9AFA-7A336F0FA6B3}"/>
            </c:ext>
          </c:extLst>
        </c:ser>
        <c:ser>
          <c:idx val="3"/>
          <c:order val="3"/>
          <c:tx>
            <c:strRef>
              <c:f>CR_statistics!$AP$1962</c:f>
              <c:strCache>
                <c:ptCount val="1"/>
                <c:pt idx="0">
                  <c:v>RAN #46</c:v>
                </c:pt>
              </c:strCache>
            </c:strRef>
          </c:tx>
          <c:spPr>
            <a:solidFill>
              <a:srgbClr val="FF0000"/>
            </a:solidFill>
            <a:ln w="12700">
              <a:solidFill>
                <a:srgbClr val="000000"/>
              </a:solidFill>
              <a:prstDash val="solid"/>
            </a:ln>
          </c:spPr>
          <c:invertIfNegative val="0"/>
          <c:cat>
            <c:strRef>
              <c:f>CR_statistics!$AL$1963:$AL$1969</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CR_statistics!$AP$1963:$AP$1969</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3B52-4949-9AFA-7A336F0FA6B3}"/>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CR_statistics!$T$1907</c:f>
              <c:strCache>
                <c:ptCount val="1"/>
                <c:pt idx="0">
                  <c:v>RAN1</c:v>
                </c:pt>
              </c:strCache>
            </c:strRef>
          </c:tx>
          <c:spPr>
            <a:solidFill>
              <a:srgbClr val="00FF00"/>
            </a:solidFill>
            <a:ln w="12700">
              <a:solidFill>
                <a:srgbClr val="000000"/>
              </a:solidFill>
              <a:prstDash val="solid"/>
            </a:ln>
          </c:spPr>
          <c:invertIfNegative val="0"/>
          <c:cat>
            <c:strRef>
              <c:f>CR_statistics!$S$1908:$S$1911</c:f>
              <c:strCache>
                <c:ptCount val="4"/>
                <c:pt idx="0">
                  <c:v>REL-7</c:v>
                </c:pt>
                <c:pt idx="1">
                  <c:v>REL-8</c:v>
                </c:pt>
                <c:pt idx="2">
                  <c:v>REL-9</c:v>
                </c:pt>
                <c:pt idx="3">
                  <c:v>REL-10</c:v>
                </c:pt>
              </c:strCache>
            </c:strRef>
          </c:cat>
          <c:val>
            <c:numRef>
              <c:f>CR_statistics!$T$1908:$T$1911</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1D15-4F2C-ADFA-A21F2CDA93CF}"/>
            </c:ext>
          </c:extLst>
        </c:ser>
        <c:ser>
          <c:idx val="1"/>
          <c:order val="1"/>
          <c:tx>
            <c:strRef>
              <c:f>CR_statistics!$U$1907</c:f>
              <c:strCache>
                <c:ptCount val="1"/>
                <c:pt idx="0">
                  <c:v>RAN2</c:v>
                </c:pt>
              </c:strCache>
            </c:strRef>
          </c:tx>
          <c:spPr>
            <a:solidFill>
              <a:srgbClr val="FF0000"/>
            </a:solidFill>
            <a:ln w="12700">
              <a:solidFill>
                <a:srgbClr val="000000"/>
              </a:solidFill>
              <a:prstDash val="solid"/>
            </a:ln>
          </c:spPr>
          <c:invertIfNegative val="0"/>
          <c:cat>
            <c:strRef>
              <c:f>CR_statistics!$S$1908:$S$1911</c:f>
              <c:strCache>
                <c:ptCount val="4"/>
                <c:pt idx="0">
                  <c:v>REL-7</c:v>
                </c:pt>
                <c:pt idx="1">
                  <c:v>REL-8</c:v>
                </c:pt>
                <c:pt idx="2">
                  <c:v>REL-9</c:v>
                </c:pt>
                <c:pt idx="3">
                  <c:v>REL-10</c:v>
                </c:pt>
              </c:strCache>
            </c:strRef>
          </c:cat>
          <c:val>
            <c:numRef>
              <c:f>CR_statistics!$U$1908:$U$1911</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1D15-4F2C-ADFA-A21F2CDA93CF}"/>
            </c:ext>
          </c:extLst>
        </c:ser>
        <c:ser>
          <c:idx val="2"/>
          <c:order val="2"/>
          <c:tx>
            <c:strRef>
              <c:f>CR_statistics!$V$1907</c:f>
              <c:strCache>
                <c:ptCount val="1"/>
                <c:pt idx="0">
                  <c:v>RAN3</c:v>
                </c:pt>
              </c:strCache>
            </c:strRef>
          </c:tx>
          <c:spPr>
            <a:solidFill>
              <a:srgbClr val="0000FF"/>
            </a:solidFill>
            <a:ln w="12700">
              <a:solidFill>
                <a:srgbClr val="000000"/>
              </a:solidFill>
              <a:prstDash val="solid"/>
            </a:ln>
          </c:spPr>
          <c:invertIfNegative val="0"/>
          <c:cat>
            <c:strRef>
              <c:f>CR_statistics!$S$1908:$S$1911</c:f>
              <c:strCache>
                <c:ptCount val="4"/>
                <c:pt idx="0">
                  <c:v>REL-7</c:v>
                </c:pt>
                <c:pt idx="1">
                  <c:v>REL-8</c:v>
                </c:pt>
                <c:pt idx="2">
                  <c:v>REL-9</c:v>
                </c:pt>
                <c:pt idx="3">
                  <c:v>REL-10</c:v>
                </c:pt>
              </c:strCache>
            </c:strRef>
          </c:cat>
          <c:val>
            <c:numRef>
              <c:f>CR_statistics!$V$1908:$V$1911</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1D15-4F2C-ADFA-A21F2CDA93CF}"/>
            </c:ext>
          </c:extLst>
        </c:ser>
        <c:ser>
          <c:idx val="3"/>
          <c:order val="3"/>
          <c:tx>
            <c:strRef>
              <c:f>CR_statistics!$W$1907</c:f>
              <c:strCache>
                <c:ptCount val="1"/>
                <c:pt idx="0">
                  <c:v>RAN4</c:v>
                </c:pt>
              </c:strCache>
            </c:strRef>
          </c:tx>
          <c:spPr>
            <a:solidFill>
              <a:srgbClr val="FFFF00"/>
            </a:solidFill>
            <a:ln w="12700">
              <a:solidFill>
                <a:srgbClr val="000000"/>
              </a:solidFill>
              <a:prstDash val="solid"/>
            </a:ln>
          </c:spPr>
          <c:invertIfNegative val="0"/>
          <c:cat>
            <c:strRef>
              <c:f>CR_statistics!$S$1908:$S$1911</c:f>
              <c:strCache>
                <c:ptCount val="4"/>
                <c:pt idx="0">
                  <c:v>REL-7</c:v>
                </c:pt>
                <c:pt idx="1">
                  <c:v>REL-8</c:v>
                </c:pt>
                <c:pt idx="2">
                  <c:v>REL-9</c:v>
                </c:pt>
                <c:pt idx="3">
                  <c:v>REL-10</c:v>
                </c:pt>
              </c:strCache>
            </c:strRef>
          </c:cat>
          <c:val>
            <c:numRef>
              <c:f>CR_statistics!$W$1908:$W$1911</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1D15-4F2C-ADFA-A21F2CDA93CF}"/>
            </c:ext>
          </c:extLst>
        </c:ser>
        <c:ser>
          <c:idx val="4"/>
          <c:order val="4"/>
          <c:tx>
            <c:strRef>
              <c:f>CR_statistics!$X$1907</c:f>
              <c:strCache>
                <c:ptCount val="1"/>
                <c:pt idx="0">
                  <c:v>RAN5</c:v>
                </c:pt>
              </c:strCache>
            </c:strRef>
          </c:tx>
          <c:spPr>
            <a:solidFill>
              <a:srgbClr val="660066"/>
            </a:solidFill>
            <a:ln w="12700">
              <a:solidFill>
                <a:srgbClr val="000000"/>
              </a:solidFill>
              <a:prstDash val="solid"/>
            </a:ln>
          </c:spPr>
          <c:invertIfNegative val="0"/>
          <c:cat>
            <c:strRef>
              <c:f>CR_statistics!$S$1908:$S$1911</c:f>
              <c:strCache>
                <c:ptCount val="4"/>
                <c:pt idx="0">
                  <c:v>REL-7</c:v>
                </c:pt>
                <c:pt idx="1">
                  <c:v>REL-8</c:v>
                </c:pt>
                <c:pt idx="2">
                  <c:v>REL-9</c:v>
                </c:pt>
                <c:pt idx="3">
                  <c:v>REL-10</c:v>
                </c:pt>
              </c:strCache>
            </c:strRef>
          </c:cat>
          <c:val>
            <c:numRef>
              <c:f>CR_statistics!$X$1908:$X$1911</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1D15-4F2C-ADFA-A21F2CDA93CF}"/>
            </c:ext>
          </c:extLst>
        </c:ser>
        <c:ser>
          <c:idx val="5"/>
          <c:order val="5"/>
          <c:tx>
            <c:strRef>
              <c:f>CR_statistics!$Y$1907</c:f>
              <c:strCache>
                <c:ptCount val="1"/>
                <c:pt idx="0">
                  <c:v>RAN without RAN5</c:v>
                </c:pt>
              </c:strCache>
            </c:strRef>
          </c:tx>
          <c:spPr>
            <a:solidFill>
              <a:srgbClr val="FF00FF"/>
            </a:solidFill>
            <a:ln w="12700">
              <a:solidFill>
                <a:srgbClr val="000000"/>
              </a:solidFill>
              <a:prstDash val="solid"/>
            </a:ln>
          </c:spPr>
          <c:invertIfNegative val="0"/>
          <c:cat>
            <c:strRef>
              <c:f>CR_statistics!$S$1908:$S$1911</c:f>
              <c:strCache>
                <c:ptCount val="4"/>
                <c:pt idx="0">
                  <c:v>REL-7</c:v>
                </c:pt>
                <c:pt idx="1">
                  <c:v>REL-8</c:v>
                </c:pt>
                <c:pt idx="2">
                  <c:v>REL-9</c:v>
                </c:pt>
                <c:pt idx="3">
                  <c:v>REL-10</c:v>
                </c:pt>
              </c:strCache>
            </c:strRef>
          </c:cat>
          <c:val>
            <c:numRef>
              <c:f>CR_statistics!$Y$1908:$Y$1911</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1D15-4F2C-ADFA-A21F2CDA93CF}"/>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CR_statistics!$AM$1905</c:f>
              <c:strCache>
                <c:ptCount val="1"/>
                <c:pt idx="0">
                  <c:v>RAN #43</c:v>
                </c:pt>
              </c:strCache>
            </c:strRef>
          </c:tx>
          <c:spPr>
            <a:solidFill>
              <a:srgbClr val="9999FF"/>
            </a:solidFill>
            <a:ln w="12700">
              <a:solidFill>
                <a:srgbClr val="000000"/>
              </a:solidFill>
              <a:prstDash val="solid"/>
            </a:ln>
          </c:spPr>
          <c:invertIfNegative val="0"/>
          <c:cat>
            <c:strRef>
              <c:f>CR_statistics!$AL$1906:$AL$1914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CR_statistics!$AM$1906:$AM$1914</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8B4B-4FB9-BC4E-35887DD874FA}"/>
            </c:ext>
          </c:extLst>
        </c:ser>
        <c:ser>
          <c:idx val="1"/>
          <c:order val="1"/>
          <c:tx>
            <c:strRef>
              <c:f>CR_statistics!$AN$1905</c:f>
              <c:strCache>
                <c:ptCount val="1"/>
                <c:pt idx="0">
                  <c:v>RAN #44</c:v>
                </c:pt>
              </c:strCache>
            </c:strRef>
          </c:tx>
          <c:spPr>
            <a:solidFill>
              <a:srgbClr val="FF00FF"/>
            </a:solidFill>
            <a:ln w="12700">
              <a:solidFill>
                <a:srgbClr val="000000"/>
              </a:solidFill>
              <a:prstDash val="solid"/>
            </a:ln>
          </c:spPr>
          <c:invertIfNegative val="0"/>
          <c:cat>
            <c:strRef>
              <c:f>CR_statistics!$AL$1906:$AL$1914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CR_statistics!$AN$1906:$AN$1914</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8B4B-4FB9-BC4E-35887DD874FA}"/>
            </c:ext>
          </c:extLst>
        </c:ser>
        <c:ser>
          <c:idx val="2"/>
          <c:order val="2"/>
          <c:tx>
            <c:strRef>
              <c:f>CR_statistics!$AO$1905</c:f>
              <c:strCache>
                <c:ptCount val="1"/>
                <c:pt idx="0">
                  <c:v>RAN #45</c:v>
                </c:pt>
              </c:strCache>
            </c:strRef>
          </c:tx>
          <c:spPr>
            <a:solidFill>
              <a:srgbClr val="FFFF00"/>
            </a:solidFill>
            <a:ln w="12700">
              <a:solidFill>
                <a:srgbClr val="000000"/>
              </a:solidFill>
              <a:prstDash val="solid"/>
            </a:ln>
          </c:spPr>
          <c:invertIfNegative val="0"/>
          <c:cat>
            <c:strRef>
              <c:f>CR_statistics!$AL$1906:$AL$1914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CR_statistics!$AO$1906:$AO$1914</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8B4B-4FB9-BC4E-35887DD874FA}"/>
            </c:ext>
          </c:extLst>
        </c:ser>
        <c:ser>
          <c:idx val="3"/>
          <c:order val="3"/>
          <c:tx>
            <c:strRef>
              <c:f>CR_statistics!$AP$1905</c:f>
              <c:strCache>
                <c:ptCount val="1"/>
                <c:pt idx="0">
                  <c:v>RAN #46</c:v>
                </c:pt>
              </c:strCache>
            </c:strRef>
          </c:tx>
          <c:spPr>
            <a:solidFill>
              <a:srgbClr val="FF0000"/>
            </a:solidFill>
            <a:ln w="12700">
              <a:solidFill>
                <a:srgbClr val="000000"/>
              </a:solidFill>
              <a:prstDash val="solid"/>
            </a:ln>
          </c:spPr>
          <c:invertIfNegative val="0"/>
          <c:cat>
            <c:strRef>
              <c:f>CR_statistics!$AL$1906:$AL$1914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CR_statistics!$AP$1906:$AP$1914</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8B4B-4FB9-BC4E-35887DD874FA}"/>
            </c:ext>
          </c:extLst>
        </c:ser>
        <c:ser>
          <c:idx val="4"/>
          <c:order val="4"/>
          <c:tx>
            <c:strRef>
              <c:f>CR_statistics!$AQ$1905</c:f>
              <c:strCache>
                <c:ptCount val="1"/>
                <c:pt idx="0">
                  <c:v>RAN #47</c:v>
                </c:pt>
              </c:strCache>
            </c:strRef>
          </c:tx>
          <c:spPr>
            <a:solidFill>
              <a:srgbClr val="00FF00"/>
            </a:solidFill>
            <a:ln w="12700">
              <a:solidFill>
                <a:srgbClr val="000000"/>
              </a:solidFill>
              <a:prstDash val="solid"/>
            </a:ln>
          </c:spPr>
          <c:invertIfNegative val="0"/>
          <c:cat>
            <c:strRef>
              <c:f>CR_statistics!$AL$1906:$AL$1914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CR_statistics!$AQ$1906:$AQ$1914</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8B4B-4FB9-BC4E-35887DD874FA}"/>
            </c:ext>
          </c:extLst>
        </c:ser>
        <c:ser>
          <c:idx val="5"/>
          <c:order val="5"/>
          <c:tx>
            <c:strRef>
              <c:f>CR_statistics!$AR$1905</c:f>
              <c:strCache>
                <c:ptCount val="1"/>
                <c:pt idx="0">
                  <c:v>RAN #48</c:v>
                </c:pt>
              </c:strCache>
            </c:strRef>
          </c:tx>
          <c:spPr>
            <a:solidFill>
              <a:srgbClr val="800080"/>
            </a:solidFill>
            <a:ln w="12700">
              <a:solidFill>
                <a:srgbClr val="000000"/>
              </a:solidFill>
              <a:prstDash val="solid"/>
            </a:ln>
          </c:spPr>
          <c:invertIfNegative val="0"/>
          <c:cat>
            <c:strRef>
              <c:f>CR_statistics!$AL$1906:$AL$1914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CR_statistics!$AR$1906:$AR$1914</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8B4B-4FB9-BC4E-35887DD874FA}"/>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CR_statistics!$T$1880</c:f>
              <c:strCache>
                <c:ptCount val="1"/>
                <c:pt idx="0">
                  <c:v>RAN1</c:v>
                </c:pt>
              </c:strCache>
            </c:strRef>
          </c:tx>
          <c:spPr>
            <a:solidFill>
              <a:srgbClr val="00FF00"/>
            </a:solidFill>
            <a:ln w="12700">
              <a:solidFill>
                <a:srgbClr val="000000"/>
              </a:solidFill>
              <a:prstDash val="solid"/>
            </a:ln>
          </c:spPr>
          <c:invertIfNegative val="0"/>
          <c:cat>
            <c:strRef>
              <c:f>CR_statistics!$S$1881:$S$1884</c:f>
              <c:strCache>
                <c:ptCount val="4"/>
                <c:pt idx="0">
                  <c:v>REL-7</c:v>
                </c:pt>
                <c:pt idx="1">
                  <c:v>REL-8</c:v>
                </c:pt>
                <c:pt idx="2">
                  <c:v>REL-9</c:v>
                </c:pt>
                <c:pt idx="3">
                  <c:v>REL-10</c:v>
                </c:pt>
              </c:strCache>
            </c:strRef>
          </c:cat>
          <c:val>
            <c:numRef>
              <c:f>CR_statistics!$T$1881:$T$1884</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A0D9-4D59-9BE8-3CC348B620D3}"/>
            </c:ext>
          </c:extLst>
        </c:ser>
        <c:ser>
          <c:idx val="1"/>
          <c:order val="1"/>
          <c:tx>
            <c:strRef>
              <c:f>CR_statistics!$U$1880</c:f>
              <c:strCache>
                <c:ptCount val="1"/>
                <c:pt idx="0">
                  <c:v>RAN2</c:v>
                </c:pt>
              </c:strCache>
            </c:strRef>
          </c:tx>
          <c:spPr>
            <a:solidFill>
              <a:srgbClr val="FF0000"/>
            </a:solidFill>
            <a:ln w="12700">
              <a:solidFill>
                <a:srgbClr val="000000"/>
              </a:solidFill>
              <a:prstDash val="solid"/>
            </a:ln>
          </c:spPr>
          <c:invertIfNegative val="0"/>
          <c:cat>
            <c:strRef>
              <c:f>CR_statistics!$S$1881:$S$1884</c:f>
              <c:strCache>
                <c:ptCount val="4"/>
                <c:pt idx="0">
                  <c:v>REL-7</c:v>
                </c:pt>
                <c:pt idx="1">
                  <c:v>REL-8</c:v>
                </c:pt>
                <c:pt idx="2">
                  <c:v>REL-9</c:v>
                </c:pt>
                <c:pt idx="3">
                  <c:v>REL-10</c:v>
                </c:pt>
              </c:strCache>
            </c:strRef>
          </c:cat>
          <c:val>
            <c:numRef>
              <c:f>CR_statistics!$U$1881:$U$1884</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A0D9-4D59-9BE8-3CC348B620D3}"/>
            </c:ext>
          </c:extLst>
        </c:ser>
        <c:ser>
          <c:idx val="2"/>
          <c:order val="2"/>
          <c:tx>
            <c:strRef>
              <c:f>CR_statistics!$V$1880</c:f>
              <c:strCache>
                <c:ptCount val="1"/>
                <c:pt idx="0">
                  <c:v>RAN3</c:v>
                </c:pt>
              </c:strCache>
            </c:strRef>
          </c:tx>
          <c:spPr>
            <a:solidFill>
              <a:srgbClr val="0000FF"/>
            </a:solidFill>
            <a:ln w="12700">
              <a:solidFill>
                <a:srgbClr val="000000"/>
              </a:solidFill>
              <a:prstDash val="solid"/>
            </a:ln>
          </c:spPr>
          <c:invertIfNegative val="0"/>
          <c:cat>
            <c:strRef>
              <c:f>CR_statistics!$S$1881:$S$1884</c:f>
              <c:strCache>
                <c:ptCount val="4"/>
                <c:pt idx="0">
                  <c:v>REL-7</c:v>
                </c:pt>
                <c:pt idx="1">
                  <c:v>REL-8</c:v>
                </c:pt>
                <c:pt idx="2">
                  <c:v>REL-9</c:v>
                </c:pt>
                <c:pt idx="3">
                  <c:v>REL-10</c:v>
                </c:pt>
              </c:strCache>
            </c:strRef>
          </c:cat>
          <c:val>
            <c:numRef>
              <c:f>CR_statistics!$V$1881:$V$1884</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A0D9-4D59-9BE8-3CC348B620D3}"/>
            </c:ext>
          </c:extLst>
        </c:ser>
        <c:ser>
          <c:idx val="3"/>
          <c:order val="3"/>
          <c:tx>
            <c:strRef>
              <c:f>CR_statistics!$W$1880</c:f>
              <c:strCache>
                <c:ptCount val="1"/>
                <c:pt idx="0">
                  <c:v>RAN4</c:v>
                </c:pt>
              </c:strCache>
            </c:strRef>
          </c:tx>
          <c:spPr>
            <a:solidFill>
              <a:srgbClr val="FFFF00"/>
            </a:solidFill>
            <a:ln w="12700">
              <a:solidFill>
                <a:srgbClr val="000000"/>
              </a:solidFill>
              <a:prstDash val="solid"/>
            </a:ln>
          </c:spPr>
          <c:invertIfNegative val="0"/>
          <c:cat>
            <c:strRef>
              <c:f>CR_statistics!$S$1881:$S$1884</c:f>
              <c:strCache>
                <c:ptCount val="4"/>
                <c:pt idx="0">
                  <c:v>REL-7</c:v>
                </c:pt>
                <c:pt idx="1">
                  <c:v>REL-8</c:v>
                </c:pt>
                <c:pt idx="2">
                  <c:v>REL-9</c:v>
                </c:pt>
                <c:pt idx="3">
                  <c:v>REL-10</c:v>
                </c:pt>
              </c:strCache>
            </c:strRef>
          </c:cat>
          <c:val>
            <c:numRef>
              <c:f>CR_statistics!$W$1881:$W$1884</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A0D9-4D59-9BE8-3CC348B620D3}"/>
            </c:ext>
          </c:extLst>
        </c:ser>
        <c:ser>
          <c:idx val="4"/>
          <c:order val="4"/>
          <c:tx>
            <c:strRef>
              <c:f>CR_statistics!$X$1880</c:f>
              <c:strCache>
                <c:ptCount val="1"/>
                <c:pt idx="0">
                  <c:v>RAN5</c:v>
                </c:pt>
              </c:strCache>
            </c:strRef>
          </c:tx>
          <c:spPr>
            <a:solidFill>
              <a:srgbClr val="660066"/>
            </a:solidFill>
            <a:ln w="12700">
              <a:solidFill>
                <a:srgbClr val="000000"/>
              </a:solidFill>
              <a:prstDash val="solid"/>
            </a:ln>
          </c:spPr>
          <c:invertIfNegative val="0"/>
          <c:cat>
            <c:strRef>
              <c:f>CR_statistics!$S$1881:$S$1884</c:f>
              <c:strCache>
                <c:ptCount val="4"/>
                <c:pt idx="0">
                  <c:v>REL-7</c:v>
                </c:pt>
                <c:pt idx="1">
                  <c:v>REL-8</c:v>
                </c:pt>
                <c:pt idx="2">
                  <c:v>REL-9</c:v>
                </c:pt>
                <c:pt idx="3">
                  <c:v>REL-10</c:v>
                </c:pt>
              </c:strCache>
            </c:strRef>
          </c:cat>
          <c:val>
            <c:numRef>
              <c:f>CR_statistics!$X$1881:$X$1884</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A0D9-4D59-9BE8-3CC348B620D3}"/>
            </c:ext>
          </c:extLst>
        </c:ser>
        <c:ser>
          <c:idx val="5"/>
          <c:order val="5"/>
          <c:tx>
            <c:strRef>
              <c:f>CR_statistics!$Y$1880</c:f>
              <c:strCache>
                <c:ptCount val="1"/>
                <c:pt idx="0">
                  <c:v>RAN without RAN5</c:v>
                </c:pt>
              </c:strCache>
            </c:strRef>
          </c:tx>
          <c:spPr>
            <a:solidFill>
              <a:srgbClr val="FF00FF"/>
            </a:solidFill>
            <a:ln w="12700">
              <a:solidFill>
                <a:srgbClr val="000000"/>
              </a:solidFill>
              <a:prstDash val="solid"/>
            </a:ln>
          </c:spPr>
          <c:invertIfNegative val="0"/>
          <c:cat>
            <c:strRef>
              <c:f>CR_statistics!$S$1881:$S$1884</c:f>
              <c:strCache>
                <c:ptCount val="4"/>
                <c:pt idx="0">
                  <c:v>REL-7</c:v>
                </c:pt>
                <c:pt idx="1">
                  <c:v>REL-8</c:v>
                </c:pt>
                <c:pt idx="2">
                  <c:v>REL-9</c:v>
                </c:pt>
                <c:pt idx="3">
                  <c:v>REL-10</c:v>
                </c:pt>
              </c:strCache>
            </c:strRef>
          </c:cat>
          <c:val>
            <c:numRef>
              <c:f>CR_statistics!$Y$1881:$Y$1884</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A0D9-4D59-9BE8-3CC348B620D3}"/>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CR_statistics!$AM$1878</c:f>
              <c:strCache>
                <c:ptCount val="1"/>
                <c:pt idx="0">
                  <c:v>RAN #43</c:v>
                </c:pt>
              </c:strCache>
            </c:strRef>
          </c:tx>
          <c:spPr>
            <a:solidFill>
              <a:srgbClr val="9999FF"/>
            </a:solidFill>
            <a:ln w="12700">
              <a:solidFill>
                <a:srgbClr val="000000"/>
              </a:solidFill>
              <a:prstDash val="solid"/>
            </a:ln>
          </c:spPr>
          <c:invertIfNegative val="0"/>
          <c:cat>
            <c:strRef>
              <c:f>CR_statistics!$AL$1879:$AL$1887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CR_statistics!$AM$1879:$AM$1887</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AE3B-452C-8A44-70F58B55998A}"/>
            </c:ext>
          </c:extLst>
        </c:ser>
        <c:ser>
          <c:idx val="1"/>
          <c:order val="1"/>
          <c:tx>
            <c:strRef>
              <c:f>CR_statistics!$AN$1878</c:f>
              <c:strCache>
                <c:ptCount val="1"/>
                <c:pt idx="0">
                  <c:v>RAN #44</c:v>
                </c:pt>
              </c:strCache>
            </c:strRef>
          </c:tx>
          <c:spPr>
            <a:solidFill>
              <a:srgbClr val="FF00FF"/>
            </a:solidFill>
            <a:ln w="12700">
              <a:solidFill>
                <a:srgbClr val="000000"/>
              </a:solidFill>
              <a:prstDash val="solid"/>
            </a:ln>
          </c:spPr>
          <c:invertIfNegative val="0"/>
          <c:cat>
            <c:strRef>
              <c:f>CR_statistics!$AL$1879:$AL$1887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CR_statistics!$AN$1879:$AN$1887</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AE3B-452C-8A44-70F58B55998A}"/>
            </c:ext>
          </c:extLst>
        </c:ser>
        <c:ser>
          <c:idx val="2"/>
          <c:order val="2"/>
          <c:tx>
            <c:strRef>
              <c:f>CR_statistics!$AO$1878</c:f>
              <c:strCache>
                <c:ptCount val="1"/>
                <c:pt idx="0">
                  <c:v>RAN #45</c:v>
                </c:pt>
              </c:strCache>
            </c:strRef>
          </c:tx>
          <c:spPr>
            <a:solidFill>
              <a:srgbClr val="FFFF00"/>
            </a:solidFill>
            <a:ln w="12700">
              <a:solidFill>
                <a:srgbClr val="000000"/>
              </a:solidFill>
              <a:prstDash val="solid"/>
            </a:ln>
          </c:spPr>
          <c:invertIfNegative val="0"/>
          <c:cat>
            <c:strRef>
              <c:f>CR_statistics!$AL$1879:$AL$1887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CR_statistics!$AO$1879:$AO$1887</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AE3B-452C-8A44-70F58B55998A}"/>
            </c:ext>
          </c:extLst>
        </c:ser>
        <c:ser>
          <c:idx val="3"/>
          <c:order val="3"/>
          <c:tx>
            <c:strRef>
              <c:f>CR_statistics!$AP$1878</c:f>
              <c:strCache>
                <c:ptCount val="1"/>
                <c:pt idx="0">
                  <c:v>RAN #46</c:v>
                </c:pt>
              </c:strCache>
            </c:strRef>
          </c:tx>
          <c:spPr>
            <a:solidFill>
              <a:srgbClr val="FF0000"/>
            </a:solidFill>
            <a:ln w="12700">
              <a:solidFill>
                <a:srgbClr val="000000"/>
              </a:solidFill>
              <a:prstDash val="solid"/>
            </a:ln>
          </c:spPr>
          <c:invertIfNegative val="0"/>
          <c:cat>
            <c:strRef>
              <c:f>CR_statistics!$AL$1879:$AL$1887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CR_statistics!$AP$1879:$AP$1887</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AE3B-452C-8A44-70F58B55998A}"/>
            </c:ext>
          </c:extLst>
        </c:ser>
        <c:ser>
          <c:idx val="4"/>
          <c:order val="4"/>
          <c:tx>
            <c:strRef>
              <c:f>CR_statistics!$AQ$1878</c:f>
              <c:strCache>
                <c:ptCount val="1"/>
                <c:pt idx="0">
                  <c:v>RAN #47</c:v>
                </c:pt>
              </c:strCache>
            </c:strRef>
          </c:tx>
          <c:spPr>
            <a:solidFill>
              <a:srgbClr val="00FF00"/>
            </a:solidFill>
            <a:ln w="12700">
              <a:solidFill>
                <a:srgbClr val="000000"/>
              </a:solidFill>
              <a:prstDash val="solid"/>
            </a:ln>
          </c:spPr>
          <c:invertIfNegative val="0"/>
          <c:cat>
            <c:strRef>
              <c:f>CR_statistics!$AL$1879:$AL$1887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CR_statistics!$AQ$1879:$AQ$1887</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AE3B-452C-8A44-70F58B55998A}"/>
            </c:ext>
          </c:extLst>
        </c:ser>
        <c:ser>
          <c:idx val="5"/>
          <c:order val="5"/>
          <c:tx>
            <c:strRef>
              <c:f>CR_statistics!$AR$1878</c:f>
              <c:strCache>
                <c:ptCount val="1"/>
                <c:pt idx="0">
                  <c:v>RAN #48</c:v>
                </c:pt>
              </c:strCache>
            </c:strRef>
          </c:tx>
          <c:spPr>
            <a:solidFill>
              <a:srgbClr val="800080"/>
            </a:solidFill>
            <a:ln w="12700">
              <a:solidFill>
                <a:srgbClr val="000000"/>
              </a:solidFill>
              <a:prstDash val="solid"/>
            </a:ln>
          </c:spPr>
          <c:invertIfNegative val="0"/>
          <c:cat>
            <c:strRef>
              <c:f>CR_statistics!$AL$1879:$AL$1887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CR_statistics!$AR$1879:$AR$1887</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AE3B-452C-8A44-70F58B55998A}"/>
            </c:ext>
          </c:extLst>
        </c:ser>
        <c:ser>
          <c:idx val="6"/>
          <c:order val="6"/>
          <c:tx>
            <c:strRef>
              <c:f>CR_statistics!$AS$1878</c:f>
              <c:strCache>
                <c:ptCount val="1"/>
                <c:pt idx="0">
                  <c:v>RAN #49</c:v>
                </c:pt>
              </c:strCache>
            </c:strRef>
          </c:tx>
          <c:spPr>
            <a:solidFill>
              <a:srgbClr val="0066CC"/>
            </a:solidFill>
            <a:ln w="12700">
              <a:solidFill>
                <a:srgbClr val="000000"/>
              </a:solidFill>
              <a:prstDash val="solid"/>
            </a:ln>
          </c:spPr>
          <c:invertIfNegative val="0"/>
          <c:cat>
            <c:strRef>
              <c:f>CR_statistics!$AL$1879:$AL$1887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CR_statistics!$AS$1879:$AS$1887</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AE3B-452C-8A44-70F58B55998A}"/>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CR_statistics!$T$1799</c:f>
              <c:strCache>
                <c:ptCount val="1"/>
                <c:pt idx="0">
                  <c:v>RAN1</c:v>
                </c:pt>
              </c:strCache>
            </c:strRef>
          </c:tx>
          <c:spPr>
            <a:solidFill>
              <a:srgbClr val="00FF00"/>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CR_statistics!$T$1800:$T$1807</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5655-4D51-BAAB-4FBA89DAAC21}"/>
            </c:ext>
          </c:extLst>
        </c:ser>
        <c:ser>
          <c:idx val="1"/>
          <c:order val="1"/>
          <c:tx>
            <c:strRef>
              <c:f>CR_statistics!$U$1799</c:f>
              <c:strCache>
                <c:ptCount val="1"/>
                <c:pt idx="0">
                  <c:v>RAN2</c:v>
                </c:pt>
              </c:strCache>
            </c:strRef>
          </c:tx>
          <c:spPr>
            <a:solidFill>
              <a:srgbClr val="FF0000"/>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CR_statistics!$U$1800:$U$1807</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5655-4D51-BAAB-4FBA89DAAC21}"/>
            </c:ext>
          </c:extLst>
        </c:ser>
        <c:ser>
          <c:idx val="2"/>
          <c:order val="2"/>
          <c:tx>
            <c:strRef>
              <c:f>CR_statistics!$V$1799</c:f>
              <c:strCache>
                <c:ptCount val="1"/>
                <c:pt idx="0">
                  <c:v>RAN3</c:v>
                </c:pt>
              </c:strCache>
            </c:strRef>
          </c:tx>
          <c:spPr>
            <a:solidFill>
              <a:srgbClr val="0000FF"/>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CR_statistics!$V$1800:$V$1807</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5655-4D51-BAAB-4FBA89DAAC21}"/>
            </c:ext>
          </c:extLst>
        </c:ser>
        <c:ser>
          <c:idx val="3"/>
          <c:order val="3"/>
          <c:tx>
            <c:strRef>
              <c:f>CR_statistics!$W$1799</c:f>
              <c:strCache>
                <c:ptCount val="1"/>
                <c:pt idx="0">
                  <c:v>RAN4</c:v>
                </c:pt>
              </c:strCache>
            </c:strRef>
          </c:tx>
          <c:spPr>
            <a:solidFill>
              <a:srgbClr val="FFFF00"/>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CR_statistics!$W$1800:$W$1807</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5655-4D51-BAAB-4FBA89DAAC21}"/>
            </c:ext>
          </c:extLst>
        </c:ser>
        <c:ser>
          <c:idx val="4"/>
          <c:order val="4"/>
          <c:tx>
            <c:strRef>
              <c:f>CR_statistics!$X$1799</c:f>
              <c:strCache>
                <c:ptCount val="1"/>
                <c:pt idx="0">
                  <c:v>RAN5</c:v>
                </c:pt>
              </c:strCache>
            </c:strRef>
          </c:tx>
          <c:spPr>
            <a:solidFill>
              <a:srgbClr val="660066"/>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CR_statistics!$X$1800:$X$1807</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5655-4D51-BAAB-4FBA89DAAC21}"/>
            </c:ext>
          </c:extLst>
        </c:ser>
        <c:ser>
          <c:idx val="5"/>
          <c:order val="5"/>
          <c:tx>
            <c:strRef>
              <c:f>CR_statistics!$Y$1799</c:f>
              <c:strCache>
                <c:ptCount val="1"/>
                <c:pt idx="0">
                  <c:v>RAN without RAN5</c:v>
                </c:pt>
              </c:strCache>
            </c:strRef>
          </c:tx>
          <c:spPr>
            <a:solidFill>
              <a:srgbClr val="FF00FF"/>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CR_statistics!$Y$1800:$Y$1807</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5655-4D51-BAAB-4FBA89DAAC21}"/>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4E22-42D6-9F5E-0D68CF6D159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4E22-42D6-9F5E-0D68CF6D159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4E22-42D6-9F5E-0D68CF6D159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4E22-42D6-9F5E-0D68CF6D159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4E22-42D6-9F5E-0D68CF6D159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4E22-42D6-9F5E-0D68CF6D1594}"/>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0976-425C-87E3-4488D2A4C9CD}"/>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0976-425C-87E3-4488D2A4C9CD}"/>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0976-425C-87E3-4488D2A4C9CD}"/>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0976-425C-87E3-4488D2A4C9CD}"/>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0976-425C-87E3-4488D2A4C9CD}"/>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0976-425C-87E3-4488D2A4C9CD}"/>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0976-425C-87E3-4488D2A4C9CD}"/>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0976-425C-87E3-4488D2A4C9CD}"/>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AB54-45EF-BF01-1477AA11CD49}"/>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AB54-45EF-BF01-1477AA11CD49}"/>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AB54-45EF-BF01-1477AA11CD49}"/>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AB54-45EF-BF01-1477AA11CD49}"/>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AB54-45EF-BF01-1477AA11CD49}"/>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AB54-45EF-BF01-1477AA11CD49}"/>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7CEC-43C8-B9AB-267E70FE9A8C}"/>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7CEC-43C8-B9AB-267E70FE9A8C}"/>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7CEC-43C8-B9AB-267E70FE9A8C}"/>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7CEC-43C8-B9AB-267E70FE9A8C}"/>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7CEC-43C8-B9AB-267E70FE9A8C}"/>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7CEC-43C8-B9AB-267E70FE9A8C}"/>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7CEC-43C8-B9AB-267E70FE9A8C}"/>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7CEC-43C8-B9AB-267E70FE9A8C}"/>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CR_statistics!$AM$1787</c:f>
              <c:strCache>
                <c:ptCount val="1"/>
                <c:pt idx="0">
                  <c:v>RAN #43</c:v>
                </c:pt>
              </c:strCache>
            </c:strRef>
          </c:tx>
          <c:spPr>
            <a:solidFill>
              <a:srgbClr val="9999FF"/>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CR_statistics!$AM$1788:$AM$1798</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F039-4BC6-AE95-D813A74FB7BF}"/>
            </c:ext>
          </c:extLst>
        </c:ser>
        <c:ser>
          <c:idx val="1"/>
          <c:order val="1"/>
          <c:tx>
            <c:strRef>
              <c:f>CR_statistics!$AN$1787</c:f>
              <c:strCache>
                <c:ptCount val="1"/>
                <c:pt idx="0">
                  <c:v>RAN #44</c:v>
                </c:pt>
              </c:strCache>
            </c:strRef>
          </c:tx>
          <c:spPr>
            <a:solidFill>
              <a:srgbClr val="339966"/>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CR_statistics!$AN$1788:$AN$1798</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F039-4BC6-AE95-D813A74FB7BF}"/>
            </c:ext>
          </c:extLst>
        </c:ser>
        <c:ser>
          <c:idx val="2"/>
          <c:order val="2"/>
          <c:tx>
            <c:strRef>
              <c:f>CR_statistics!$AO$1787</c:f>
              <c:strCache>
                <c:ptCount val="1"/>
                <c:pt idx="0">
                  <c:v>RAN #45</c:v>
                </c:pt>
              </c:strCache>
            </c:strRef>
          </c:tx>
          <c:spPr>
            <a:solidFill>
              <a:srgbClr val="FFFF00"/>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CR_statistics!$AO$1788:$AO$1798</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F039-4BC6-AE95-D813A74FB7BF}"/>
            </c:ext>
          </c:extLst>
        </c:ser>
        <c:ser>
          <c:idx val="3"/>
          <c:order val="3"/>
          <c:tx>
            <c:strRef>
              <c:f>CR_statistics!$AP$1787</c:f>
              <c:strCache>
                <c:ptCount val="1"/>
                <c:pt idx="0">
                  <c:v>RAN #46</c:v>
                </c:pt>
              </c:strCache>
            </c:strRef>
          </c:tx>
          <c:spPr>
            <a:solidFill>
              <a:srgbClr val="FF0000"/>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CR_statistics!$AP$1788:$AP$1798</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F039-4BC6-AE95-D813A74FB7BF}"/>
            </c:ext>
          </c:extLst>
        </c:ser>
        <c:ser>
          <c:idx val="4"/>
          <c:order val="4"/>
          <c:tx>
            <c:strRef>
              <c:f>CR_statistics!$AQ$1787</c:f>
              <c:strCache>
                <c:ptCount val="1"/>
                <c:pt idx="0">
                  <c:v>RAN #47</c:v>
                </c:pt>
              </c:strCache>
            </c:strRef>
          </c:tx>
          <c:spPr>
            <a:solidFill>
              <a:srgbClr val="00FF00"/>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CR_statistics!$AQ$1788:$AQ$1798</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F039-4BC6-AE95-D813A74FB7BF}"/>
            </c:ext>
          </c:extLst>
        </c:ser>
        <c:ser>
          <c:idx val="5"/>
          <c:order val="5"/>
          <c:tx>
            <c:strRef>
              <c:f>CR_statistics!$AR$1787</c:f>
              <c:strCache>
                <c:ptCount val="1"/>
                <c:pt idx="0">
                  <c:v>RAN #48</c:v>
                </c:pt>
              </c:strCache>
            </c:strRef>
          </c:tx>
          <c:spPr>
            <a:solidFill>
              <a:srgbClr val="800080"/>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CR_statistics!$AR$1788:$AR$1798</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F039-4BC6-AE95-D813A74FB7BF}"/>
            </c:ext>
          </c:extLst>
        </c:ser>
        <c:ser>
          <c:idx val="6"/>
          <c:order val="6"/>
          <c:tx>
            <c:strRef>
              <c:f>CR_statistics!$AS$1787</c:f>
              <c:strCache>
                <c:ptCount val="1"/>
                <c:pt idx="0">
                  <c:v>RAN #49</c:v>
                </c:pt>
              </c:strCache>
            </c:strRef>
          </c:tx>
          <c:spPr>
            <a:solidFill>
              <a:srgbClr val="0066CC"/>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CR_statistics!$AS$1788:$AS$1798</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F039-4BC6-AE95-D813A74FB7BF}"/>
            </c:ext>
          </c:extLst>
        </c:ser>
        <c:ser>
          <c:idx val="7"/>
          <c:order val="7"/>
          <c:tx>
            <c:strRef>
              <c:f>CR_statistics!$AT$1787</c:f>
              <c:strCache>
                <c:ptCount val="1"/>
                <c:pt idx="0">
                  <c:v>RAN #50</c:v>
                </c:pt>
              </c:strCache>
            </c:strRef>
          </c:tx>
          <c:spPr>
            <a:solidFill>
              <a:srgbClr val="FF9900"/>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CR_statistics!$AT$1788:$AT$1798</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F039-4BC6-AE95-D813A74FB7BF}"/>
            </c:ext>
          </c:extLst>
        </c:ser>
        <c:ser>
          <c:idx val="8"/>
          <c:order val="8"/>
          <c:tx>
            <c:strRef>
              <c:f>CR_statistics!$AU$1787</c:f>
              <c:strCache>
                <c:ptCount val="1"/>
                <c:pt idx="0">
                  <c:v>RAN #51</c:v>
                </c:pt>
              </c:strCache>
            </c:strRef>
          </c:tx>
          <c:spPr>
            <a:solidFill>
              <a:srgbClr val="00FFFF"/>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CR_statistics!$AU$1788:$AU$1798</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F039-4BC6-AE95-D813A74FB7BF}"/>
            </c:ext>
          </c:extLst>
        </c:ser>
        <c:ser>
          <c:idx val="9"/>
          <c:order val="9"/>
          <c:tx>
            <c:strRef>
              <c:f>CR_statistics!$AV$1787</c:f>
              <c:strCache>
                <c:ptCount val="1"/>
                <c:pt idx="0">
                  <c:v>RAN #52</c:v>
                </c:pt>
              </c:strCache>
            </c:strRef>
          </c:tx>
          <c:spPr>
            <a:solidFill>
              <a:srgbClr val="FF00FF"/>
            </a:solidFill>
            <a:ln w="12700">
              <a:solidFill>
                <a:srgbClr val="000000"/>
              </a:solidFill>
              <a:prstDash val="solid"/>
            </a:ln>
          </c:spPr>
          <c:invertIfNegative val="0"/>
          <c:cat>
            <c:strRef>
              <c:f>CR_statistics!$AL$1788:$AL$1798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CR_statistics!$AV$1788:$AV$1798</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F039-4BC6-AE95-D813A74FB7BF}"/>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CR_statistics!$T$1799</c:f>
              <c:strCache>
                <c:ptCount val="1"/>
                <c:pt idx="0">
                  <c:v>RAN1</c:v>
                </c:pt>
              </c:strCache>
            </c:strRef>
          </c:tx>
          <c:spPr>
            <a:solidFill>
              <a:srgbClr val="00FF00"/>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CR_statistics!$T$1764:$T$1771</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E69B-42F1-A069-54F07801CDB9}"/>
            </c:ext>
          </c:extLst>
        </c:ser>
        <c:ser>
          <c:idx val="1"/>
          <c:order val="1"/>
          <c:tx>
            <c:strRef>
              <c:f>CR_statistics!$U$1799</c:f>
              <c:strCache>
                <c:ptCount val="1"/>
                <c:pt idx="0">
                  <c:v>RAN2</c:v>
                </c:pt>
              </c:strCache>
            </c:strRef>
          </c:tx>
          <c:spPr>
            <a:solidFill>
              <a:srgbClr val="FF0000"/>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CR_statistics!$U$1764:$U$1771</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E69B-42F1-A069-54F07801CDB9}"/>
            </c:ext>
          </c:extLst>
        </c:ser>
        <c:ser>
          <c:idx val="2"/>
          <c:order val="2"/>
          <c:tx>
            <c:strRef>
              <c:f>CR_statistics!$V$1799</c:f>
              <c:strCache>
                <c:ptCount val="1"/>
                <c:pt idx="0">
                  <c:v>RAN3</c:v>
                </c:pt>
              </c:strCache>
            </c:strRef>
          </c:tx>
          <c:spPr>
            <a:solidFill>
              <a:srgbClr val="0000FF"/>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CR_statistics!$V$1764:$V$1771</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E69B-42F1-A069-54F07801CDB9}"/>
            </c:ext>
          </c:extLst>
        </c:ser>
        <c:ser>
          <c:idx val="3"/>
          <c:order val="3"/>
          <c:tx>
            <c:strRef>
              <c:f>CR_statistics!$W$1799</c:f>
              <c:strCache>
                <c:ptCount val="1"/>
                <c:pt idx="0">
                  <c:v>RAN4</c:v>
                </c:pt>
              </c:strCache>
            </c:strRef>
          </c:tx>
          <c:spPr>
            <a:solidFill>
              <a:srgbClr val="FFFF00"/>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CR_statistics!$W$1764:$W$1771</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E69B-42F1-A069-54F07801CDB9}"/>
            </c:ext>
          </c:extLst>
        </c:ser>
        <c:ser>
          <c:idx val="4"/>
          <c:order val="4"/>
          <c:tx>
            <c:strRef>
              <c:f>CR_statistics!$X$1799</c:f>
              <c:strCache>
                <c:ptCount val="1"/>
                <c:pt idx="0">
                  <c:v>RAN5</c:v>
                </c:pt>
              </c:strCache>
            </c:strRef>
          </c:tx>
          <c:spPr>
            <a:solidFill>
              <a:srgbClr val="660066"/>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CR_statistics!$X$1764:$X$1771</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E69B-42F1-A069-54F07801CDB9}"/>
            </c:ext>
          </c:extLst>
        </c:ser>
        <c:ser>
          <c:idx val="5"/>
          <c:order val="5"/>
          <c:tx>
            <c:strRef>
              <c:f>CR_statistics!$Y$1799</c:f>
              <c:strCache>
                <c:ptCount val="1"/>
                <c:pt idx="0">
                  <c:v>RAN without RAN5</c:v>
                </c:pt>
              </c:strCache>
            </c:strRef>
          </c:tx>
          <c:spPr>
            <a:solidFill>
              <a:srgbClr val="FF00FF"/>
            </a:solidFill>
            <a:ln w="12700">
              <a:solidFill>
                <a:srgbClr val="000000"/>
              </a:solidFill>
              <a:prstDash val="solid"/>
            </a:ln>
          </c:spPr>
          <c:invertIfNegative val="0"/>
          <c:cat>
            <c:strRef>
              <c:f>CR_statistics!$S$1800:$S$1807</c:f>
              <c:strCache>
                <c:ptCount val="8"/>
                <c:pt idx="0">
                  <c:v>REL-4</c:v>
                </c:pt>
                <c:pt idx="1">
                  <c:v>REL-5</c:v>
                </c:pt>
                <c:pt idx="2">
                  <c:v>REL-6</c:v>
                </c:pt>
                <c:pt idx="3">
                  <c:v>REL-7</c:v>
                </c:pt>
                <c:pt idx="4">
                  <c:v>REL-8</c:v>
                </c:pt>
                <c:pt idx="5">
                  <c:v>REL-9</c:v>
                </c:pt>
                <c:pt idx="6">
                  <c:v>REL-10</c:v>
                </c:pt>
                <c:pt idx="7">
                  <c:v>REL-11</c:v>
                </c:pt>
              </c:strCache>
            </c:strRef>
          </c:cat>
          <c:val>
            <c:numRef>
              <c:f>CR_statistics!$Y$1764:$Y$1771</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E69B-42F1-A069-54F07801CDB9}"/>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CR_statistics!$AM$1751</c:f>
              <c:strCache>
                <c:ptCount val="1"/>
                <c:pt idx="0">
                  <c:v>RAN #43</c:v>
                </c:pt>
              </c:strCache>
            </c:strRef>
          </c:tx>
          <c:spPr>
            <a:solidFill>
              <a:srgbClr val="9999FF"/>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CR_statistics!$AM$1752:$AM$1762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5B3F-4226-9D32-FE81B5C27061}"/>
            </c:ext>
          </c:extLst>
        </c:ser>
        <c:ser>
          <c:idx val="1"/>
          <c:order val="1"/>
          <c:tx>
            <c:strRef>
              <c:f>CR_statistics!$AN$1751</c:f>
              <c:strCache>
                <c:ptCount val="1"/>
                <c:pt idx="0">
                  <c:v>RAN #44</c:v>
                </c:pt>
              </c:strCache>
            </c:strRef>
          </c:tx>
          <c:spPr>
            <a:solidFill>
              <a:srgbClr val="339966"/>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CR_statistics!$AN$1752:$AN$1762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5B3F-4226-9D32-FE81B5C27061}"/>
            </c:ext>
          </c:extLst>
        </c:ser>
        <c:ser>
          <c:idx val="2"/>
          <c:order val="2"/>
          <c:tx>
            <c:strRef>
              <c:f>CR_statistics!$AO$1751</c:f>
              <c:strCache>
                <c:ptCount val="1"/>
                <c:pt idx="0">
                  <c:v>RAN #45</c:v>
                </c:pt>
              </c:strCache>
            </c:strRef>
          </c:tx>
          <c:spPr>
            <a:solidFill>
              <a:srgbClr val="FFFF00"/>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CR_statistics!$AO$1752:$AO$1762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5B3F-4226-9D32-FE81B5C27061}"/>
            </c:ext>
          </c:extLst>
        </c:ser>
        <c:ser>
          <c:idx val="3"/>
          <c:order val="3"/>
          <c:tx>
            <c:strRef>
              <c:f>CR_statistics!$AP$1751</c:f>
              <c:strCache>
                <c:ptCount val="1"/>
                <c:pt idx="0">
                  <c:v>RAN #46</c:v>
                </c:pt>
              </c:strCache>
            </c:strRef>
          </c:tx>
          <c:spPr>
            <a:solidFill>
              <a:srgbClr val="FF0000"/>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CR_statistics!$AP$1752:$AP$1762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5B3F-4226-9D32-FE81B5C27061}"/>
            </c:ext>
          </c:extLst>
        </c:ser>
        <c:ser>
          <c:idx val="4"/>
          <c:order val="4"/>
          <c:tx>
            <c:strRef>
              <c:f>CR_statistics!$AQ$1751</c:f>
              <c:strCache>
                <c:ptCount val="1"/>
                <c:pt idx="0">
                  <c:v>RAN #47</c:v>
                </c:pt>
              </c:strCache>
            </c:strRef>
          </c:tx>
          <c:spPr>
            <a:solidFill>
              <a:srgbClr val="00FF00"/>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CR_statistics!$AQ$1752:$AQ$1762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5B3F-4226-9D32-FE81B5C27061}"/>
            </c:ext>
          </c:extLst>
        </c:ser>
        <c:ser>
          <c:idx val="5"/>
          <c:order val="5"/>
          <c:tx>
            <c:strRef>
              <c:f>CR_statistics!$AR$1751</c:f>
              <c:strCache>
                <c:ptCount val="1"/>
                <c:pt idx="0">
                  <c:v>RAN #48</c:v>
                </c:pt>
              </c:strCache>
            </c:strRef>
          </c:tx>
          <c:spPr>
            <a:solidFill>
              <a:srgbClr val="800080"/>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CR_statistics!$AR$1752:$AR$1762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5B3F-4226-9D32-FE81B5C27061}"/>
            </c:ext>
          </c:extLst>
        </c:ser>
        <c:ser>
          <c:idx val="6"/>
          <c:order val="6"/>
          <c:tx>
            <c:strRef>
              <c:f>CR_statistics!$AS$1751</c:f>
              <c:strCache>
                <c:ptCount val="1"/>
                <c:pt idx="0">
                  <c:v>RAN #49</c:v>
                </c:pt>
              </c:strCache>
            </c:strRef>
          </c:tx>
          <c:spPr>
            <a:solidFill>
              <a:srgbClr val="0066CC"/>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CR_statistics!$AS$1752:$AS$1762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5B3F-4226-9D32-FE81B5C27061}"/>
            </c:ext>
          </c:extLst>
        </c:ser>
        <c:ser>
          <c:idx val="7"/>
          <c:order val="7"/>
          <c:tx>
            <c:strRef>
              <c:f>CR_statistics!$AT$1751</c:f>
              <c:strCache>
                <c:ptCount val="1"/>
                <c:pt idx="0">
                  <c:v>RAN #50</c:v>
                </c:pt>
              </c:strCache>
            </c:strRef>
          </c:tx>
          <c:spPr>
            <a:solidFill>
              <a:srgbClr val="FF9900"/>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CR_statistics!$AT$1752:$AT$1762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5B3F-4226-9D32-FE81B5C27061}"/>
            </c:ext>
          </c:extLst>
        </c:ser>
        <c:ser>
          <c:idx val="8"/>
          <c:order val="8"/>
          <c:tx>
            <c:strRef>
              <c:f>CR_statistics!$AU$1751</c:f>
              <c:strCache>
                <c:ptCount val="1"/>
                <c:pt idx="0">
                  <c:v>RAN #51</c:v>
                </c:pt>
              </c:strCache>
            </c:strRef>
          </c:tx>
          <c:spPr>
            <a:solidFill>
              <a:srgbClr val="00FFFF"/>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CR_statistics!$AU$1752:$AU$1762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5B3F-4226-9D32-FE81B5C27061}"/>
            </c:ext>
          </c:extLst>
        </c:ser>
        <c:ser>
          <c:idx val="9"/>
          <c:order val="9"/>
          <c:tx>
            <c:strRef>
              <c:f>CR_statistics!$AV$1751</c:f>
              <c:strCache>
                <c:ptCount val="1"/>
                <c:pt idx="0">
                  <c:v>RAN #52</c:v>
                </c:pt>
              </c:strCache>
            </c:strRef>
          </c:tx>
          <c:spPr>
            <a:solidFill>
              <a:srgbClr val="FF00FF"/>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CR_statistics!$AV$1752:$AV$1762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5B3F-4226-9D32-FE81B5C27061}"/>
            </c:ext>
          </c:extLst>
        </c:ser>
        <c:ser>
          <c:idx val="10"/>
          <c:order val="10"/>
          <c:tx>
            <c:strRef>
              <c:f>CR_statistics!$AW$1751</c:f>
              <c:strCache>
                <c:ptCount val="1"/>
                <c:pt idx="0">
                  <c:v>RAN #53</c:v>
                </c:pt>
              </c:strCache>
            </c:strRef>
          </c:tx>
          <c:spPr>
            <a:solidFill>
              <a:srgbClr val="FF0000"/>
            </a:solidFill>
            <a:ln w="12700">
              <a:solidFill>
                <a:srgbClr val="000000"/>
              </a:solidFill>
              <a:prstDash val="solid"/>
            </a:ln>
          </c:spPr>
          <c:invertIfNegative val="0"/>
          <c:cat>
            <c:strRef>
              <c:f>CR_statistics!$AL$1752:$AL$1762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CR_statistics!$AW$1752:$AW$1762</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5B3F-4226-9D32-FE81B5C27061}"/>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CR_statistics!$T$1725</c:f>
              <c:strCache>
                <c:ptCount val="1"/>
                <c:pt idx="0">
                  <c:v>RAN1</c:v>
                </c:pt>
              </c:strCache>
            </c:strRef>
          </c:tx>
          <c:spPr>
            <a:solidFill>
              <a:srgbClr val="00FF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CR_statistics!$T$1726:$T$1733</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7AFC-4C8B-ABAA-2D400EABAE44}"/>
            </c:ext>
          </c:extLst>
        </c:ser>
        <c:ser>
          <c:idx val="1"/>
          <c:order val="1"/>
          <c:tx>
            <c:strRef>
              <c:f>CR_statistics!$U$1725</c:f>
              <c:strCache>
                <c:ptCount val="1"/>
                <c:pt idx="0">
                  <c:v>RAN2</c:v>
                </c:pt>
              </c:strCache>
            </c:strRef>
          </c:tx>
          <c:spPr>
            <a:solidFill>
              <a:srgbClr val="FF00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CR_statistics!$U$1726:$U$1733</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7AFC-4C8B-ABAA-2D400EABAE44}"/>
            </c:ext>
          </c:extLst>
        </c:ser>
        <c:ser>
          <c:idx val="2"/>
          <c:order val="2"/>
          <c:tx>
            <c:strRef>
              <c:f>CR_statistics!$V$1725</c:f>
              <c:strCache>
                <c:ptCount val="1"/>
                <c:pt idx="0">
                  <c:v>RAN3</c:v>
                </c:pt>
              </c:strCache>
            </c:strRef>
          </c:tx>
          <c:spPr>
            <a:solidFill>
              <a:srgbClr val="0000FF"/>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CR_statistics!$V$1726:$V$1733</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7AFC-4C8B-ABAA-2D400EABAE44}"/>
            </c:ext>
          </c:extLst>
        </c:ser>
        <c:ser>
          <c:idx val="3"/>
          <c:order val="3"/>
          <c:tx>
            <c:strRef>
              <c:f>CR_statistics!$W$1725</c:f>
              <c:strCache>
                <c:ptCount val="1"/>
                <c:pt idx="0">
                  <c:v>RAN4</c:v>
                </c:pt>
              </c:strCache>
            </c:strRef>
          </c:tx>
          <c:spPr>
            <a:solidFill>
              <a:srgbClr val="FFFF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CR_statistics!$W$1726:$W$1733</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7AFC-4C8B-ABAA-2D400EABAE44}"/>
            </c:ext>
          </c:extLst>
        </c:ser>
        <c:ser>
          <c:idx val="4"/>
          <c:order val="4"/>
          <c:tx>
            <c:strRef>
              <c:f>CR_statistics!$X$1725</c:f>
              <c:strCache>
                <c:ptCount val="1"/>
                <c:pt idx="0">
                  <c:v>RAN5</c:v>
                </c:pt>
              </c:strCache>
            </c:strRef>
          </c:tx>
          <c:spPr>
            <a:solidFill>
              <a:srgbClr val="660066"/>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CR_statistics!$X$1726:$X$1733</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7AFC-4C8B-ABAA-2D400EABAE44}"/>
            </c:ext>
          </c:extLst>
        </c:ser>
        <c:ser>
          <c:idx val="5"/>
          <c:order val="5"/>
          <c:tx>
            <c:strRef>
              <c:f>CR_statistics!$Y$1725</c:f>
              <c:strCache>
                <c:ptCount val="1"/>
                <c:pt idx="0">
                  <c:v>RAN without RAN5</c:v>
                </c:pt>
              </c:strCache>
            </c:strRef>
          </c:tx>
          <c:spPr>
            <a:solidFill>
              <a:srgbClr val="FF00FF"/>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CR_statistics!$Y$1726:$Y$1733</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7AFC-4C8B-ABAA-2D400EABAE44}"/>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CR_statistics!$AM$1713</c:f>
              <c:strCache>
                <c:ptCount val="1"/>
                <c:pt idx="0">
                  <c:v>RAN #43</c:v>
                </c:pt>
              </c:strCache>
            </c:strRef>
          </c:tx>
          <c:spPr>
            <a:solidFill>
              <a:srgbClr val="9999FF"/>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CR_statistics!$AM$1714:$AM$1725</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D512-4676-8597-5E0A0755D7ED}"/>
            </c:ext>
          </c:extLst>
        </c:ser>
        <c:ser>
          <c:idx val="1"/>
          <c:order val="1"/>
          <c:tx>
            <c:strRef>
              <c:f>CR_statistics!$AN$1713</c:f>
              <c:strCache>
                <c:ptCount val="1"/>
                <c:pt idx="0">
                  <c:v>RAN #44</c:v>
                </c:pt>
              </c:strCache>
            </c:strRef>
          </c:tx>
          <c:spPr>
            <a:solidFill>
              <a:srgbClr val="339966"/>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CR_statistics!$AN$1714:$AN$1725</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D512-4676-8597-5E0A0755D7ED}"/>
            </c:ext>
          </c:extLst>
        </c:ser>
        <c:ser>
          <c:idx val="2"/>
          <c:order val="2"/>
          <c:tx>
            <c:strRef>
              <c:f>CR_statistics!$AO$1713</c:f>
              <c:strCache>
                <c:ptCount val="1"/>
                <c:pt idx="0">
                  <c:v>RAN #45</c:v>
                </c:pt>
              </c:strCache>
            </c:strRef>
          </c:tx>
          <c:spPr>
            <a:solidFill>
              <a:srgbClr val="FFFF00"/>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CR_statistics!$AO$1714:$AO$1725</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D512-4676-8597-5E0A0755D7ED}"/>
            </c:ext>
          </c:extLst>
        </c:ser>
        <c:ser>
          <c:idx val="3"/>
          <c:order val="3"/>
          <c:tx>
            <c:strRef>
              <c:f>CR_statistics!$AP$1713</c:f>
              <c:strCache>
                <c:ptCount val="1"/>
                <c:pt idx="0">
                  <c:v>RAN #46</c:v>
                </c:pt>
              </c:strCache>
            </c:strRef>
          </c:tx>
          <c:spPr>
            <a:solidFill>
              <a:srgbClr val="FF0000"/>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CR_statistics!$AP$1714:$AP$1725</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D512-4676-8597-5E0A0755D7ED}"/>
            </c:ext>
          </c:extLst>
        </c:ser>
        <c:ser>
          <c:idx val="4"/>
          <c:order val="4"/>
          <c:tx>
            <c:strRef>
              <c:f>CR_statistics!$AQ$1713</c:f>
              <c:strCache>
                <c:ptCount val="1"/>
                <c:pt idx="0">
                  <c:v>RAN #47</c:v>
                </c:pt>
              </c:strCache>
            </c:strRef>
          </c:tx>
          <c:spPr>
            <a:solidFill>
              <a:srgbClr val="00FF00"/>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CR_statistics!$AQ$1714:$AQ$1725</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D512-4676-8597-5E0A0755D7ED}"/>
            </c:ext>
          </c:extLst>
        </c:ser>
        <c:ser>
          <c:idx val="5"/>
          <c:order val="5"/>
          <c:tx>
            <c:strRef>
              <c:f>CR_statistics!$AR$1713</c:f>
              <c:strCache>
                <c:ptCount val="1"/>
                <c:pt idx="0">
                  <c:v>RAN #48</c:v>
                </c:pt>
              </c:strCache>
            </c:strRef>
          </c:tx>
          <c:spPr>
            <a:solidFill>
              <a:srgbClr val="800080"/>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CR_statistics!$AR$1714:$AR$1725</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D512-4676-8597-5E0A0755D7ED}"/>
            </c:ext>
          </c:extLst>
        </c:ser>
        <c:ser>
          <c:idx val="6"/>
          <c:order val="6"/>
          <c:tx>
            <c:strRef>
              <c:f>CR_statistics!$AS$1713</c:f>
              <c:strCache>
                <c:ptCount val="1"/>
                <c:pt idx="0">
                  <c:v>RAN #49</c:v>
                </c:pt>
              </c:strCache>
            </c:strRef>
          </c:tx>
          <c:spPr>
            <a:solidFill>
              <a:srgbClr val="0066CC"/>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CR_statistics!$AS$1714:$AS$1725</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D512-4676-8597-5E0A0755D7ED}"/>
            </c:ext>
          </c:extLst>
        </c:ser>
        <c:ser>
          <c:idx val="7"/>
          <c:order val="7"/>
          <c:tx>
            <c:strRef>
              <c:f>CR_statistics!$AT$1713</c:f>
              <c:strCache>
                <c:ptCount val="1"/>
                <c:pt idx="0">
                  <c:v>RAN #50</c:v>
                </c:pt>
              </c:strCache>
            </c:strRef>
          </c:tx>
          <c:spPr>
            <a:solidFill>
              <a:srgbClr val="FF9900"/>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CR_statistics!$AT$1714:$AT$1725</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D512-4676-8597-5E0A0755D7ED}"/>
            </c:ext>
          </c:extLst>
        </c:ser>
        <c:ser>
          <c:idx val="8"/>
          <c:order val="8"/>
          <c:tx>
            <c:strRef>
              <c:f>CR_statistics!$AU$1713</c:f>
              <c:strCache>
                <c:ptCount val="1"/>
                <c:pt idx="0">
                  <c:v>RAN #51</c:v>
                </c:pt>
              </c:strCache>
            </c:strRef>
          </c:tx>
          <c:spPr>
            <a:solidFill>
              <a:srgbClr val="00FFFF"/>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CR_statistics!$AU$1714:$AU$1725</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D512-4676-8597-5E0A0755D7ED}"/>
            </c:ext>
          </c:extLst>
        </c:ser>
        <c:ser>
          <c:idx val="9"/>
          <c:order val="9"/>
          <c:tx>
            <c:strRef>
              <c:f>CR_statistics!$AV$1713</c:f>
              <c:strCache>
                <c:ptCount val="1"/>
                <c:pt idx="0">
                  <c:v>RAN #52</c:v>
                </c:pt>
              </c:strCache>
            </c:strRef>
          </c:tx>
          <c:spPr>
            <a:solidFill>
              <a:srgbClr val="FF00FF"/>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CR_statistics!$AV$1714:$AV$1725</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D512-4676-8597-5E0A0755D7ED}"/>
            </c:ext>
          </c:extLst>
        </c:ser>
        <c:ser>
          <c:idx val="10"/>
          <c:order val="10"/>
          <c:tx>
            <c:strRef>
              <c:f>CR_statistics!$AW$1713</c:f>
              <c:strCache>
                <c:ptCount val="1"/>
                <c:pt idx="0">
                  <c:v>RAN #53</c:v>
                </c:pt>
              </c:strCache>
            </c:strRef>
          </c:tx>
          <c:spPr>
            <a:solidFill>
              <a:srgbClr val="FF0000"/>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CR_statistics!$AW$1714:$AW$1725</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D512-4676-8597-5E0A0755D7ED}"/>
            </c:ext>
          </c:extLst>
        </c:ser>
        <c:ser>
          <c:idx val="11"/>
          <c:order val="11"/>
          <c:tx>
            <c:strRef>
              <c:f>CR_statistics!$AX$1713</c:f>
              <c:strCache>
                <c:ptCount val="1"/>
                <c:pt idx="0">
                  <c:v>RAN #54</c:v>
                </c:pt>
              </c:strCache>
            </c:strRef>
          </c:tx>
          <c:spPr>
            <a:solidFill>
              <a:srgbClr val="00FFFF"/>
            </a:solidFill>
            <a:ln w="12700">
              <a:solidFill>
                <a:srgbClr val="000000"/>
              </a:solidFill>
              <a:prstDash val="solid"/>
            </a:ln>
          </c:spPr>
          <c:invertIfNegative val="0"/>
          <c:cat>
            <c:strRef>
              <c:f>CR_statistics!$AL$1714:$AL$1725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CR_statistics!$AX$1714:$AX$1725</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D512-4676-8597-5E0A0755D7ED}"/>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CR_statistics!$AM$1677</c:f>
              <c:strCache>
                <c:ptCount val="1"/>
                <c:pt idx="0">
                  <c:v>RAN #43</c:v>
                </c:pt>
              </c:strCache>
            </c:strRef>
          </c:tx>
          <c:spPr>
            <a:solidFill>
              <a:srgbClr val="9999FF"/>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CR_statistics!$AM$1678:$AM$1689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92B-44D8-A67C-16A0F30B48D2}"/>
            </c:ext>
          </c:extLst>
        </c:ser>
        <c:ser>
          <c:idx val="1"/>
          <c:order val="1"/>
          <c:tx>
            <c:strRef>
              <c:f>CR_statistics!$AN$1677</c:f>
              <c:strCache>
                <c:ptCount val="1"/>
                <c:pt idx="0">
                  <c:v>RAN #44</c:v>
                </c:pt>
              </c:strCache>
            </c:strRef>
          </c:tx>
          <c:spPr>
            <a:solidFill>
              <a:srgbClr val="339966"/>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CR_statistics!$AN$1678:$AN$1689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92B-44D8-A67C-16A0F30B48D2}"/>
            </c:ext>
          </c:extLst>
        </c:ser>
        <c:ser>
          <c:idx val="2"/>
          <c:order val="2"/>
          <c:tx>
            <c:strRef>
              <c:f>CR_statistics!$AO$1677</c:f>
              <c:strCache>
                <c:ptCount val="1"/>
                <c:pt idx="0">
                  <c:v>RAN #45</c:v>
                </c:pt>
              </c:strCache>
            </c:strRef>
          </c:tx>
          <c:spPr>
            <a:solidFill>
              <a:srgbClr val="FFFF00"/>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CR_statistics!$AO$1678:$AO$1689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92B-44D8-A67C-16A0F30B48D2}"/>
            </c:ext>
          </c:extLst>
        </c:ser>
        <c:ser>
          <c:idx val="3"/>
          <c:order val="3"/>
          <c:tx>
            <c:strRef>
              <c:f>CR_statistics!$AP$1677</c:f>
              <c:strCache>
                <c:ptCount val="1"/>
                <c:pt idx="0">
                  <c:v>RAN #46</c:v>
                </c:pt>
              </c:strCache>
            </c:strRef>
          </c:tx>
          <c:spPr>
            <a:solidFill>
              <a:srgbClr val="FF0000"/>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CR_statistics!$AP$1678:$AP$1689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92B-44D8-A67C-16A0F30B48D2}"/>
            </c:ext>
          </c:extLst>
        </c:ser>
        <c:ser>
          <c:idx val="4"/>
          <c:order val="4"/>
          <c:tx>
            <c:strRef>
              <c:f>CR_statistics!$AQ$1677</c:f>
              <c:strCache>
                <c:ptCount val="1"/>
                <c:pt idx="0">
                  <c:v>RAN #47</c:v>
                </c:pt>
              </c:strCache>
            </c:strRef>
          </c:tx>
          <c:spPr>
            <a:solidFill>
              <a:srgbClr val="00FF00"/>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CR_statistics!$AQ$1678:$AQ$1689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92B-44D8-A67C-16A0F30B48D2}"/>
            </c:ext>
          </c:extLst>
        </c:ser>
        <c:ser>
          <c:idx val="5"/>
          <c:order val="5"/>
          <c:tx>
            <c:strRef>
              <c:f>CR_statistics!$AR$1677</c:f>
              <c:strCache>
                <c:ptCount val="1"/>
                <c:pt idx="0">
                  <c:v>RAN #48</c:v>
                </c:pt>
              </c:strCache>
            </c:strRef>
          </c:tx>
          <c:spPr>
            <a:solidFill>
              <a:srgbClr val="800080"/>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CR_statistics!$AR$1678:$AR$1689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92B-44D8-A67C-16A0F30B48D2}"/>
            </c:ext>
          </c:extLst>
        </c:ser>
        <c:ser>
          <c:idx val="6"/>
          <c:order val="6"/>
          <c:tx>
            <c:strRef>
              <c:f>CR_statistics!$AS$1677</c:f>
              <c:strCache>
                <c:ptCount val="1"/>
                <c:pt idx="0">
                  <c:v>RAN #49</c:v>
                </c:pt>
              </c:strCache>
            </c:strRef>
          </c:tx>
          <c:spPr>
            <a:solidFill>
              <a:srgbClr val="0066CC"/>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CR_statistics!$AS$1678:$AS$1689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92B-44D8-A67C-16A0F30B48D2}"/>
            </c:ext>
          </c:extLst>
        </c:ser>
        <c:ser>
          <c:idx val="7"/>
          <c:order val="7"/>
          <c:tx>
            <c:strRef>
              <c:f>CR_statistics!$AT$1677</c:f>
              <c:strCache>
                <c:ptCount val="1"/>
                <c:pt idx="0">
                  <c:v>RAN #50</c:v>
                </c:pt>
              </c:strCache>
            </c:strRef>
          </c:tx>
          <c:spPr>
            <a:solidFill>
              <a:srgbClr val="FF9900"/>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CR_statistics!$AT$1678:$AT$1689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92B-44D8-A67C-16A0F30B48D2}"/>
            </c:ext>
          </c:extLst>
        </c:ser>
        <c:ser>
          <c:idx val="8"/>
          <c:order val="8"/>
          <c:tx>
            <c:strRef>
              <c:f>CR_statistics!$AU$1677</c:f>
              <c:strCache>
                <c:ptCount val="1"/>
                <c:pt idx="0">
                  <c:v>RAN #51</c:v>
                </c:pt>
              </c:strCache>
            </c:strRef>
          </c:tx>
          <c:spPr>
            <a:solidFill>
              <a:srgbClr val="00FFFF"/>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CR_statistics!$AU$1678:$AU$1689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92B-44D8-A67C-16A0F30B48D2}"/>
            </c:ext>
          </c:extLst>
        </c:ser>
        <c:ser>
          <c:idx val="9"/>
          <c:order val="9"/>
          <c:tx>
            <c:strRef>
              <c:f>CR_statistics!$AV$1677</c:f>
              <c:strCache>
                <c:ptCount val="1"/>
                <c:pt idx="0">
                  <c:v>RAN #52</c:v>
                </c:pt>
              </c:strCache>
            </c:strRef>
          </c:tx>
          <c:spPr>
            <a:solidFill>
              <a:srgbClr val="FF00FF"/>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CR_statistics!$AV$1678:$AV$1689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92B-44D8-A67C-16A0F30B48D2}"/>
            </c:ext>
          </c:extLst>
        </c:ser>
        <c:ser>
          <c:idx val="10"/>
          <c:order val="10"/>
          <c:tx>
            <c:strRef>
              <c:f>CR_statistics!$AW$1677</c:f>
              <c:strCache>
                <c:ptCount val="1"/>
                <c:pt idx="0">
                  <c:v>RAN #53</c:v>
                </c:pt>
              </c:strCache>
            </c:strRef>
          </c:tx>
          <c:spPr>
            <a:solidFill>
              <a:srgbClr val="FF0000"/>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CR_statistics!$AW$1678:$AW$1689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92B-44D8-A67C-16A0F30B48D2}"/>
            </c:ext>
          </c:extLst>
        </c:ser>
        <c:ser>
          <c:idx val="11"/>
          <c:order val="11"/>
          <c:tx>
            <c:strRef>
              <c:f>CR_statistics!$AX$1677</c:f>
              <c:strCache>
                <c:ptCount val="1"/>
                <c:pt idx="0">
                  <c:v>RAN #54</c:v>
                </c:pt>
              </c:strCache>
            </c:strRef>
          </c:tx>
          <c:spPr>
            <a:solidFill>
              <a:srgbClr val="00FFFF"/>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CR_statistics!$AX$1678:$AX$1689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92B-44D8-A67C-16A0F30B48D2}"/>
            </c:ext>
          </c:extLst>
        </c:ser>
        <c:ser>
          <c:idx val="12"/>
          <c:order val="12"/>
          <c:tx>
            <c:strRef>
              <c:f>CR_statistics!$AY$1677</c:f>
              <c:strCache>
                <c:ptCount val="1"/>
                <c:pt idx="0">
                  <c:v>RAN #55</c:v>
                </c:pt>
              </c:strCache>
            </c:strRef>
          </c:tx>
          <c:spPr>
            <a:solidFill>
              <a:srgbClr val="FFFF00"/>
            </a:solidFill>
            <a:ln w="12700">
              <a:solidFill>
                <a:srgbClr val="000000"/>
              </a:solidFill>
              <a:prstDash val="solid"/>
            </a:ln>
          </c:spPr>
          <c:invertIfNegative val="0"/>
          <c:cat>
            <c:strRef>
              <c:f>CR_statistics!$AL$1678:$AL$1689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CR_statistics!$AY$1678:$AY$1689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F92B-44D8-A67C-16A0F30B48D2}"/>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CR_statistics!$T$1689</c:f>
              <c:strCache>
                <c:ptCount val="1"/>
                <c:pt idx="0">
                  <c:v>RAN1</c:v>
                </c:pt>
              </c:strCache>
            </c:strRef>
          </c:tx>
          <c:spPr>
            <a:solidFill>
              <a:srgbClr val="00FF00"/>
            </a:solidFill>
            <a:ln w="12700">
              <a:solidFill>
                <a:srgbClr val="000000"/>
              </a:solidFill>
              <a:prstDash val="solid"/>
            </a:ln>
          </c:spPr>
          <c:invertIfNegative val="0"/>
          <c:cat>
            <c:strRef>
              <c:f>CR_statistics!$S$1690:$S$1697</c:f>
              <c:strCache>
                <c:ptCount val="8"/>
                <c:pt idx="0">
                  <c:v>REL-4</c:v>
                </c:pt>
                <c:pt idx="1">
                  <c:v>REL-5</c:v>
                </c:pt>
                <c:pt idx="2">
                  <c:v>REL-6</c:v>
                </c:pt>
                <c:pt idx="3">
                  <c:v>REL-7</c:v>
                </c:pt>
                <c:pt idx="4">
                  <c:v>REL-8</c:v>
                </c:pt>
                <c:pt idx="5">
                  <c:v>REL-9</c:v>
                </c:pt>
                <c:pt idx="6">
                  <c:v>REL-10</c:v>
                </c:pt>
                <c:pt idx="7">
                  <c:v>REL-11</c:v>
                </c:pt>
              </c:strCache>
            </c:strRef>
          </c:cat>
          <c:val>
            <c:numRef>
              <c:f>CR_statistics!$T$1690:$T$1697</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2038-42F4-BE45-708A39EC112F}"/>
            </c:ext>
          </c:extLst>
        </c:ser>
        <c:ser>
          <c:idx val="1"/>
          <c:order val="1"/>
          <c:tx>
            <c:strRef>
              <c:f>CR_statistics!$U$1689</c:f>
              <c:strCache>
                <c:ptCount val="1"/>
                <c:pt idx="0">
                  <c:v>RAN2</c:v>
                </c:pt>
              </c:strCache>
            </c:strRef>
          </c:tx>
          <c:spPr>
            <a:solidFill>
              <a:srgbClr val="FF0000"/>
            </a:solidFill>
            <a:ln w="12700">
              <a:solidFill>
                <a:srgbClr val="000000"/>
              </a:solidFill>
              <a:prstDash val="solid"/>
            </a:ln>
          </c:spPr>
          <c:invertIfNegative val="0"/>
          <c:cat>
            <c:strRef>
              <c:f>CR_statistics!$S$1690:$S$1697</c:f>
              <c:strCache>
                <c:ptCount val="8"/>
                <c:pt idx="0">
                  <c:v>REL-4</c:v>
                </c:pt>
                <c:pt idx="1">
                  <c:v>REL-5</c:v>
                </c:pt>
                <c:pt idx="2">
                  <c:v>REL-6</c:v>
                </c:pt>
                <c:pt idx="3">
                  <c:v>REL-7</c:v>
                </c:pt>
                <c:pt idx="4">
                  <c:v>REL-8</c:v>
                </c:pt>
                <c:pt idx="5">
                  <c:v>REL-9</c:v>
                </c:pt>
                <c:pt idx="6">
                  <c:v>REL-10</c:v>
                </c:pt>
                <c:pt idx="7">
                  <c:v>REL-11</c:v>
                </c:pt>
              </c:strCache>
            </c:strRef>
          </c:cat>
          <c:val>
            <c:numRef>
              <c:f>CR_statistics!$U$1690:$U$1697</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2038-42F4-BE45-708A39EC112F}"/>
            </c:ext>
          </c:extLst>
        </c:ser>
        <c:ser>
          <c:idx val="2"/>
          <c:order val="2"/>
          <c:tx>
            <c:strRef>
              <c:f>CR_statistics!$V$1689</c:f>
              <c:strCache>
                <c:ptCount val="1"/>
                <c:pt idx="0">
                  <c:v>RAN3</c:v>
                </c:pt>
              </c:strCache>
            </c:strRef>
          </c:tx>
          <c:spPr>
            <a:solidFill>
              <a:srgbClr val="0000FF"/>
            </a:solidFill>
            <a:ln w="12700">
              <a:solidFill>
                <a:srgbClr val="000000"/>
              </a:solidFill>
              <a:prstDash val="solid"/>
            </a:ln>
          </c:spPr>
          <c:invertIfNegative val="0"/>
          <c:cat>
            <c:strRef>
              <c:f>CR_statistics!$S$1690:$S$1697</c:f>
              <c:strCache>
                <c:ptCount val="8"/>
                <c:pt idx="0">
                  <c:v>REL-4</c:v>
                </c:pt>
                <c:pt idx="1">
                  <c:v>REL-5</c:v>
                </c:pt>
                <c:pt idx="2">
                  <c:v>REL-6</c:v>
                </c:pt>
                <c:pt idx="3">
                  <c:v>REL-7</c:v>
                </c:pt>
                <c:pt idx="4">
                  <c:v>REL-8</c:v>
                </c:pt>
                <c:pt idx="5">
                  <c:v>REL-9</c:v>
                </c:pt>
                <c:pt idx="6">
                  <c:v>REL-10</c:v>
                </c:pt>
                <c:pt idx="7">
                  <c:v>REL-11</c:v>
                </c:pt>
              </c:strCache>
            </c:strRef>
          </c:cat>
          <c:val>
            <c:numRef>
              <c:f>CR_statistics!$V$1690:$V$1697</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2038-42F4-BE45-708A39EC112F}"/>
            </c:ext>
          </c:extLst>
        </c:ser>
        <c:ser>
          <c:idx val="3"/>
          <c:order val="3"/>
          <c:tx>
            <c:strRef>
              <c:f>CR_statistics!$W$1689</c:f>
              <c:strCache>
                <c:ptCount val="1"/>
                <c:pt idx="0">
                  <c:v>RAN4</c:v>
                </c:pt>
              </c:strCache>
            </c:strRef>
          </c:tx>
          <c:spPr>
            <a:solidFill>
              <a:srgbClr val="FFFF00"/>
            </a:solidFill>
            <a:ln w="12700">
              <a:solidFill>
                <a:srgbClr val="000000"/>
              </a:solidFill>
              <a:prstDash val="solid"/>
            </a:ln>
          </c:spPr>
          <c:invertIfNegative val="0"/>
          <c:cat>
            <c:strRef>
              <c:f>CR_statistics!$S$1690:$S$1697</c:f>
              <c:strCache>
                <c:ptCount val="8"/>
                <c:pt idx="0">
                  <c:v>REL-4</c:v>
                </c:pt>
                <c:pt idx="1">
                  <c:v>REL-5</c:v>
                </c:pt>
                <c:pt idx="2">
                  <c:v>REL-6</c:v>
                </c:pt>
                <c:pt idx="3">
                  <c:v>REL-7</c:v>
                </c:pt>
                <c:pt idx="4">
                  <c:v>REL-8</c:v>
                </c:pt>
                <c:pt idx="5">
                  <c:v>REL-9</c:v>
                </c:pt>
                <c:pt idx="6">
                  <c:v>REL-10</c:v>
                </c:pt>
                <c:pt idx="7">
                  <c:v>REL-11</c:v>
                </c:pt>
              </c:strCache>
            </c:strRef>
          </c:cat>
          <c:val>
            <c:numRef>
              <c:f>CR_statistics!$W$1690:$W$1697</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2038-42F4-BE45-708A39EC112F}"/>
            </c:ext>
          </c:extLst>
        </c:ser>
        <c:ser>
          <c:idx val="4"/>
          <c:order val="4"/>
          <c:tx>
            <c:strRef>
              <c:f>CR_statistics!$X$1689</c:f>
              <c:strCache>
                <c:ptCount val="1"/>
                <c:pt idx="0">
                  <c:v>RAN5</c:v>
                </c:pt>
              </c:strCache>
            </c:strRef>
          </c:tx>
          <c:spPr>
            <a:solidFill>
              <a:srgbClr val="660066"/>
            </a:solidFill>
            <a:ln w="12700">
              <a:solidFill>
                <a:srgbClr val="000000"/>
              </a:solidFill>
              <a:prstDash val="solid"/>
            </a:ln>
          </c:spPr>
          <c:invertIfNegative val="0"/>
          <c:cat>
            <c:strRef>
              <c:f>CR_statistics!$S$1690:$S$1697</c:f>
              <c:strCache>
                <c:ptCount val="8"/>
                <c:pt idx="0">
                  <c:v>REL-4</c:v>
                </c:pt>
                <c:pt idx="1">
                  <c:v>REL-5</c:v>
                </c:pt>
                <c:pt idx="2">
                  <c:v>REL-6</c:v>
                </c:pt>
                <c:pt idx="3">
                  <c:v>REL-7</c:v>
                </c:pt>
                <c:pt idx="4">
                  <c:v>REL-8</c:v>
                </c:pt>
                <c:pt idx="5">
                  <c:v>REL-9</c:v>
                </c:pt>
                <c:pt idx="6">
                  <c:v>REL-10</c:v>
                </c:pt>
                <c:pt idx="7">
                  <c:v>REL-11</c:v>
                </c:pt>
              </c:strCache>
            </c:strRef>
          </c:cat>
          <c:val>
            <c:numRef>
              <c:f>CR_statistics!$X$1690:$X$1697</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2038-42F4-BE45-708A39EC112F}"/>
            </c:ext>
          </c:extLst>
        </c:ser>
        <c:ser>
          <c:idx val="5"/>
          <c:order val="5"/>
          <c:tx>
            <c:strRef>
              <c:f>CR_statistics!$Y$1689</c:f>
              <c:strCache>
                <c:ptCount val="1"/>
                <c:pt idx="0">
                  <c:v>RAN without RAN5</c:v>
                </c:pt>
              </c:strCache>
            </c:strRef>
          </c:tx>
          <c:spPr>
            <a:solidFill>
              <a:srgbClr val="FF00FF"/>
            </a:solidFill>
            <a:ln w="12700">
              <a:solidFill>
                <a:srgbClr val="000000"/>
              </a:solidFill>
              <a:prstDash val="solid"/>
            </a:ln>
          </c:spPr>
          <c:invertIfNegative val="0"/>
          <c:cat>
            <c:strRef>
              <c:f>CR_statistics!$S$1690:$S$1697</c:f>
              <c:strCache>
                <c:ptCount val="8"/>
                <c:pt idx="0">
                  <c:v>REL-4</c:v>
                </c:pt>
                <c:pt idx="1">
                  <c:v>REL-5</c:v>
                </c:pt>
                <c:pt idx="2">
                  <c:v>REL-6</c:v>
                </c:pt>
                <c:pt idx="3">
                  <c:v>REL-7</c:v>
                </c:pt>
                <c:pt idx="4">
                  <c:v>REL-8</c:v>
                </c:pt>
                <c:pt idx="5">
                  <c:v>REL-9</c:v>
                </c:pt>
                <c:pt idx="6">
                  <c:v>REL-10</c:v>
                </c:pt>
                <c:pt idx="7">
                  <c:v>REL-11</c:v>
                </c:pt>
              </c:strCache>
            </c:strRef>
          </c:cat>
          <c:val>
            <c:numRef>
              <c:f>CR_statistics!$Y$1690:$Y$1697</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2038-42F4-BE45-708A39EC112F}"/>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CR_statistics!$T$1654</c:f>
              <c:strCache>
                <c:ptCount val="1"/>
                <c:pt idx="0">
                  <c:v>RAN1</c:v>
                </c:pt>
              </c:strCache>
            </c:strRef>
          </c:tx>
          <c:spPr>
            <a:solidFill>
              <a:srgbClr val="00FF00"/>
            </a:solidFill>
            <a:ln w="12700">
              <a:solidFill>
                <a:srgbClr val="000000"/>
              </a:solidFill>
              <a:prstDash val="solid"/>
            </a:ln>
          </c:spPr>
          <c:invertIfNegative val="0"/>
          <c:cat>
            <c:strRef>
              <c:f>CR_statistics!$S$1655:$S$1662</c:f>
              <c:strCache>
                <c:ptCount val="8"/>
                <c:pt idx="0">
                  <c:v>REL-4</c:v>
                </c:pt>
                <c:pt idx="1">
                  <c:v>REL-5</c:v>
                </c:pt>
                <c:pt idx="2">
                  <c:v>REL-6</c:v>
                </c:pt>
                <c:pt idx="3">
                  <c:v>REL-7</c:v>
                </c:pt>
                <c:pt idx="4">
                  <c:v>REL-8</c:v>
                </c:pt>
                <c:pt idx="5">
                  <c:v>REL-9</c:v>
                </c:pt>
                <c:pt idx="6">
                  <c:v>REL-10</c:v>
                </c:pt>
                <c:pt idx="7">
                  <c:v>REL-11</c:v>
                </c:pt>
              </c:strCache>
            </c:strRef>
          </c:cat>
          <c:val>
            <c:numRef>
              <c:f>CR_statistics!$T$1655:$T$1662</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00AB-47D0-AA4D-F26D44D0A306}"/>
            </c:ext>
          </c:extLst>
        </c:ser>
        <c:ser>
          <c:idx val="1"/>
          <c:order val="1"/>
          <c:tx>
            <c:strRef>
              <c:f>CR_statistics!$U$1654</c:f>
              <c:strCache>
                <c:ptCount val="1"/>
                <c:pt idx="0">
                  <c:v>RAN2</c:v>
                </c:pt>
              </c:strCache>
            </c:strRef>
          </c:tx>
          <c:spPr>
            <a:solidFill>
              <a:srgbClr val="FF0000"/>
            </a:solidFill>
            <a:ln w="12700">
              <a:solidFill>
                <a:srgbClr val="000000"/>
              </a:solidFill>
              <a:prstDash val="solid"/>
            </a:ln>
          </c:spPr>
          <c:invertIfNegative val="0"/>
          <c:cat>
            <c:strRef>
              <c:f>CR_statistics!$S$1655:$S$1662</c:f>
              <c:strCache>
                <c:ptCount val="8"/>
                <c:pt idx="0">
                  <c:v>REL-4</c:v>
                </c:pt>
                <c:pt idx="1">
                  <c:v>REL-5</c:v>
                </c:pt>
                <c:pt idx="2">
                  <c:v>REL-6</c:v>
                </c:pt>
                <c:pt idx="3">
                  <c:v>REL-7</c:v>
                </c:pt>
                <c:pt idx="4">
                  <c:v>REL-8</c:v>
                </c:pt>
                <c:pt idx="5">
                  <c:v>REL-9</c:v>
                </c:pt>
                <c:pt idx="6">
                  <c:v>REL-10</c:v>
                </c:pt>
                <c:pt idx="7">
                  <c:v>REL-11</c:v>
                </c:pt>
              </c:strCache>
            </c:strRef>
          </c:cat>
          <c:val>
            <c:numRef>
              <c:f>CR_statistics!$U$1655:$U$1662</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00AB-47D0-AA4D-F26D44D0A306}"/>
            </c:ext>
          </c:extLst>
        </c:ser>
        <c:ser>
          <c:idx val="2"/>
          <c:order val="2"/>
          <c:tx>
            <c:strRef>
              <c:f>CR_statistics!$V$1654</c:f>
              <c:strCache>
                <c:ptCount val="1"/>
                <c:pt idx="0">
                  <c:v>RAN3</c:v>
                </c:pt>
              </c:strCache>
            </c:strRef>
          </c:tx>
          <c:spPr>
            <a:solidFill>
              <a:srgbClr val="0000FF"/>
            </a:solidFill>
            <a:ln w="12700">
              <a:solidFill>
                <a:srgbClr val="000000"/>
              </a:solidFill>
              <a:prstDash val="solid"/>
            </a:ln>
          </c:spPr>
          <c:invertIfNegative val="0"/>
          <c:cat>
            <c:strRef>
              <c:f>CR_statistics!$S$1655:$S$1662</c:f>
              <c:strCache>
                <c:ptCount val="8"/>
                <c:pt idx="0">
                  <c:v>REL-4</c:v>
                </c:pt>
                <c:pt idx="1">
                  <c:v>REL-5</c:v>
                </c:pt>
                <c:pt idx="2">
                  <c:v>REL-6</c:v>
                </c:pt>
                <c:pt idx="3">
                  <c:v>REL-7</c:v>
                </c:pt>
                <c:pt idx="4">
                  <c:v>REL-8</c:v>
                </c:pt>
                <c:pt idx="5">
                  <c:v>REL-9</c:v>
                </c:pt>
                <c:pt idx="6">
                  <c:v>REL-10</c:v>
                </c:pt>
                <c:pt idx="7">
                  <c:v>REL-11</c:v>
                </c:pt>
              </c:strCache>
            </c:strRef>
          </c:cat>
          <c:val>
            <c:numRef>
              <c:f>CR_statistics!$V$1655:$V$1662</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00AB-47D0-AA4D-F26D44D0A306}"/>
            </c:ext>
          </c:extLst>
        </c:ser>
        <c:ser>
          <c:idx val="3"/>
          <c:order val="3"/>
          <c:tx>
            <c:strRef>
              <c:f>CR_statistics!$W$1654</c:f>
              <c:strCache>
                <c:ptCount val="1"/>
                <c:pt idx="0">
                  <c:v>RAN4</c:v>
                </c:pt>
              </c:strCache>
            </c:strRef>
          </c:tx>
          <c:spPr>
            <a:solidFill>
              <a:srgbClr val="FFFF00"/>
            </a:solidFill>
            <a:ln w="12700">
              <a:solidFill>
                <a:srgbClr val="000000"/>
              </a:solidFill>
              <a:prstDash val="solid"/>
            </a:ln>
          </c:spPr>
          <c:invertIfNegative val="0"/>
          <c:cat>
            <c:strRef>
              <c:f>CR_statistics!$S$1655:$S$1662</c:f>
              <c:strCache>
                <c:ptCount val="8"/>
                <c:pt idx="0">
                  <c:v>REL-4</c:v>
                </c:pt>
                <c:pt idx="1">
                  <c:v>REL-5</c:v>
                </c:pt>
                <c:pt idx="2">
                  <c:v>REL-6</c:v>
                </c:pt>
                <c:pt idx="3">
                  <c:v>REL-7</c:v>
                </c:pt>
                <c:pt idx="4">
                  <c:v>REL-8</c:v>
                </c:pt>
                <c:pt idx="5">
                  <c:v>REL-9</c:v>
                </c:pt>
                <c:pt idx="6">
                  <c:v>REL-10</c:v>
                </c:pt>
                <c:pt idx="7">
                  <c:v>REL-11</c:v>
                </c:pt>
              </c:strCache>
            </c:strRef>
          </c:cat>
          <c:val>
            <c:numRef>
              <c:f>CR_statistics!$W$1655:$W$1662</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00AB-47D0-AA4D-F26D44D0A306}"/>
            </c:ext>
          </c:extLst>
        </c:ser>
        <c:ser>
          <c:idx val="4"/>
          <c:order val="4"/>
          <c:tx>
            <c:strRef>
              <c:f>CR_statistics!$X$1654</c:f>
              <c:strCache>
                <c:ptCount val="1"/>
                <c:pt idx="0">
                  <c:v>RAN5</c:v>
                </c:pt>
              </c:strCache>
            </c:strRef>
          </c:tx>
          <c:spPr>
            <a:solidFill>
              <a:srgbClr val="660066"/>
            </a:solidFill>
            <a:ln w="12700">
              <a:solidFill>
                <a:srgbClr val="000000"/>
              </a:solidFill>
              <a:prstDash val="solid"/>
            </a:ln>
          </c:spPr>
          <c:invertIfNegative val="0"/>
          <c:cat>
            <c:strRef>
              <c:f>CR_statistics!$S$1655:$S$1662</c:f>
              <c:strCache>
                <c:ptCount val="8"/>
                <c:pt idx="0">
                  <c:v>REL-4</c:v>
                </c:pt>
                <c:pt idx="1">
                  <c:v>REL-5</c:v>
                </c:pt>
                <c:pt idx="2">
                  <c:v>REL-6</c:v>
                </c:pt>
                <c:pt idx="3">
                  <c:v>REL-7</c:v>
                </c:pt>
                <c:pt idx="4">
                  <c:v>REL-8</c:v>
                </c:pt>
                <c:pt idx="5">
                  <c:v>REL-9</c:v>
                </c:pt>
                <c:pt idx="6">
                  <c:v>REL-10</c:v>
                </c:pt>
                <c:pt idx="7">
                  <c:v>REL-11</c:v>
                </c:pt>
              </c:strCache>
            </c:strRef>
          </c:cat>
          <c:val>
            <c:numRef>
              <c:f>CR_statistics!$X$1655:$X$1662</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00AB-47D0-AA4D-F26D44D0A306}"/>
            </c:ext>
          </c:extLst>
        </c:ser>
        <c:ser>
          <c:idx val="5"/>
          <c:order val="5"/>
          <c:tx>
            <c:strRef>
              <c:f>CR_statistics!$Y$1654</c:f>
              <c:strCache>
                <c:ptCount val="1"/>
                <c:pt idx="0">
                  <c:v>RAN without RAN5</c:v>
                </c:pt>
              </c:strCache>
            </c:strRef>
          </c:tx>
          <c:spPr>
            <a:solidFill>
              <a:srgbClr val="FF00FF"/>
            </a:solidFill>
            <a:ln w="12700">
              <a:solidFill>
                <a:srgbClr val="000000"/>
              </a:solidFill>
              <a:prstDash val="solid"/>
            </a:ln>
          </c:spPr>
          <c:invertIfNegative val="0"/>
          <c:cat>
            <c:strRef>
              <c:f>CR_statistics!$S$1655:$S$1662</c:f>
              <c:strCache>
                <c:ptCount val="8"/>
                <c:pt idx="0">
                  <c:v>REL-4</c:v>
                </c:pt>
                <c:pt idx="1">
                  <c:v>REL-5</c:v>
                </c:pt>
                <c:pt idx="2">
                  <c:v>REL-6</c:v>
                </c:pt>
                <c:pt idx="3">
                  <c:v>REL-7</c:v>
                </c:pt>
                <c:pt idx="4">
                  <c:v>REL-8</c:v>
                </c:pt>
                <c:pt idx="5">
                  <c:v>REL-9</c:v>
                </c:pt>
                <c:pt idx="6">
                  <c:v>REL-10</c:v>
                </c:pt>
                <c:pt idx="7">
                  <c:v>REL-11</c:v>
                </c:pt>
              </c:strCache>
            </c:strRef>
          </c:cat>
          <c:val>
            <c:numRef>
              <c:f>CR_statistics!$Y$1655:$Y$1662</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00AB-47D0-AA4D-F26D44D0A306}"/>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CR_statistics!$AM$1643</c:f>
              <c:strCache>
                <c:ptCount val="1"/>
                <c:pt idx="0">
                  <c:v>RAN #43</c:v>
                </c:pt>
              </c:strCache>
            </c:strRef>
          </c:tx>
          <c:spPr>
            <a:solidFill>
              <a:srgbClr val="9999FF"/>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CR_statistics!$AM$1644:$AM$1655</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4F09-4749-A277-A9C0C9A1B92B}"/>
            </c:ext>
          </c:extLst>
        </c:ser>
        <c:ser>
          <c:idx val="1"/>
          <c:order val="1"/>
          <c:tx>
            <c:strRef>
              <c:f>CR_statistics!$AN$1643</c:f>
              <c:strCache>
                <c:ptCount val="1"/>
                <c:pt idx="0">
                  <c:v>RAN #44</c:v>
                </c:pt>
              </c:strCache>
            </c:strRef>
          </c:tx>
          <c:spPr>
            <a:solidFill>
              <a:srgbClr val="339966"/>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CR_statistics!$AN$1644:$AN$1655</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4F09-4749-A277-A9C0C9A1B92B}"/>
            </c:ext>
          </c:extLst>
        </c:ser>
        <c:ser>
          <c:idx val="2"/>
          <c:order val="2"/>
          <c:tx>
            <c:strRef>
              <c:f>CR_statistics!$AO$1643</c:f>
              <c:strCache>
                <c:ptCount val="1"/>
                <c:pt idx="0">
                  <c:v>RAN #45</c:v>
                </c:pt>
              </c:strCache>
            </c:strRef>
          </c:tx>
          <c:spPr>
            <a:solidFill>
              <a:srgbClr val="FFFF0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CR_statistics!$AO$1644:$AO$1655</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4F09-4749-A277-A9C0C9A1B92B}"/>
            </c:ext>
          </c:extLst>
        </c:ser>
        <c:ser>
          <c:idx val="3"/>
          <c:order val="3"/>
          <c:tx>
            <c:strRef>
              <c:f>CR_statistics!$AP$1643</c:f>
              <c:strCache>
                <c:ptCount val="1"/>
                <c:pt idx="0">
                  <c:v>RAN #46</c:v>
                </c:pt>
              </c:strCache>
            </c:strRef>
          </c:tx>
          <c:spPr>
            <a:solidFill>
              <a:srgbClr val="FF000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CR_statistics!$AP$1644:$AP$1655</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4F09-4749-A277-A9C0C9A1B92B}"/>
            </c:ext>
          </c:extLst>
        </c:ser>
        <c:ser>
          <c:idx val="4"/>
          <c:order val="4"/>
          <c:tx>
            <c:strRef>
              <c:f>CR_statistics!$AQ$1643</c:f>
              <c:strCache>
                <c:ptCount val="1"/>
                <c:pt idx="0">
                  <c:v>RAN #47</c:v>
                </c:pt>
              </c:strCache>
            </c:strRef>
          </c:tx>
          <c:spPr>
            <a:solidFill>
              <a:srgbClr val="00FF0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CR_statistics!$AQ$1644:$AQ$1655</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4F09-4749-A277-A9C0C9A1B92B}"/>
            </c:ext>
          </c:extLst>
        </c:ser>
        <c:ser>
          <c:idx val="5"/>
          <c:order val="5"/>
          <c:tx>
            <c:strRef>
              <c:f>CR_statistics!$AR$1643</c:f>
              <c:strCache>
                <c:ptCount val="1"/>
                <c:pt idx="0">
                  <c:v>RAN #48</c:v>
                </c:pt>
              </c:strCache>
            </c:strRef>
          </c:tx>
          <c:spPr>
            <a:solidFill>
              <a:srgbClr val="80008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CR_statistics!$AR$1644:$AR$1655</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4F09-4749-A277-A9C0C9A1B92B}"/>
            </c:ext>
          </c:extLst>
        </c:ser>
        <c:ser>
          <c:idx val="6"/>
          <c:order val="6"/>
          <c:tx>
            <c:strRef>
              <c:f>CR_statistics!$AS$1643</c:f>
              <c:strCache>
                <c:ptCount val="1"/>
                <c:pt idx="0">
                  <c:v>RAN #49</c:v>
                </c:pt>
              </c:strCache>
            </c:strRef>
          </c:tx>
          <c:spPr>
            <a:solidFill>
              <a:srgbClr val="0066CC"/>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CR_statistics!$AS$1644:$AS$1655</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4F09-4749-A277-A9C0C9A1B92B}"/>
            </c:ext>
          </c:extLst>
        </c:ser>
        <c:ser>
          <c:idx val="7"/>
          <c:order val="7"/>
          <c:tx>
            <c:strRef>
              <c:f>CR_statistics!$AT$1643</c:f>
              <c:strCache>
                <c:ptCount val="1"/>
                <c:pt idx="0">
                  <c:v>RAN #50</c:v>
                </c:pt>
              </c:strCache>
            </c:strRef>
          </c:tx>
          <c:spPr>
            <a:solidFill>
              <a:srgbClr val="FF990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CR_statistics!$AT$1644:$AT$1655</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4F09-4749-A277-A9C0C9A1B92B}"/>
            </c:ext>
          </c:extLst>
        </c:ser>
        <c:ser>
          <c:idx val="8"/>
          <c:order val="8"/>
          <c:tx>
            <c:strRef>
              <c:f>CR_statistics!$AU$1643</c:f>
              <c:strCache>
                <c:ptCount val="1"/>
                <c:pt idx="0">
                  <c:v>RAN #51</c:v>
                </c:pt>
              </c:strCache>
            </c:strRef>
          </c:tx>
          <c:spPr>
            <a:solidFill>
              <a:srgbClr val="00FFFF"/>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CR_statistics!$AU$1644:$AU$1655</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4F09-4749-A277-A9C0C9A1B92B}"/>
            </c:ext>
          </c:extLst>
        </c:ser>
        <c:ser>
          <c:idx val="9"/>
          <c:order val="9"/>
          <c:tx>
            <c:strRef>
              <c:f>CR_statistics!$AV$1643</c:f>
              <c:strCache>
                <c:ptCount val="1"/>
                <c:pt idx="0">
                  <c:v>RAN #52</c:v>
                </c:pt>
              </c:strCache>
            </c:strRef>
          </c:tx>
          <c:spPr>
            <a:solidFill>
              <a:srgbClr val="FF00FF"/>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CR_statistics!$AV$1644:$AV$1655</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4F09-4749-A277-A9C0C9A1B92B}"/>
            </c:ext>
          </c:extLst>
        </c:ser>
        <c:ser>
          <c:idx val="10"/>
          <c:order val="10"/>
          <c:tx>
            <c:strRef>
              <c:f>CR_statistics!$AW$1643</c:f>
              <c:strCache>
                <c:ptCount val="1"/>
                <c:pt idx="0">
                  <c:v>RAN #53</c:v>
                </c:pt>
              </c:strCache>
            </c:strRef>
          </c:tx>
          <c:spPr>
            <a:solidFill>
              <a:srgbClr val="FF000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CR_statistics!$AW$1644:$AW$1655</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4F09-4749-A277-A9C0C9A1B92B}"/>
            </c:ext>
          </c:extLst>
        </c:ser>
        <c:ser>
          <c:idx val="11"/>
          <c:order val="11"/>
          <c:tx>
            <c:strRef>
              <c:f>CR_statistics!$AX$1643</c:f>
              <c:strCache>
                <c:ptCount val="1"/>
                <c:pt idx="0">
                  <c:v>RAN #54</c:v>
                </c:pt>
              </c:strCache>
            </c:strRef>
          </c:tx>
          <c:spPr>
            <a:solidFill>
              <a:srgbClr val="00FFFF"/>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CR_statistics!$AX$1644:$AX$1655</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4F09-4749-A277-A9C0C9A1B92B}"/>
            </c:ext>
          </c:extLst>
        </c:ser>
        <c:ser>
          <c:idx val="12"/>
          <c:order val="12"/>
          <c:tx>
            <c:strRef>
              <c:f>CR_statistics!$AY$1643</c:f>
              <c:strCache>
                <c:ptCount val="1"/>
                <c:pt idx="0">
                  <c:v>RAN #55</c:v>
                </c:pt>
              </c:strCache>
            </c:strRef>
          </c:tx>
          <c:spPr>
            <a:solidFill>
              <a:srgbClr val="FFFF0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CR_statistics!$AY$1644:$AY$1655</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4F09-4749-A277-A9C0C9A1B92B}"/>
            </c:ext>
          </c:extLst>
        </c:ser>
        <c:ser>
          <c:idx val="13"/>
          <c:order val="13"/>
          <c:tx>
            <c:strRef>
              <c:f>CR_statistics!$AZ$1643</c:f>
              <c:strCache>
                <c:ptCount val="1"/>
                <c:pt idx="0">
                  <c:v>RAN #56</c:v>
                </c:pt>
              </c:strCache>
            </c:strRef>
          </c:tx>
          <c:spPr>
            <a:solidFill>
              <a:srgbClr val="800000"/>
            </a:solidFill>
            <a:ln w="12700">
              <a:solidFill>
                <a:srgbClr val="000000"/>
              </a:solidFill>
              <a:prstDash val="solid"/>
            </a:ln>
          </c:spPr>
          <c:invertIfNegative val="0"/>
          <c:cat>
            <c:strRef>
              <c:f>CR_statistics!$AL$1644:$AL$1655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CR_statistics!$AZ$1644:$AZ$1655</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4F09-4749-A277-A9C0C9A1B92B}"/>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CR_statistics!$T$1617</c:f>
              <c:strCache>
                <c:ptCount val="1"/>
                <c:pt idx="0">
                  <c:v>RAN1</c:v>
                </c:pt>
              </c:strCache>
            </c:strRef>
          </c:tx>
          <c:spPr>
            <a:solidFill>
              <a:srgbClr val="00FF00"/>
            </a:solidFill>
            <a:ln w="12700">
              <a:solidFill>
                <a:srgbClr val="000000"/>
              </a:solidFill>
              <a:prstDash val="solid"/>
            </a:ln>
          </c:spPr>
          <c:invertIfNegative val="0"/>
          <c:cat>
            <c:strRef>
              <c:f>CR_statistics!$S$1618:$S$1625</c:f>
              <c:strCache>
                <c:ptCount val="8"/>
                <c:pt idx="0">
                  <c:v>REL-4</c:v>
                </c:pt>
                <c:pt idx="1">
                  <c:v>REL-5</c:v>
                </c:pt>
                <c:pt idx="2">
                  <c:v>REL-6</c:v>
                </c:pt>
                <c:pt idx="3">
                  <c:v>REL-7</c:v>
                </c:pt>
                <c:pt idx="4">
                  <c:v>REL-8</c:v>
                </c:pt>
                <c:pt idx="5">
                  <c:v>REL-9</c:v>
                </c:pt>
                <c:pt idx="6">
                  <c:v>REL-10</c:v>
                </c:pt>
                <c:pt idx="7">
                  <c:v>REL-11</c:v>
                </c:pt>
              </c:strCache>
            </c:strRef>
          </c:cat>
          <c:val>
            <c:numRef>
              <c:f>CR_statistics!$T$1618:$T$1625</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57F6-45E2-952C-53EAB5448415}"/>
            </c:ext>
          </c:extLst>
        </c:ser>
        <c:ser>
          <c:idx val="1"/>
          <c:order val="1"/>
          <c:tx>
            <c:strRef>
              <c:f>CR_statistics!$U$1617</c:f>
              <c:strCache>
                <c:ptCount val="1"/>
                <c:pt idx="0">
                  <c:v>RAN2</c:v>
                </c:pt>
              </c:strCache>
            </c:strRef>
          </c:tx>
          <c:spPr>
            <a:solidFill>
              <a:srgbClr val="FF0000"/>
            </a:solidFill>
            <a:ln w="12700">
              <a:solidFill>
                <a:srgbClr val="000000"/>
              </a:solidFill>
              <a:prstDash val="solid"/>
            </a:ln>
          </c:spPr>
          <c:invertIfNegative val="0"/>
          <c:cat>
            <c:strRef>
              <c:f>CR_statistics!$S$1618:$S$1625</c:f>
              <c:strCache>
                <c:ptCount val="8"/>
                <c:pt idx="0">
                  <c:v>REL-4</c:v>
                </c:pt>
                <c:pt idx="1">
                  <c:v>REL-5</c:v>
                </c:pt>
                <c:pt idx="2">
                  <c:v>REL-6</c:v>
                </c:pt>
                <c:pt idx="3">
                  <c:v>REL-7</c:v>
                </c:pt>
                <c:pt idx="4">
                  <c:v>REL-8</c:v>
                </c:pt>
                <c:pt idx="5">
                  <c:v>REL-9</c:v>
                </c:pt>
                <c:pt idx="6">
                  <c:v>REL-10</c:v>
                </c:pt>
                <c:pt idx="7">
                  <c:v>REL-11</c:v>
                </c:pt>
              </c:strCache>
            </c:strRef>
          </c:cat>
          <c:val>
            <c:numRef>
              <c:f>CR_statistics!$U$1618:$U$1625</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57F6-45E2-952C-53EAB5448415}"/>
            </c:ext>
          </c:extLst>
        </c:ser>
        <c:ser>
          <c:idx val="2"/>
          <c:order val="2"/>
          <c:tx>
            <c:strRef>
              <c:f>CR_statistics!$V$1617</c:f>
              <c:strCache>
                <c:ptCount val="1"/>
                <c:pt idx="0">
                  <c:v>RAN3</c:v>
                </c:pt>
              </c:strCache>
            </c:strRef>
          </c:tx>
          <c:spPr>
            <a:solidFill>
              <a:srgbClr val="0000FF"/>
            </a:solidFill>
            <a:ln w="12700">
              <a:solidFill>
                <a:srgbClr val="000000"/>
              </a:solidFill>
              <a:prstDash val="solid"/>
            </a:ln>
          </c:spPr>
          <c:invertIfNegative val="0"/>
          <c:cat>
            <c:strRef>
              <c:f>CR_statistics!$S$1618:$S$1625</c:f>
              <c:strCache>
                <c:ptCount val="8"/>
                <c:pt idx="0">
                  <c:v>REL-4</c:v>
                </c:pt>
                <c:pt idx="1">
                  <c:v>REL-5</c:v>
                </c:pt>
                <c:pt idx="2">
                  <c:v>REL-6</c:v>
                </c:pt>
                <c:pt idx="3">
                  <c:v>REL-7</c:v>
                </c:pt>
                <c:pt idx="4">
                  <c:v>REL-8</c:v>
                </c:pt>
                <c:pt idx="5">
                  <c:v>REL-9</c:v>
                </c:pt>
                <c:pt idx="6">
                  <c:v>REL-10</c:v>
                </c:pt>
                <c:pt idx="7">
                  <c:v>REL-11</c:v>
                </c:pt>
              </c:strCache>
            </c:strRef>
          </c:cat>
          <c:val>
            <c:numRef>
              <c:f>CR_statistics!$V$1618:$V$1625</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57F6-45E2-952C-53EAB5448415}"/>
            </c:ext>
          </c:extLst>
        </c:ser>
        <c:ser>
          <c:idx val="3"/>
          <c:order val="3"/>
          <c:tx>
            <c:strRef>
              <c:f>CR_statistics!$W$1617</c:f>
              <c:strCache>
                <c:ptCount val="1"/>
                <c:pt idx="0">
                  <c:v>RAN4</c:v>
                </c:pt>
              </c:strCache>
            </c:strRef>
          </c:tx>
          <c:spPr>
            <a:solidFill>
              <a:srgbClr val="FFFF00"/>
            </a:solidFill>
            <a:ln w="12700">
              <a:solidFill>
                <a:srgbClr val="000000"/>
              </a:solidFill>
              <a:prstDash val="solid"/>
            </a:ln>
          </c:spPr>
          <c:invertIfNegative val="0"/>
          <c:cat>
            <c:strRef>
              <c:f>CR_statistics!$S$1618:$S$1625</c:f>
              <c:strCache>
                <c:ptCount val="8"/>
                <c:pt idx="0">
                  <c:v>REL-4</c:v>
                </c:pt>
                <c:pt idx="1">
                  <c:v>REL-5</c:v>
                </c:pt>
                <c:pt idx="2">
                  <c:v>REL-6</c:v>
                </c:pt>
                <c:pt idx="3">
                  <c:v>REL-7</c:v>
                </c:pt>
                <c:pt idx="4">
                  <c:v>REL-8</c:v>
                </c:pt>
                <c:pt idx="5">
                  <c:v>REL-9</c:v>
                </c:pt>
                <c:pt idx="6">
                  <c:v>REL-10</c:v>
                </c:pt>
                <c:pt idx="7">
                  <c:v>REL-11</c:v>
                </c:pt>
              </c:strCache>
            </c:strRef>
          </c:cat>
          <c:val>
            <c:numRef>
              <c:f>CR_statistics!$W$1618:$W$1625</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57F6-45E2-952C-53EAB5448415}"/>
            </c:ext>
          </c:extLst>
        </c:ser>
        <c:ser>
          <c:idx val="4"/>
          <c:order val="4"/>
          <c:tx>
            <c:strRef>
              <c:f>CR_statistics!$X$1617</c:f>
              <c:strCache>
                <c:ptCount val="1"/>
                <c:pt idx="0">
                  <c:v>RAN5</c:v>
                </c:pt>
              </c:strCache>
            </c:strRef>
          </c:tx>
          <c:spPr>
            <a:solidFill>
              <a:srgbClr val="660066"/>
            </a:solidFill>
            <a:ln w="12700">
              <a:solidFill>
                <a:srgbClr val="000000"/>
              </a:solidFill>
              <a:prstDash val="solid"/>
            </a:ln>
          </c:spPr>
          <c:invertIfNegative val="0"/>
          <c:cat>
            <c:strRef>
              <c:f>CR_statistics!$S$1618:$S$1625</c:f>
              <c:strCache>
                <c:ptCount val="8"/>
                <c:pt idx="0">
                  <c:v>REL-4</c:v>
                </c:pt>
                <c:pt idx="1">
                  <c:v>REL-5</c:v>
                </c:pt>
                <c:pt idx="2">
                  <c:v>REL-6</c:v>
                </c:pt>
                <c:pt idx="3">
                  <c:v>REL-7</c:v>
                </c:pt>
                <c:pt idx="4">
                  <c:v>REL-8</c:v>
                </c:pt>
                <c:pt idx="5">
                  <c:v>REL-9</c:v>
                </c:pt>
                <c:pt idx="6">
                  <c:v>REL-10</c:v>
                </c:pt>
                <c:pt idx="7">
                  <c:v>REL-11</c:v>
                </c:pt>
              </c:strCache>
            </c:strRef>
          </c:cat>
          <c:val>
            <c:numRef>
              <c:f>CR_statistics!$X$1618:$X$1625</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57F6-45E2-952C-53EAB5448415}"/>
            </c:ext>
          </c:extLst>
        </c:ser>
        <c:ser>
          <c:idx val="5"/>
          <c:order val="5"/>
          <c:tx>
            <c:strRef>
              <c:f>CR_statistics!$Y$1617</c:f>
              <c:strCache>
                <c:ptCount val="1"/>
                <c:pt idx="0">
                  <c:v>RAN without RAN5</c:v>
                </c:pt>
              </c:strCache>
            </c:strRef>
          </c:tx>
          <c:spPr>
            <a:solidFill>
              <a:srgbClr val="FF00FF"/>
            </a:solidFill>
            <a:ln w="12700">
              <a:solidFill>
                <a:srgbClr val="000000"/>
              </a:solidFill>
              <a:prstDash val="solid"/>
            </a:ln>
          </c:spPr>
          <c:invertIfNegative val="0"/>
          <c:cat>
            <c:strRef>
              <c:f>CR_statistics!$S$1618:$S$1625</c:f>
              <c:strCache>
                <c:ptCount val="8"/>
                <c:pt idx="0">
                  <c:v>REL-4</c:v>
                </c:pt>
                <c:pt idx="1">
                  <c:v>REL-5</c:v>
                </c:pt>
                <c:pt idx="2">
                  <c:v>REL-6</c:v>
                </c:pt>
                <c:pt idx="3">
                  <c:v>REL-7</c:v>
                </c:pt>
                <c:pt idx="4">
                  <c:v>REL-8</c:v>
                </c:pt>
                <c:pt idx="5">
                  <c:v>REL-9</c:v>
                </c:pt>
                <c:pt idx="6">
                  <c:v>REL-10</c:v>
                </c:pt>
                <c:pt idx="7">
                  <c:v>REL-11</c:v>
                </c:pt>
              </c:strCache>
            </c:strRef>
          </c:cat>
          <c:val>
            <c:numRef>
              <c:f>CR_statistics!$Y$1618:$Y$1625</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57F6-45E2-952C-53EAB5448415}"/>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CR_statistics!$AM$1605</c:f>
              <c:strCache>
                <c:ptCount val="1"/>
                <c:pt idx="0">
                  <c:v>RAN #43</c:v>
                </c:pt>
              </c:strCache>
            </c:strRef>
          </c:tx>
          <c:spPr>
            <a:solidFill>
              <a:srgbClr val="9999FF"/>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CR_statistics!$AM$1609:$AM$1617</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43EC-4750-B476-547E49624BA7}"/>
            </c:ext>
          </c:extLst>
        </c:ser>
        <c:ser>
          <c:idx val="1"/>
          <c:order val="1"/>
          <c:tx>
            <c:strRef>
              <c:f>CR_statistics!$AN$1605</c:f>
              <c:strCache>
                <c:ptCount val="1"/>
                <c:pt idx="0">
                  <c:v>RAN #44</c:v>
                </c:pt>
              </c:strCache>
            </c:strRef>
          </c:tx>
          <c:spPr>
            <a:solidFill>
              <a:srgbClr val="339966"/>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CR_statistics!$AN$1609:$AN$1617</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43EC-4750-B476-547E49624BA7}"/>
            </c:ext>
          </c:extLst>
        </c:ser>
        <c:ser>
          <c:idx val="2"/>
          <c:order val="2"/>
          <c:tx>
            <c:strRef>
              <c:f>CR_statistics!$AO$1605</c:f>
              <c:strCache>
                <c:ptCount val="1"/>
                <c:pt idx="0">
                  <c:v>RAN #45</c:v>
                </c:pt>
              </c:strCache>
            </c:strRef>
          </c:tx>
          <c:spPr>
            <a:solidFill>
              <a:srgbClr val="FFFF0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CR_statistics!$AO$1609:$AO$1617</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43EC-4750-B476-547E49624BA7}"/>
            </c:ext>
          </c:extLst>
        </c:ser>
        <c:ser>
          <c:idx val="3"/>
          <c:order val="3"/>
          <c:tx>
            <c:strRef>
              <c:f>CR_statistics!$AP$1605</c:f>
              <c:strCache>
                <c:ptCount val="1"/>
                <c:pt idx="0">
                  <c:v>RAN #46</c:v>
                </c:pt>
              </c:strCache>
            </c:strRef>
          </c:tx>
          <c:spPr>
            <a:solidFill>
              <a:srgbClr val="FF000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CR_statistics!$AP$1609:$AP$1617</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43EC-4750-B476-547E49624BA7}"/>
            </c:ext>
          </c:extLst>
        </c:ser>
        <c:ser>
          <c:idx val="4"/>
          <c:order val="4"/>
          <c:tx>
            <c:strRef>
              <c:f>CR_statistics!$AQ$1605</c:f>
              <c:strCache>
                <c:ptCount val="1"/>
                <c:pt idx="0">
                  <c:v>RAN #47</c:v>
                </c:pt>
              </c:strCache>
            </c:strRef>
          </c:tx>
          <c:spPr>
            <a:solidFill>
              <a:srgbClr val="00FF0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CR_statistics!$AQ$1609:$AQ$1617</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43EC-4750-B476-547E49624BA7}"/>
            </c:ext>
          </c:extLst>
        </c:ser>
        <c:ser>
          <c:idx val="5"/>
          <c:order val="5"/>
          <c:tx>
            <c:strRef>
              <c:f>CR_statistics!$AR$1605</c:f>
              <c:strCache>
                <c:ptCount val="1"/>
                <c:pt idx="0">
                  <c:v>RAN #48</c:v>
                </c:pt>
              </c:strCache>
            </c:strRef>
          </c:tx>
          <c:spPr>
            <a:solidFill>
              <a:srgbClr val="80008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CR_statistics!$AR$1609:$AR$1617</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43EC-4750-B476-547E49624BA7}"/>
            </c:ext>
          </c:extLst>
        </c:ser>
        <c:ser>
          <c:idx val="6"/>
          <c:order val="6"/>
          <c:tx>
            <c:strRef>
              <c:f>CR_statistics!$AS$1605</c:f>
              <c:strCache>
                <c:ptCount val="1"/>
                <c:pt idx="0">
                  <c:v>RAN #49</c:v>
                </c:pt>
              </c:strCache>
            </c:strRef>
          </c:tx>
          <c:spPr>
            <a:solidFill>
              <a:srgbClr val="0066CC"/>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CR_statistics!$AS$1609:$AS$1617</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43EC-4750-B476-547E49624BA7}"/>
            </c:ext>
          </c:extLst>
        </c:ser>
        <c:ser>
          <c:idx val="7"/>
          <c:order val="7"/>
          <c:tx>
            <c:strRef>
              <c:f>CR_statistics!$AT$1605</c:f>
              <c:strCache>
                <c:ptCount val="1"/>
                <c:pt idx="0">
                  <c:v>RAN #50</c:v>
                </c:pt>
              </c:strCache>
            </c:strRef>
          </c:tx>
          <c:spPr>
            <a:solidFill>
              <a:srgbClr val="FF990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CR_statistics!$AT$1609:$AT$1617</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43EC-4750-B476-547E49624BA7}"/>
            </c:ext>
          </c:extLst>
        </c:ser>
        <c:ser>
          <c:idx val="8"/>
          <c:order val="8"/>
          <c:tx>
            <c:strRef>
              <c:f>CR_statistics!$AU$1605</c:f>
              <c:strCache>
                <c:ptCount val="1"/>
                <c:pt idx="0">
                  <c:v>RAN #51</c:v>
                </c:pt>
              </c:strCache>
            </c:strRef>
          </c:tx>
          <c:spPr>
            <a:solidFill>
              <a:srgbClr val="00FFFF"/>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CR_statistics!$AU$1609:$AU$1617</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43EC-4750-B476-547E49624BA7}"/>
            </c:ext>
          </c:extLst>
        </c:ser>
        <c:ser>
          <c:idx val="9"/>
          <c:order val="9"/>
          <c:tx>
            <c:strRef>
              <c:f>CR_statistics!$AV$1605</c:f>
              <c:strCache>
                <c:ptCount val="1"/>
                <c:pt idx="0">
                  <c:v>RAN #52</c:v>
                </c:pt>
              </c:strCache>
            </c:strRef>
          </c:tx>
          <c:spPr>
            <a:solidFill>
              <a:srgbClr val="FF00FF"/>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CR_statistics!$AV$1609:$AV$1617</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43EC-4750-B476-547E49624BA7}"/>
            </c:ext>
          </c:extLst>
        </c:ser>
        <c:ser>
          <c:idx val="10"/>
          <c:order val="10"/>
          <c:tx>
            <c:strRef>
              <c:f>CR_statistics!$AW$1605</c:f>
              <c:strCache>
                <c:ptCount val="1"/>
                <c:pt idx="0">
                  <c:v>RAN #53</c:v>
                </c:pt>
              </c:strCache>
            </c:strRef>
          </c:tx>
          <c:spPr>
            <a:solidFill>
              <a:srgbClr val="FF000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CR_statistics!$AW$1609:$AW$1617</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43EC-4750-B476-547E49624BA7}"/>
            </c:ext>
          </c:extLst>
        </c:ser>
        <c:ser>
          <c:idx val="11"/>
          <c:order val="11"/>
          <c:tx>
            <c:strRef>
              <c:f>CR_statistics!$AX$1605</c:f>
              <c:strCache>
                <c:ptCount val="1"/>
                <c:pt idx="0">
                  <c:v>RAN #54</c:v>
                </c:pt>
              </c:strCache>
            </c:strRef>
          </c:tx>
          <c:spPr>
            <a:solidFill>
              <a:srgbClr val="00FFFF"/>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CR_statistics!$AX$1609:$AX$1617</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43EC-4750-B476-547E49624BA7}"/>
            </c:ext>
          </c:extLst>
        </c:ser>
        <c:ser>
          <c:idx val="12"/>
          <c:order val="12"/>
          <c:tx>
            <c:strRef>
              <c:f>CR_statistics!$AY$1605</c:f>
              <c:strCache>
                <c:ptCount val="1"/>
                <c:pt idx="0">
                  <c:v>RAN #55</c:v>
                </c:pt>
              </c:strCache>
            </c:strRef>
          </c:tx>
          <c:spPr>
            <a:solidFill>
              <a:srgbClr val="FF00FF"/>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CR_statistics!$AY$1609:$AY$1617</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43EC-4750-B476-547E49624BA7}"/>
            </c:ext>
          </c:extLst>
        </c:ser>
        <c:ser>
          <c:idx val="13"/>
          <c:order val="13"/>
          <c:tx>
            <c:strRef>
              <c:f>CR_statistics!$AZ$1605</c:f>
              <c:strCache>
                <c:ptCount val="1"/>
                <c:pt idx="0">
                  <c:v>RAN #56</c:v>
                </c:pt>
              </c:strCache>
            </c:strRef>
          </c:tx>
          <c:spPr>
            <a:solidFill>
              <a:srgbClr val="80000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CR_statistics!$AZ$1609:$AZ$1617</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43EC-4750-B476-547E49624BA7}"/>
            </c:ext>
          </c:extLst>
        </c:ser>
        <c:ser>
          <c:idx val="14"/>
          <c:order val="14"/>
          <c:tx>
            <c:strRef>
              <c:f>CR_statistics!$BA$1605</c:f>
              <c:strCache>
                <c:ptCount val="1"/>
                <c:pt idx="0">
                  <c:v>RAN #57</c:v>
                </c:pt>
              </c:strCache>
            </c:strRef>
          </c:tx>
          <c:spPr>
            <a:solidFill>
              <a:srgbClr val="FFFF00"/>
            </a:solidFill>
            <a:ln w="12700">
              <a:solidFill>
                <a:srgbClr val="000000"/>
              </a:solidFill>
              <a:prstDash val="solid"/>
            </a:ln>
          </c:spPr>
          <c:invertIfNegative val="0"/>
          <c:cat>
            <c:strRef>
              <c:f>CR_statistics!$AL$1609:$AL$1617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CR_statistics!$BA$1609:$BA$1617</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43EC-4750-B476-547E49624BA7}"/>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CR_statistics!$T$1583</c:f>
              <c:strCache>
                <c:ptCount val="1"/>
                <c:pt idx="0">
                  <c:v>RAN1</c:v>
                </c:pt>
              </c:strCache>
            </c:strRef>
          </c:tx>
          <c:spPr>
            <a:solidFill>
              <a:srgbClr val="00FF00"/>
            </a:solidFill>
            <a:ln w="12700">
              <a:solidFill>
                <a:srgbClr val="000000"/>
              </a:solidFill>
              <a:prstDash val="solid"/>
            </a:ln>
          </c:spPr>
          <c:invertIfNegative val="0"/>
          <c:cat>
            <c:strRef>
              <c:f>CR_statistics!$S$1584:$S$1591</c:f>
              <c:strCache>
                <c:ptCount val="8"/>
                <c:pt idx="0">
                  <c:v>REL-4</c:v>
                </c:pt>
                <c:pt idx="1">
                  <c:v>REL-5</c:v>
                </c:pt>
                <c:pt idx="2">
                  <c:v>REL-6</c:v>
                </c:pt>
                <c:pt idx="3">
                  <c:v>REL-7</c:v>
                </c:pt>
                <c:pt idx="4">
                  <c:v>REL-8</c:v>
                </c:pt>
                <c:pt idx="5">
                  <c:v>REL-9</c:v>
                </c:pt>
                <c:pt idx="6">
                  <c:v>REL-10</c:v>
                </c:pt>
                <c:pt idx="7">
                  <c:v>REL-11</c:v>
                </c:pt>
              </c:strCache>
            </c:strRef>
          </c:cat>
          <c:val>
            <c:numRef>
              <c:f>CR_statistics!$T$1584:$T$1591</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0D68-4BAC-8A66-2DA6532CCBE6}"/>
            </c:ext>
          </c:extLst>
        </c:ser>
        <c:ser>
          <c:idx val="1"/>
          <c:order val="1"/>
          <c:tx>
            <c:strRef>
              <c:f>CR_statistics!$U$1583</c:f>
              <c:strCache>
                <c:ptCount val="1"/>
                <c:pt idx="0">
                  <c:v>RAN2</c:v>
                </c:pt>
              </c:strCache>
            </c:strRef>
          </c:tx>
          <c:spPr>
            <a:solidFill>
              <a:srgbClr val="FF0000"/>
            </a:solidFill>
            <a:ln w="12700">
              <a:solidFill>
                <a:srgbClr val="000000"/>
              </a:solidFill>
              <a:prstDash val="solid"/>
            </a:ln>
          </c:spPr>
          <c:invertIfNegative val="0"/>
          <c:cat>
            <c:strRef>
              <c:f>CR_statistics!$S$1584:$S$1591</c:f>
              <c:strCache>
                <c:ptCount val="8"/>
                <c:pt idx="0">
                  <c:v>REL-4</c:v>
                </c:pt>
                <c:pt idx="1">
                  <c:v>REL-5</c:v>
                </c:pt>
                <c:pt idx="2">
                  <c:v>REL-6</c:v>
                </c:pt>
                <c:pt idx="3">
                  <c:v>REL-7</c:v>
                </c:pt>
                <c:pt idx="4">
                  <c:v>REL-8</c:v>
                </c:pt>
                <c:pt idx="5">
                  <c:v>REL-9</c:v>
                </c:pt>
                <c:pt idx="6">
                  <c:v>REL-10</c:v>
                </c:pt>
                <c:pt idx="7">
                  <c:v>REL-11</c:v>
                </c:pt>
              </c:strCache>
            </c:strRef>
          </c:cat>
          <c:val>
            <c:numRef>
              <c:f>CR_statistics!$U$1584:$U$1591</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0D68-4BAC-8A66-2DA6532CCBE6}"/>
            </c:ext>
          </c:extLst>
        </c:ser>
        <c:ser>
          <c:idx val="2"/>
          <c:order val="2"/>
          <c:tx>
            <c:strRef>
              <c:f>CR_statistics!$V$1583</c:f>
              <c:strCache>
                <c:ptCount val="1"/>
                <c:pt idx="0">
                  <c:v>RAN3</c:v>
                </c:pt>
              </c:strCache>
            </c:strRef>
          </c:tx>
          <c:spPr>
            <a:solidFill>
              <a:srgbClr val="0000FF"/>
            </a:solidFill>
            <a:ln w="12700">
              <a:solidFill>
                <a:srgbClr val="000000"/>
              </a:solidFill>
              <a:prstDash val="solid"/>
            </a:ln>
          </c:spPr>
          <c:invertIfNegative val="0"/>
          <c:cat>
            <c:strRef>
              <c:f>CR_statistics!$S$1584:$S$1591</c:f>
              <c:strCache>
                <c:ptCount val="8"/>
                <c:pt idx="0">
                  <c:v>REL-4</c:v>
                </c:pt>
                <c:pt idx="1">
                  <c:v>REL-5</c:v>
                </c:pt>
                <c:pt idx="2">
                  <c:v>REL-6</c:v>
                </c:pt>
                <c:pt idx="3">
                  <c:v>REL-7</c:v>
                </c:pt>
                <c:pt idx="4">
                  <c:v>REL-8</c:v>
                </c:pt>
                <c:pt idx="5">
                  <c:v>REL-9</c:v>
                </c:pt>
                <c:pt idx="6">
                  <c:v>REL-10</c:v>
                </c:pt>
                <c:pt idx="7">
                  <c:v>REL-11</c:v>
                </c:pt>
              </c:strCache>
            </c:strRef>
          </c:cat>
          <c:val>
            <c:numRef>
              <c:f>CR_statistics!$V$1584:$V$1591</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0D68-4BAC-8A66-2DA6532CCBE6}"/>
            </c:ext>
          </c:extLst>
        </c:ser>
        <c:ser>
          <c:idx val="3"/>
          <c:order val="3"/>
          <c:tx>
            <c:strRef>
              <c:f>CR_statistics!$W$1583</c:f>
              <c:strCache>
                <c:ptCount val="1"/>
                <c:pt idx="0">
                  <c:v>RAN4</c:v>
                </c:pt>
              </c:strCache>
            </c:strRef>
          </c:tx>
          <c:spPr>
            <a:solidFill>
              <a:srgbClr val="FFFF00"/>
            </a:solidFill>
            <a:ln w="12700">
              <a:solidFill>
                <a:srgbClr val="000000"/>
              </a:solidFill>
              <a:prstDash val="solid"/>
            </a:ln>
          </c:spPr>
          <c:invertIfNegative val="0"/>
          <c:cat>
            <c:strRef>
              <c:f>CR_statistics!$S$1584:$S$1591</c:f>
              <c:strCache>
                <c:ptCount val="8"/>
                <c:pt idx="0">
                  <c:v>REL-4</c:v>
                </c:pt>
                <c:pt idx="1">
                  <c:v>REL-5</c:v>
                </c:pt>
                <c:pt idx="2">
                  <c:v>REL-6</c:v>
                </c:pt>
                <c:pt idx="3">
                  <c:v>REL-7</c:v>
                </c:pt>
                <c:pt idx="4">
                  <c:v>REL-8</c:v>
                </c:pt>
                <c:pt idx="5">
                  <c:v>REL-9</c:v>
                </c:pt>
                <c:pt idx="6">
                  <c:v>REL-10</c:v>
                </c:pt>
                <c:pt idx="7">
                  <c:v>REL-11</c:v>
                </c:pt>
              </c:strCache>
            </c:strRef>
          </c:cat>
          <c:val>
            <c:numRef>
              <c:f>CR_statistics!$W$1584:$W$1591</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0D68-4BAC-8A66-2DA6532CCBE6}"/>
            </c:ext>
          </c:extLst>
        </c:ser>
        <c:ser>
          <c:idx val="4"/>
          <c:order val="4"/>
          <c:tx>
            <c:strRef>
              <c:f>CR_statistics!$X$1583</c:f>
              <c:strCache>
                <c:ptCount val="1"/>
                <c:pt idx="0">
                  <c:v>RAN5</c:v>
                </c:pt>
              </c:strCache>
            </c:strRef>
          </c:tx>
          <c:spPr>
            <a:solidFill>
              <a:srgbClr val="660066"/>
            </a:solidFill>
            <a:ln w="12700">
              <a:solidFill>
                <a:srgbClr val="000000"/>
              </a:solidFill>
              <a:prstDash val="solid"/>
            </a:ln>
          </c:spPr>
          <c:invertIfNegative val="0"/>
          <c:cat>
            <c:strRef>
              <c:f>CR_statistics!$S$1584:$S$1591</c:f>
              <c:strCache>
                <c:ptCount val="8"/>
                <c:pt idx="0">
                  <c:v>REL-4</c:v>
                </c:pt>
                <c:pt idx="1">
                  <c:v>REL-5</c:v>
                </c:pt>
                <c:pt idx="2">
                  <c:v>REL-6</c:v>
                </c:pt>
                <c:pt idx="3">
                  <c:v>REL-7</c:v>
                </c:pt>
                <c:pt idx="4">
                  <c:v>REL-8</c:v>
                </c:pt>
                <c:pt idx="5">
                  <c:v>REL-9</c:v>
                </c:pt>
                <c:pt idx="6">
                  <c:v>REL-10</c:v>
                </c:pt>
                <c:pt idx="7">
                  <c:v>REL-11</c:v>
                </c:pt>
              </c:strCache>
            </c:strRef>
          </c:cat>
          <c:val>
            <c:numRef>
              <c:f>CR_statistics!$X$1584:$X$1591</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0D68-4BAC-8A66-2DA6532CCBE6}"/>
            </c:ext>
          </c:extLst>
        </c:ser>
        <c:ser>
          <c:idx val="5"/>
          <c:order val="5"/>
          <c:tx>
            <c:strRef>
              <c:f>CR_statistics!$Y$1583</c:f>
              <c:strCache>
                <c:ptCount val="1"/>
                <c:pt idx="0">
                  <c:v>RAN without RAN5</c:v>
                </c:pt>
              </c:strCache>
            </c:strRef>
          </c:tx>
          <c:spPr>
            <a:solidFill>
              <a:srgbClr val="FF00FF"/>
            </a:solidFill>
            <a:ln w="12700">
              <a:solidFill>
                <a:srgbClr val="000000"/>
              </a:solidFill>
              <a:prstDash val="solid"/>
            </a:ln>
          </c:spPr>
          <c:invertIfNegative val="0"/>
          <c:cat>
            <c:strRef>
              <c:f>CR_statistics!$S$1584:$S$1591</c:f>
              <c:strCache>
                <c:ptCount val="8"/>
                <c:pt idx="0">
                  <c:v>REL-4</c:v>
                </c:pt>
                <c:pt idx="1">
                  <c:v>REL-5</c:v>
                </c:pt>
                <c:pt idx="2">
                  <c:v>REL-6</c:v>
                </c:pt>
                <c:pt idx="3">
                  <c:v>REL-7</c:v>
                </c:pt>
                <c:pt idx="4">
                  <c:v>REL-8</c:v>
                </c:pt>
                <c:pt idx="5">
                  <c:v>REL-9</c:v>
                </c:pt>
                <c:pt idx="6">
                  <c:v>REL-10</c:v>
                </c:pt>
                <c:pt idx="7">
                  <c:v>REL-11</c:v>
                </c:pt>
              </c:strCache>
            </c:strRef>
          </c:cat>
          <c:val>
            <c:numRef>
              <c:f>CR_statistics!$Y$1584:$Y$1591</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0D68-4BAC-8A66-2DA6532CCBE6}"/>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CR_statistics!$AM$1571</c:f>
              <c:strCache>
                <c:ptCount val="1"/>
                <c:pt idx="0">
                  <c:v>RAN #43</c:v>
                </c:pt>
              </c:strCache>
            </c:strRef>
          </c:tx>
          <c:spPr>
            <a:solidFill>
              <a:srgbClr val="9999FF"/>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CR_statistics!$AM$1572:$AM$1582</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3DEA-40A7-881E-4F7E5EE8A03F}"/>
            </c:ext>
          </c:extLst>
        </c:ser>
        <c:ser>
          <c:idx val="1"/>
          <c:order val="1"/>
          <c:tx>
            <c:strRef>
              <c:f>CR_statistics!$AN$1571</c:f>
              <c:strCache>
                <c:ptCount val="1"/>
                <c:pt idx="0">
                  <c:v>RAN #44</c:v>
                </c:pt>
              </c:strCache>
            </c:strRef>
          </c:tx>
          <c:spPr>
            <a:solidFill>
              <a:srgbClr val="339966"/>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CR_statistics!$AN$1572:$AN$1582</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3DEA-40A7-881E-4F7E5EE8A03F}"/>
            </c:ext>
          </c:extLst>
        </c:ser>
        <c:ser>
          <c:idx val="2"/>
          <c:order val="2"/>
          <c:tx>
            <c:strRef>
              <c:f>CR_statistics!$AO$1571</c:f>
              <c:strCache>
                <c:ptCount val="1"/>
                <c:pt idx="0">
                  <c:v>RAN #45</c:v>
                </c:pt>
              </c:strCache>
            </c:strRef>
          </c:tx>
          <c:spPr>
            <a:solidFill>
              <a:srgbClr val="FFFF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CR_statistics!$AO$1572:$AO$1582</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3DEA-40A7-881E-4F7E5EE8A03F}"/>
            </c:ext>
          </c:extLst>
        </c:ser>
        <c:ser>
          <c:idx val="3"/>
          <c:order val="3"/>
          <c:tx>
            <c:strRef>
              <c:f>CR_statistics!$AP$1571</c:f>
              <c:strCache>
                <c:ptCount val="1"/>
                <c:pt idx="0">
                  <c:v>RAN #46</c:v>
                </c:pt>
              </c:strCache>
            </c:strRef>
          </c:tx>
          <c:spPr>
            <a:solidFill>
              <a:srgbClr val="FF00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CR_statistics!$AP$1572:$AP$1582</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3DEA-40A7-881E-4F7E5EE8A03F}"/>
            </c:ext>
          </c:extLst>
        </c:ser>
        <c:ser>
          <c:idx val="4"/>
          <c:order val="4"/>
          <c:tx>
            <c:strRef>
              <c:f>CR_statistics!$AQ$1571</c:f>
              <c:strCache>
                <c:ptCount val="1"/>
                <c:pt idx="0">
                  <c:v>RAN #47</c:v>
                </c:pt>
              </c:strCache>
            </c:strRef>
          </c:tx>
          <c:spPr>
            <a:solidFill>
              <a:srgbClr val="00FF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CR_statistics!$AQ$1572:$AQ$1582</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3DEA-40A7-881E-4F7E5EE8A03F}"/>
            </c:ext>
          </c:extLst>
        </c:ser>
        <c:ser>
          <c:idx val="5"/>
          <c:order val="5"/>
          <c:tx>
            <c:strRef>
              <c:f>CR_statistics!$AR$1571</c:f>
              <c:strCache>
                <c:ptCount val="1"/>
                <c:pt idx="0">
                  <c:v>RAN #48</c:v>
                </c:pt>
              </c:strCache>
            </c:strRef>
          </c:tx>
          <c:spPr>
            <a:solidFill>
              <a:srgbClr val="80008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CR_statistics!$AR$1572:$AR$1582</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3DEA-40A7-881E-4F7E5EE8A03F}"/>
            </c:ext>
          </c:extLst>
        </c:ser>
        <c:ser>
          <c:idx val="6"/>
          <c:order val="6"/>
          <c:tx>
            <c:strRef>
              <c:f>CR_statistics!$AS$1571</c:f>
              <c:strCache>
                <c:ptCount val="1"/>
                <c:pt idx="0">
                  <c:v>RAN #49</c:v>
                </c:pt>
              </c:strCache>
            </c:strRef>
          </c:tx>
          <c:spPr>
            <a:solidFill>
              <a:srgbClr val="0066CC"/>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CR_statistics!$AS$1572:$AS$1582</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3DEA-40A7-881E-4F7E5EE8A03F}"/>
            </c:ext>
          </c:extLst>
        </c:ser>
        <c:ser>
          <c:idx val="7"/>
          <c:order val="7"/>
          <c:tx>
            <c:strRef>
              <c:f>CR_statistics!$AT$1571</c:f>
              <c:strCache>
                <c:ptCount val="1"/>
                <c:pt idx="0">
                  <c:v>RAN #50</c:v>
                </c:pt>
              </c:strCache>
            </c:strRef>
          </c:tx>
          <c:spPr>
            <a:solidFill>
              <a:srgbClr val="FF99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CR_statistics!$AT$1572:$AT$1582</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3DEA-40A7-881E-4F7E5EE8A03F}"/>
            </c:ext>
          </c:extLst>
        </c:ser>
        <c:ser>
          <c:idx val="8"/>
          <c:order val="8"/>
          <c:tx>
            <c:strRef>
              <c:f>CR_statistics!$AU$1571</c:f>
              <c:strCache>
                <c:ptCount val="1"/>
                <c:pt idx="0">
                  <c:v>RAN #51</c:v>
                </c:pt>
              </c:strCache>
            </c:strRef>
          </c:tx>
          <c:spPr>
            <a:solidFill>
              <a:srgbClr val="00FFFF"/>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CR_statistics!$AU$1572:$AU$1582</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3DEA-40A7-881E-4F7E5EE8A03F}"/>
            </c:ext>
          </c:extLst>
        </c:ser>
        <c:ser>
          <c:idx val="9"/>
          <c:order val="9"/>
          <c:tx>
            <c:strRef>
              <c:f>CR_statistics!$AV$1571</c:f>
              <c:strCache>
                <c:ptCount val="1"/>
                <c:pt idx="0">
                  <c:v>RAN #52</c:v>
                </c:pt>
              </c:strCache>
            </c:strRef>
          </c:tx>
          <c:spPr>
            <a:solidFill>
              <a:srgbClr val="FF00FF"/>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CR_statistics!$AV$1572:$AV$1582</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3DEA-40A7-881E-4F7E5EE8A03F}"/>
            </c:ext>
          </c:extLst>
        </c:ser>
        <c:ser>
          <c:idx val="10"/>
          <c:order val="10"/>
          <c:tx>
            <c:strRef>
              <c:f>CR_statistics!$AW$1571</c:f>
              <c:strCache>
                <c:ptCount val="1"/>
                <c:pt idx="0">
                  <c:v>RAN #53</c:v>
                </c:pt>
              </c:strCache>
            </c:strRef>
          </c:tx>
          <c:spPr>
            <a:solidFill>
              <a:srgbClr val="FF00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CR_statistics!$AW$1572:$AW$1582</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3DEA-40A7-881E-4F7E5EE8A03F}"/>
            </c:ext>
          </c:extLst>
        </c:ser>
        <c:ser>
          <c:idx val="11"/>
          <c:order val="11"/>
          <c:tx>
            <c:strRef>
              <c:f>CR_statistics!$AX$1571</c:f>
              <c:strCache>
                <c:ptCount val="1"/>
                <c:pt idx="0">
                  <c:v>RAN #54</c:v>
                </c:pt>
              </c:strCache>
            </c:strRef>
          </c:tx>
          <c:spPr>
            <a:solidFill>
              <a:srgbClr val="00FFFF"/>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CR_statistics!$AX$1572:$AX$1582</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3DEA-40A7-881E-4F7E5EE8A03F}"/>
            </c:ext>
          </c:extLst>
        </c:ser>
        <c:ser>
          <c:idx val="12"/>
          <c:order val="12"/>
          <c:tx>
            <c:strRef>
              <c:f>CR_statistics!$AY$1571</c:f>
              <c:strCache>
                <c:ptCount val="1"/>
                <c:pt idx="0">
                  <c:v>RAN #55</c:v>
                </c:pt>
              </c:strCache>
            </c:strRef>
          </c:tx>
          <c:spPr>
            <a:solidFill>
              <a:srgbClr val="FF00FF"/>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CR_statistics!$AY$1572:$AY$1582</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3DEA-40A7-881E-4F7E5EE8A03F}"/>
            </c:ext>
          </c:extLst>
        </c:ser>
        <c:ser>
          <c:idx val="13"/>
          <c:order val="13"/>
          <c:tx>
            <c:strRef>
              <c:f>CR_statistics!$AZ$1571</c:f>
              <c:strCache>
                <c:ptCount val="1"/>
                <c:pt idx="0">
                  <c:v>RAN #56</c:v>
                </c:pt>
              </c:strCache>
            </c:strRef>
          </c:tx>
          <c:spPr>
            <a:solidFill>
              <a:srgbClr val="8000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CR_statistics!$AZ$1572:$AZ$1582</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3DEA-40A7-881E-4F7E5EE8A03F}"/>
            </c:ext>
          </c:extLst>
        </c:ser>
        <c:ser>
          <c:idx val="14"/>
          <c:order val="14"/>
          <c:tx>
            <c:strRef>
              <c:f>CR_statistics!$BA$1571</c:f>
              <c:strCache>
                <c:ptCount val="1"/>
                <c:pt idx="0">
                  <c:v>RAN #57</c:v>
                </c:pt>
              </c:strCache>
            </c:strRef>
          </c:tx>
          <c:spPr>
            <a:solidFill>
              <a:srgbClr val="FFCC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CR_statistics!$BA$1572:$BA$1582</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3DEA-40A7-881E-4F7E5EE8A03F}"/>
            </c:ext>
          </c:extLst>
        </c:ser>
        <c:ser>
          <c:idx val="15"/>
          <c:order val="15"/>
          <c:tx>
            <c:strRef>
              <c:f>CR_statistics!$BB$1571</c:f>
              <c:strCache>
                <c:ptCount val="1"/>
                <c:pt idx="0">
                  <c:v>RAN #58</c:v>
                </c:pt>
              </c:strCache>
            </c:strRef>
          </c:tx>
          <c:spPr>
            <a:solidFill>
              <a:srgbClr val="FFFF00"/>
            </a:solidFill>
            <a:ln w="12700">
              <a:solidFill>
                <a:srgbClr val="000000"/>
              </a:solidFill>
              <a:prstDash val="solid"/>
            </a:ln>
          </c:spPr>
          <c:invertIfNegative val="0"/>
          <c:cat>
            <c:strRef>
              <c:f>CR_statistics!$AL$1572:$AL$1582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CR_statistics!$BB$1572:$BB$1582</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3DEA-40A7-881E-4F7E5EE8A03F}"/>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CR_statistics!$T$1549</c:f>
              <c:strCache>
                <c:ptCount val="1"/>
                <c:pt idx="0">
                  <c:v>RAN1</c:v>
                </c:pt>
              </c:strCache>
            </c:strRef>
          </c:tx>
          <c:spPr>
            <a:solidFill>
              <a:srgbClr val="00FF00"/>
            </a:solidFill>
            <a:ln w="12700">
              <a:solidFill>
                <a:srgbClr val="000000"/>
              </a:solidFill>
              <a:prstDash val="solid"/>
            </a:ln>
          </c:spPr>
          <c:invertIfNegative val="0"/>
          <c:cat>
            <c:strRef>
              <c:f>CR_statistics!$S$1550:$S$1558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CR_statistics!$T$1550:$T$1558</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5AC7-4EE6-9329-D7DA69B863C9}"/>
            </c:ext>
          </c:extLst>
        </c:ser>
        <c:ser>
          <c:idx val="1"/>
          <c:order val="1"/>
          <c:tx>
            <c:strRef>
              <c:f>CR_statistics!$U$1549</c:f>
              <c:strCache>
                <c:ptCount val="1"/>
                <c:pt idx="0">
                  <c:v>RAN2</c:v>
                </c:pt>
              </c:strCache>
            </c:strRef>
          </c:tx>
          <c:spPr>
            <a:solidFill>
              <a:srgbClr val="FF0000"/>
            </a:solidFill>
            <a:ln w="12700">
              <a:solidFill>
                <a:srgbClr val="000000"/>
              </a:solidFill>
              <a:prstDash val="solid"/>
            </a:ln>
          </c:spPr>
          <c:invertIfNegative val="0"/>
          <c:cat>
            <c:strRef>
              <c:f>CR_statistics!$S$1550:$S$1558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CR_statistics!$U$1550:$U$1558</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5AC7-4EE6-9329-D7DA69B863C9}"/>
            </c:ext>
          </c:extLst>
        </c:ser>
        <c:ser>
          <c:idx val="2"/>
          <c:order val="2"/>
          <c:tx>
            <c:strRef>
              <c:f>CR_statistics!$V$1549</c:f>
              <c:strCache>
                <c:ptCount val="1"/>
                <c:pt idx="0">
                  <c:v>RAN3</c:v>
                </c:pt>
              </c:strCache>
            </c:strRef>
          </c:tx>
          <c:spPr>
            <a:solidFill>
              <a:srgbClr val="0000FF"/>
            </a:solidFill>
            <a:ln w="12700">
              <a:solidFill>
                <a:srgbClr val="000000"/>
              </a:solidFill>
              <a:prstDash val="solid"/>
            </a:ln>
          </c:spPr>
          <c:invertIfNegative val="0"/>
          <c:cat>
            <c:strRef>
              <c:f>CR_statistics!$S$1550:$S$1558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CR_statistics!$V$1550:$V$1558</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5AC7-4EE6-9329-D7DA69B863C9}"/>
            </c:ext>
          </c:extLst>
        </c:ser>
        <c:ser>
          <c:idx val="3"/>
          <c:order val="3"/>
          <c:tx>
            <c:strRef>
              <c:f>CR_statistics!$W$1549</c:f>
              <c:strCache>
                <c:ptCount val="1"/>
                <c:pt idx="0">
                  <c:v>RAN4</c:v>
                </c:pt>
              </c:strCache>
            </c:strRef>
          </c:tx>
          <c:spPr>
            <a:solidFill>
              <a:srgbClr val="FFFF00"/>
            </a:solidFill>
            <a:ln w="12700">
              <a:solidFill>
                <a:srgbClr val="000000"/>
              </a:solidFill>
              <a:prstDash val="solid"/>
            </a:ln>
          </c:spPr>
          <c:invertIfNegative val="0"/>
          <c:cat>
            <c:strRef>
              <c:f>CR_statistics!$S$1550:$S$1558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CR_statistics!$W$1550:$W$1558</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5AC7-4EE6-9329-D7DA69B863C9}"/>
            </c:ext>
          </c:extLst>
        </c:ser>
        <c:ser>
          <c:idx val="4"/>
          <c:order val="4"/>
          <c:tx>
            <c:strRef>
              <c:f>CR_statistics!$X$1549</c:f>
              <c:strCache>
                <c:ptCount val="1"/>
                <c:pt idx="0">
                  <c:v>RAN5</c:v>
                </c:pt>
              </c:strCache>
            </c:strRef>
          </c:tx>
          <c:spPr>
            <a:solidFill>
              <a:srgbClr val="660066"/>
            </a:solidFill>
            <a:ln w="12700">
              <a:solidFill>
                <a:srgbClr val="000000"/>
              </a:solidFill>
              <a:prstDash val="solid"/>
            </a:ln>
          </c:spPr>
          <c:invertIfNegative val="0"/>
          <c:cat>
            <c:strRef>
              <c:f>CR_statistics!$S$1550:$S$1558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CR_statistics!$X$1550:$X$1558</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5AC7-4EE6-9329-D7DA69B863C9}"/>
            </c:ext>
          </c:extLst>
        </c:ser>
        <c:ser>
          <c:idx val="5"/>
          <c:order val="5"/>
          <c:tx>
            <c:strRef>
              <c:f>CR_statistics!$Y$1549</c:f>
              <c:strCache>
                <c:ptCount val="1"/>
                <c:pt idx="0">
                  <c:v>RAN without RAN5</c:v>
                </c:pt>
              </c:strCache>
            </c:strRef>
          </c:tx>
          <c:spPr>
            <a:solidFill>
              <a:srgbClr val="FF00FF"/>
            </a:solidFill>
            <a:ln w="12700">
              <a:solidFill>
                <a:srgbClr val="000000"/>
              </a:solidFill>
              <a:prstDash val="solid"/>
            </a:ln>
          </c:spPr>
          <c:invertIfNegative val="0"/>
          <c:cat>
            <c:strRef>
              <c:f>CR_statistics!$S$1550:$S$1558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CR_statistics!$Y$1550:$Y$1558</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5AC7-4EE6-9329-D7DA69B863C9}"/>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CR_statistics!$AM$1543</c:f>
              <c:strCache>
                <c:ptCount val="1"/>
                <c:pt idx="0">
                  <c:v>RAN #43</c:v>
                </c:pt>
              </c:strCache>
            </c:strRef>
          </c:tx>
          <c:spPr>
            <a:solidFill>
              <a:srgbClr val="9999FF"/>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CR_statistics!$AM$1544:$AM$1551</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A6C9-403B-BDC0-C9B4CA347C7D}"/>
            </c:ext>
          </c:extLst>
        </c:ser>
        <c:ser>
          <c:idx val="1"/>
          <c:order val="1"/>
          <c:tx>
            <c:strRef>
              <c:f>CR_statistics!$AN$1543</c:f>
              <c:strCache>
                <c:ptCount val="1"/>
                <c:pt idx="0">
                  <c:v>RAN #44</c:v>
                </c:pt>
              </c:strCache>
            </c:strRef>
          </c:tx>
          <c:spPr>
            <a:solidFill>
              <a:srgbClr val="339966"/>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CR_statistics!$AN$1544:$AN$1551</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A6C9-403B-BDC0-C9B4CA347C7D}"/>
            </c:ext>
          </c:extLst>
        </c:ser>
        <c:ser>
          <c:idx val="2"/>
          <c:order val="2"/>
          <c:tx>
            <c:strRef>
              <c:f>CR_statistics!$AO$1543</c:f>
              <c:strCache>
                <c:ptCount val="1"/>
                <c:pt idx="0">
                  <c:v>RAN #45</c:v>
                </c:pt>
              </c:strCache>
            </c:strRef>
          </c:tx>
          <c:spPr>
            <a:solidFill>
              <a:srgbClr val="FFFF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CR_statistics!$AO$1544:$AO$1551</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A6C9-403B-BDC0-C9B4CA347C7D}"/>
            </c:ext>
          </c:extLst>
        </c:ser>
        <c:ser>
          <c:idx val="3"/>
          <c:order val="3"/>
          <c:tx>
            <c:strRef>
              <c:f>CR_statistics!$AP$1543</c:f>
              <c:strCache>
                <c:ptCount val="1"/>
                <c:pt idx="0">
                  <c:v>RAN #46</c:v>
                </c:pt>
              </c:strCache>
            </c:strRef>
          </c:tx>
          <c:spPr>
            <a:solidFill>
              <a:srgbClr val="FF00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CR_statistics!$AP$1544:$AP$1551</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A6C9-403B-BDC0-C9B4CA347C7D}"/>
            </c:ext>
          </c:extLst>
        </c:ser>
        <c:ser>
          <c:idx val="4"/>
          <c:order val="4"/>
          <c:tx>
            <c:strRef>
              <c:f>CR_statistics!$AQ$1543</c:f>
              <c:strCache>
                <c:ptCount val="1"/>
                <c:pt idx="0">
                  <c:v>RAN #47</c:v>
                </c:pt>
              </c:strCache>
            </c:strRef>
          </c:tx>
          <c:spPr>
            <a:solidFill>
              <a:srgbClr val="00FF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CR_statistics!$AQ$1544:$AQ$1551</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A6C9-403B-BDC0-C9B4CA347C7D}"/>
            </c:ext>
          </c:extLst>
        </c:ser>
        <c:ser>
          <c:idx val="5"/>
          <c:order val="5"/>
          <c:tx>
            <c:strRef>
              <c:f>CR_statistics!$AR$1543</c:f>
              <c:strCache>
                <c:ptCount val="1"/>
                <c:pt idx="0">
                  <c:v>RAN #48</c:v>
                </c:pt>
              </c:strCache>
            </c:strRef>
          </c:tx>
          <c:spPr>
            <a:solidFill>
              <a:srgbClr val="80008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CR_statistics!$AR$1544:$AR$1551</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A6C9-403B-BDC0-C9B4CA347C7D}"/>
            </c:ext>
          </c:extLst>
        </c:ser>
        <c:ser>
          <c:idx val="6"/>
          <c:order val="6"/>
          <c:tx>
            <c:strRef>
              <c:f>CR_statistics!$AS$1543</c:f>
              <c:strCache>
                <c:ptCount val="1"/>
                <c:pt idx="0">
                  <c:v>RAN #49</c:v>
                </c:pt>
              </c:strCache>
            </c:strRef>
          </c:tx>
          <c:spPr>
            <a:solidFill>
              <a:srgbClr val="0066CC"/>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CR_statistics!$AS$1544:$AS$1551</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A6C9-403B-BDC0-C9B4CA347C7D}"/>
            </c:ext>
          </c:extLst>
        </c:ser>
        <c:ser>
          <c:idx val="7"/>
          <c:order val="7"/>
          <c:tx>
            <c:strRef>
              <c:f>CR_statistics!$AT$1543</c:f>
              <c:strCache>
                <c:ptCount val="1"/>
                <c:pt idx="0">
                  <c:v>RAN #50</c:v>
                </c:pt>
              </c:strCache>
            </c:strRef>
          </c:tx>
          <c:spPr>
            <a:solidFill>
              <a:srgbClr val="FF99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CR_statistics!$AT$1544:$AT$1551</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A6C9-403B-BDC0-C9B4CA347C7D}"/>
            </c:ext>
          </c:extLst>
        </c:ser>
        <c:ser>
          <c:idx val="8"/>
          <c:order val="8"/>
          <c:tx>
            <c:strRef>
              <c:f>CR_statistics!$AU$1543</c:f>
              <c:strCache>
                <c:ptCount val="1"/>
                <c:pt idx="0">
                  <c:v>RAN #51</c:v>
                </c:pt>
              </c:strCache>
            </c:strRef>
          </c:tx>
          <c:spPr>
            <a:solidFill>
              <a:srgbClr val="00FFFF"/>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CR_statistics!$AU$1544:$AU$1551</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A6C9-403B-BDC0-C9B4CA347C7D}"/>
            </c:ext>
          </c:extLst>
        </c:ser>
        <c:ser>
          <c:idx val="9"/>
          <c:order val="9"/>
          <c:tx>
            <c:strRef>
              <c:f>CR_statistics!$AV$1543</c:f>
              <c:strCache>
                <c:ptCount val="1"/>
                <c:pt idx="0">
                  <c:v>RAN #52</c:v>
                </c:pt>
              </c:strCache>
            </c:strRef>
          </c:tx>
          <c:spPr>
            <a:solidFill>
              <a:srgbClr val="FF00FF"/>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CR_statistics!$AV$1544:$AV$1551</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A6C9-403B-BDC0-C9B4CA347C7D}"/>
            </c:ext>
          </c:extLst>
        </c:ser>
        <c:ser>
          <c:idx val="10"/>
          <c:order val="10"/>
          <c:tx>
            <c:strRef>
              <c:f>CR_statistics!$AW$1543</c:f>
              <c:strCache>
                <c:ptCount val="1"/>
                <c:pt idx="0">
                  <c:v>RAN #53</c:v>
                </c:pt>
              </c:strCache>
            </c:strRef>
          </c:tx>
          <c:spPr>
            <a:solidFill>
              <a:srgbClr val="FF00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CR_statistics!$AW$1544:$AW$1551</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A6C9-403B-BDC0-C9B4CA347C7D}"/>
            </c:ext>
          </c:extLst>
        </c:ser>
        <c:ser>
          <c:idx val="11"/>
          <c:order val="11"/>
          <c:tx>
            <c:strRef>
              <c:f>CR_statistics!$AX$1543</c:f>
              <c:strCache>
                <c:ptCount val="1"/>
                <c:pt idx="0">
                  <c:v>RAN #54</c:v>
                </c:pt>
              </c:strCache>
            </c:strRef>
          </c:tx>
          <c:spPr>
            <a:solidFill>
              <a:srgbClr val="00FFFF"/>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CR_statistics!$AX$1544:$AX$1551</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A6C9-403B-BDC0-C9B4CA347C7D}"/>
            </c:ext>
          </c:extLst>
        </c:ser>
        <c:ser>
          <c:idx val="12"/>
          <c:order val="12"/>
          <c:tx>
            <c:strRef>
              <c:f>CR_statistics!$AY$1543</c:f>
              <c:strCache>
                <c:ptCount val="1"/>
                <c:pt idx="0">
                  <c:v>RAN #55</c:v>
                </c:pt>
              </c:strCache>
            </c:strRef>
          </c:tx>
          <c:spPr>
            <a:solidFill>
              <a:srgbClr val="FF00FF"/>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CR_statistics!$AY$1544:$AY$1551</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A6C9-403B-BDC0-C9B4CA347C7D}"/>
            </c:ext>
          </c:extLst>
        </c:ser>
        <c:ser>
          <c:idx val="13"/>
          <c:order val="13"/>
          <c:tx>
            <c:strRef>
              <c:f>CR_statistics!$AZ$1543</c:f>
              <c:strCache>
                <c:ptCount val="1"/>
                <c:pt idx="0">
                  <c:v>RAN #56</c:v>
                </c:pt>
              </c:strCache>
            </c:strRef>
          </c:tx>
          <c:spPr>
            <a:solidFill>
              <a:srgbClr val="8000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CR_statistics!$AZ$1544:$AZ$1551</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A6C9-403B-BDC0-C9B4CA347C7D}"/>
            </c:ext>
          </c:extLst>
        </c:ser>
        <c:ser>
          <c:idx val="14"/>
          <c:order val="14"/>
          <c:tx>
            <c:strRef>
              <c:f>CR_statistics!$BA$1543</c:f>
              <c:strCache>
                <c:ptCount val="1"/>
                <c:pt idx="0">
                  <c:v>RAN #57</c:v>
                </c:pt>
              </c:strCache>
            </c:strRef>
          </c:tx>
          <c:spPr>
            <a:solidFill>
              <a:srgbClr val="FFCC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CR_statistics!$BA$1544:$BA$1551</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A6C9-403B-BDC0-C9B4CA347C7D}"/>
            </c:ext>
          </c:extLst>
        </c:ser>
        <c:ser>
          <c:idx val="15"/>
          <c:order val="15"/>
          <c:tx>
            <c:strRef>
              <c:f>CR_statistics!$BB$1543</c:f>
              <c:strCache>
                <c:ptCount val="1"/>
                <c:pt idx="0">
                  <c:v>RAN #58</c:v>
                </c:pt>
              </c:strCache>
            </c:strRef>
          </c:tx>
          <c:spPr>
            <a:solidFill>
              <a:srgbClr val="FFFF00"/>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CR_statistics!$BB$1544:$BB$1551</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A6C9-403B-BDC0-C9B4CA347C7D}"/>
            </c:ext>
          </c:extLst>
        </c:ser>
        <c:ser>
          <c:idx val="16"/>
          <c:order val="16"/>
          <c:tx>
            <c:strRef>
              <c:f>CR_statistics!$BC$1543</c:f>
              <c:strCache>
                <c:ptCount val="1"/>
                <c:pt idx="0">
                  <c:v>RAN #59</c:v>
                </c:pt>
              </c:strCache>
            </c:strRef>
          </c:tx>
          <c:spPr>
            <a:solidFill>
              <a:srgbClr val="00CCFF"/>
            </a:solidFill>
            <a:ln w="12700">
              <a:solidFill>
                <a:srgbClr val="000000"/>
              </a:solidFill>
              <a:prstDash val="solid"/>
            </a:ln>
          </c:spPr>
          <c:invertIfNegative val="0"/>
          <c:cat>
            <c:strRef>
              <c:f>CR_statistics!$AL$1544:$AL$1551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CR_statistics!$BC$1544:$BC$1551</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A6C9-403B-BDC0-C9B4CA347C7D}"/>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CR_statistics!$T$1507</c:f>
              <c:strCache>
                <c:ptCount val="1"/>
                <c:pt idx="0">
                  <c:v>RAN1</c:v>
                </c:pt>
              </c:strCache>
            </c:strRef>
          </c:tx>
          <c:spPr>
            <a:solidFill>
              <a:srgbClr val="00FF00"/>
            </a:solidFill>
            <a:ln w="12700">
              <a:solidFill>
                <a:srgbClr val="000000"/>
              </a:solidFill>
              <a:prstDash val="solid"/>
            </a:ln>
          </c:spPr>
          <c:invertIfNegative val="0"/>
          <c:cat>
            <c:strRef>
              <c:f>CR_statistics!$S$1508:$S$1516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CR_statistics!$T$1508:$T$1516</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BBF5-47F0-BD09-61DB32C1D5DD}"/>
            </c:ext>
          </c:extLst>
        </c:ser>
        <c:ser>
          <c:idx val="1"/>
          <c:order val="1"/>
          <c:tx>
            <c:strRef>
              <c:f>CR_statistics!$U$1507</c:f>
              <c:strCache>
                <c:ptCount val="1"/>
                <c:pt idx="0">
                  <c:v>RAN2</c:v>
                </c:pt>
              </c:strCache>
            </c:strRef>
          </c:tx>
          <c:spPr>
            <a:solidFill>
              <a:srgbClr val="FF0000"/>
            </a:solidFill>
            <a:ln w="12700">
              <a:solidFill>
                <a:srgbClr val="000000"/>
              </a:solidFill>
              <a:prstDash val="solid"/>
            </a:ln>
          </c:spPr>
          <c:invertIfNegative val="0"/>
          <c:cat>
            <c:strRef>
              <c:f>CR_statistics!$S$1508:$S$1516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CR_statistics!$U$1508:$U$1516</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BBF5-47F0-BD09-61DB32C1D5DD}"/>
            </c:ext>
          </c:extLst>
        </c:ser>
        <c:ser>
          <c:idx val="2"/>
          <c:order val="2"/>
          <c:tx>
            <c:strRef>
              <c:f>CR_statistics!$V$1507</c:f>
              <c:strCache>
                <c:ptCount val="1"/>
                <c:pt idx="0">
                  <c:v>RAN3</c:v>
                </c:pt>
              </c:strCache>
            </c:strRef>
          </c:tx>
          <c:spPr>
            <a:solidFill>
              <a:srgbClr val="0000FF"/>
            </a:solidFill>
            <a:ln w="12700">
              <a:solidFill>
                <a:srgbClr val="000000"/>
              </a:solidFill>
              <a:prstDash val="solid"/>
            </a:ln>
          </c:spPr>
          <c:invertIfNegative val="0"/>
          <c:cat>
            <c:strRef>
              <c:f>CR_statistics!$S$1508:$S$1516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CR_statistics!$V$1508:$V$1516</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BBF5-47F0-BD09-61DB32C1D5DD}"/>
            </c:ext>
          </c:extLst>
        </c:ser>
        <c:ser>
          <c:idx val="3"/>
          <c:order val="3"/>
          <c:tx>
            <c:strRef>
              <c:f>CR_statistics!$W$1507</c:f>
              <c:strCache>
                <c:ptCount val="1"/>
                <c:pt idx="0">
                  <c:v>RAN4</c:v>
                </c:pt>
              </c:strCache>
            </c:strRef>
          </c:tx>
          <c:spPr>
            <a:solidFill>
              <a:srgbClr val="FFFF00"/>
            </a:solidFill>
            <a:ln w="12700">
              <a:solidFill>
                <a:srgbClr val="000000"/>
              </a:solidFill>
              <a:prstDash val="solid"/>
            </a:ln>
          </c:spPr>
          <c:invertIfNegative val="0"/>
          <c:cat>
            <c:strRef>
              <c:f>CR_statistics!$S$1508:$S$1516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CR_statistics!$W$1508:$W$1516</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BBF5-47F0-BD09-61DB32C1D5DD}"/>
            </c:ext>
          </c:extLst>
        </c:ser>
        <c:ser>
          <c:idx val="4"/>
          <c:order val="4"/>
          <c:tx>
            <c:strRef>
              <c:f>CR_statistics!$X$1507</c:f>
              <c:strCache>
                <c:ptCount val="1"/>
                <c:pt idx="0">
                  <c:v>RAN5</c:v>
                </c:pt>
              </c:strCache>
            </c:strRef>
          </c:tx>
          <c:spPr>
            <a:solidFill>
              <a:srgbClr val="660066"/>
            </a:solidFill>
            <a:ln w="12700">
              <a:solidFill>
                <a:srgbClr val="000000"/>
              </a:solidFill>
              <a:prstDash val="solid"/>
            </a:ln>
          </c:spPr>
          <c:invertIfNegative val="0"/>
          <c:cat>
            <c:strRef>
              <c:f>CR_statistics!$S$1508:$S$1516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CR_statistics!$X$1508:$X$1516</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BBF5-47F0-BD09-61DB32C1D5DD}"/>
            </c:ext>
          </c:extLst>
        </c:ser>
        <c:ser>
          <c:idx val="5"/>
          <c:order val="5"/>
          <c:tx>
            <c:strRef>
              <c:f>CR_statistics!$Y$1507</c:f>
              <c:strCache>
                <c:ptCount val="1"/>
                <c:pt idx="0">
                  <c:v>RAN without RAN5</c:v>
                </c:pt>
              </c:strCache>
            </c:strRef>
          </c:tx>
          <c:spPr>
            <a:solidFill>
              <a:srgbClr val="FF00FF"/>
            </a:solidFill>
            <a:ln w="12700">
              <a:solidFill>
                <a:srgbClr val="000000"/>
              </a:solidFill>
              <a:prstDash val="solid"/>
            </a:ln>
          </c:spPr>
          <c:invertIfNegative val="0"/>
          <c:cat>
            <c:strRef>
              <c:f>CR_statistics!$S$1508:$S$1516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CR_statistics!$Y$1508:$Y$1516</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BBF5-47F0-BD09-61DB32C1D5DD}"/>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CR_statistics!$AM$1501</c:f>
              <c:strCache>
                <c:ptCount val="1"/>
                <c:pt idx="0">
                  <c:v>RAN #43</c:v>
                </c:pt>
              </c:strCache>
            </c:strRef>
          </c:tx>
          <c:spPr>
            <a:solidFill>
              <a:srgbClr val="9999FF"/>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CR_statistics!$AM$1502:$AM$1509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163-4B7B-9B40-4F6780134B51}"/>
            </c:ext>
          </c:extLst>
        </c:ser>
        <c:ser>
          <c:idx val="1"/>
          <c:order val="1"/>
          <c:tx>
            <c:strRef>
              <c:f>CR_statistics!$AN$1501</c:f>
              <c:strCache>
                <c:ptCount val="1"/>
                <c:pt idx="0">
                  <c:v>RAN #44</c:v>
                </c:pt>
              </c:strCache>
            </c:strRef>
          </c:tx>
          <c:spPr>
            <a:solidFill>
              <a:srgbClr val="339966"/>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CR_statistics!$AN$1502:$AN$1509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163-4B7B-9B40-4F6780134B51}"/>
            </c:ext>
          </c:extLst>
        </c:ser>
        <c:ser>
          <c:idx val="2"/>
          <c:order val="2"/>
          <c:tx>
            <c:strRef>
              <c:f>CR_statistics!$AO$1501</c:f>
              <c:strCache>
                <c:ptCount val="1"/>
                <c:pt idx="0">
                  <c:v>RAN #45</c:v>
                </c:pt>
              </c:strCache>
            </c:strRef>
          </c:tx>
          <c:spPr>
            <a:solidFill>
              <a:srgbClr val="FFFF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CR_statistics!$AO$1502:$AO$1509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163-4B7B-9B40-4F6780134B51}"/>
            </c:ext>
          </c:extLst>
        </c:ser>
        <c:ser>
          <c:idx val="3"/>
          <c:order val="3"/>
          <c:tx>
            <c:strRef>
              <c:f>CR_statistics!$AP$1501</c:f>
              <c:strCache>
                <c:ptCount val="1"/>
                <c:pt idx="0">
                  <c:v>RAN #46</c:v>
                </c:pt>
              </c:strCache>
            </c:strRef>
          </c:tx>
          <c:spPr>
            <a:solidFill>
              <a:srgbClr val="FF00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CR_statistics!$AP$1502:$AP$1509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163-4B7B-9B40-4F6780134B51}"/>
            </c:ext>
          </c:extLst>
        </c:ser>
        <c:ser>
          <c:idx val="4"/>
          <c:order val="4"/>
          <c:tx>
            <c:strRef>
              <c:f>CR_statistics!$AQ$1501</c:f>
              <c:strCache>
                <c:ptCount val="1"/>
                <c:pt idx="0">
                  <c:v>RAN #47</c:v>
                </c:pt>
              </c:strCache>
            </c:strRef>
          </c:tx>
          <c:spPr>
            <a:solidFill>
              <a:srgbClr val="00FF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CR_statistics!$AQ$1502:$AQ$1509</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3163-4B7B-9B40-4F6780134B51}"/>
            </c:ext>
          </c:extLst>
        </c:ser>
        <c:ser>
          <c:idx val="5"/>
          <c:order val="5"/>
          <c:tx>
            <c:strRef>
              <c:f>CR_statistics!$AR$1501</c:f>
              <c:strCache>
                <c:ptCount val="1"/>
                <c:pt idx="0">
                  <c:v>RAN #48</c:v>
                </c:pt>
              </c:strCache>
            </c:strRef>
          </c:tx>
          <c:spPr>
            <a:solidFill>
              <a:srgbClr val="80008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CR_statistics!$AR$1502:$AR$1509</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3163-4B7B-9B40-4F6780134B51}"/>
            </c:ext>
          </c:extLst>
        </c:ser>
        <c:ser>
          <c:idx val="6"/>
          <c:order val="6"/>
          <c:tx>
            <c:strRef>
              <c:f>CR_statistics!$AS$1501</c:f>
              <c:strCache>
                <c:ptCount val="1"/>
                <c:pt idx="0">
                  <c:v>RAN #49</c:v>
                </c:pt>
              </c:strCache>
            </c:strRef>
          </c:tx>
          <c:spPr>
            <a:solidFill>
              <a:srgbClr val="0066CC"/>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CR_statistics!$AS$1502:$AS$1509</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3163-4B7B-9B40-4F6780134B51}"/>
            </c:ext>
          </c:extLst>
        </c:ser>
        <c:ser>
          <c:idx val="7"/>
          <c:order val="7"/>
          <c:tx>
            <c:strRef>
              <c:f>CR_statistics!$AT$1501</c:f>
              <c:strCache>
                <c:ptCount val="1"/>
                <c:pt idx="0">
                  <c:v>RAN #50</c:v>
                </c:pt>
              </c:strCache>
            </c:strRef>
          </c:tx>
          <c:spPr>
            <a:solidFill>
              <a:srgbClr val="FF99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CR_statistics!$AT$1502:$AT$1509</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3163-4B7B-9B40-4F6780134B51}"/>
            </c:ext>
          </c:extLst>
        </c:ser>
        <c:ser>
          <c:idx val="8"/>
          <c:order val="8"/>
          <c:tx>
            <c:strRef>
              <c:f>CR_statistics!$AU$1501</c:f>
              <c:strCache>
                <c:ptCount val="1"/>
                <c:pt idx="0">
                  <c:v>RAN #51</c:v>
                </c:pt>
              </c:strCache>
            </c:strRef>
          </c:tx>
          <c:spPr>
            <a:solidFill>
              <a:srgbClr val="00FFFF"/>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CR_statistics!$AU$1502:$AU$1509</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3163-4B7B-9B40-4F6780134B51}"/>
            </c:ext>
          </c:extLst>
        </c:ser>
        <c:ser>
          <c:idx val="9"/>
          <c:order val="9"/>
          <c:tx>
            <c:strRef>
              <c:f>CR_statistics!$AV$1501</c:f>
              <c:strCache>
                <c:ptCount val="1"/>
                <c:pt idx="0">
                  <c:v>RAN #52</c:v>
                </c:pt>
              </c:strCache>
            </c:strRef>
          </c:tx>
          <c:spPr>
            <a:solidFill>
              <a:srgbClr val="FF00FF"/>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CR_statistics!$AV$1502:$AV$1509</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3163-4B7B-9B40-4F6780134B51}"/>
            </c:ext>
          </c:extLst>
        </c:ser>
        <c:ser>
          <c:idx val="10"/>
          <c:order val="10"/>
          <c:tx>
            <c:strRef>
              <c:f>CR_statistics!$AW$1501</c:f>
              <c:strCache>
                <c:ptCount val="1"/>
                <c:pt idx="0">
                  <c:v>RAN #53</c:v>
                </c:pt>
              </c:strCache>
            </c:strRef>
          </c:tx>
          <c:spPr>
            <a:solidFill>
              <a:srgbClr val="FF00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CR_statistics!$AW$1502:$AW$1509</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3163-4B7B-9B40-4F6780134B51}"/>
            </c:ext>
          </c:extLst>
        </c:ser>
        <c:ser>
          <c:idx val="11"/>
          <c:order val="11"/>
          <c:tx>
            <c:strRef>
              <c:f>CR_statistics!$AX$1501</c:f>
              <c:strCache>
                <c:ptCount val="1"/>
                <c:pt idx="0">
                  <c:v>RAN #54</c:v>
                </c:pt>
              </c:strCache>
            </c:strRef>
          </c:tx>
          <c:spPr>
            <a:solidFill>
              <a:srgbClr val="00FFFF"/>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CR_statistics!$AX$1502:$AX$1509</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3163-4B7B-9B40-4F6780134B51}"/>
            </c:ext>
          </c:extLst>
        </c:ser>
        <c:ser>
          <c:idx val="12"/>
          <c:order val="12"/>
          <c:tx>
            <c:strRef>
              <c:f>CR_statistics!$AY$1501</c:f>
              <c:strCache>
                <c:ptCount val="1"/>
                <c:pt idx="0">
                  <c:v>RAN #55</c:v>
                </c:pt>
              </c:strCache>
            </c:strRef>
          </c:tx>
          <c:spPr>
            <a:solidFill>
              <a:srgbClr val="FF00FF"/>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CR_statistics!$AY$1502:$AY$1509</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3163-4B7B-9B40-4F6780134B51}"/>
            </c:ext>
          </c:extLst>
        </c:ser>
        <c:ser>
          <c:idx val="13"/>
          <c:order val="13"/>
          <c:tx>
            <c:strRef>
              <c:f>CR_statistics!$AZ$1501</c:f>
              <c:strCache>
                <c:ptCount val="1"/>
                <c:pt idx="0">
                  <c:v>RAN #56</c:v>
                </c:pt>
              </c:strCache>
            </c:strRef>
          </c:tx>
          <c:spPr>
            <a:solidFill>
              <a:srgbClr val="8000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CR_statistics!$AZ$1502:$AZ$1509</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3163-4B7B-9B40-4F6780134B51}"/>
            </c:ext>
          </c:extLst>
        </c:ser>
        <c:ser>
          <c:idx val="14"/>
          <c:order val="14"/>
          <c:tx>
            <c:strRef>
              <c:f>CR_statistics!$BA$1501</c:f>
              <c:strCache>
                <c:ptCount val="1"/>
                <c:pt idx="0">
                  <c:v>RAN #57</c:v>
                </c:pt>
              </c:strCache>
            </c:strRef>
          </c:tx>
          <c:spPr>
            <a:solidFill>
              <a:srgbClr val="FFCC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CR_statistics!$BA$1502:$BA$1509</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3163-4B7B-9B40-4F6780134B51}"/>
            </c:ext>
          </c:extLst>
        </c:ser>
        <c:ser>
          <c:idx val="15"/>
          <c:order val="15"/>
          <c:tx>
            <c:strRef>
              <c:f>CR_statistics!$BB$1501</c:f>
              <c:strCache>
                <c:ptCount val="1"/>
                <c:pt idx="0">
                  <c:v>RAN #58</c:v>
                </c:pt>
              </c:strCache>
            </c:strRef>
          </c:tx>
          <c:spPr>
            <a:solidFill>
              <a:srgbClr val="FFFF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CR_statistics!$BB$1502:$BB$1509</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3163-4B7B-9B40-4F6780134B51}"/>
            </c:ext>
          </c:extLst>
        </c:ser>
        <c:ser>
          <c:idx val="16"/>
          <c:order val="16"/>
          <c:tx>
            <c:strRef>
              <c:f>CR_statistics!$BC$1501</c:f>
              <c:strCache>
                <c:ptCount val="1"/>
                <c:pt idx="0">
                  <c:v>RAN #59</c:v>
                </c:pt>
              </c:strCache>
            </c:strRef>
          </c:tx>
          <c:spPr>
            <a:solidFill>
              <a:srgbClr val="00CCFF"/>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CR_statistics!$BC$1502:$BC$1509</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3163-4B7B-9B40-4F6780134B51}"/>
            </c:ext>
          </c:extLst>
        </c:ser>
        <c:ser>
          <c:idx val="17"/>
          <c:order val="17"/>
          <c:tx>
            <c:strRef>
              <c:f>CR_statistics!$BD$1501</c:f>
              <c:strCache>
                <c:ptCount val="1"/>
                <c:pt idx="0">
                  <c:v>RAN #60</c:v>
                </c:pt>
              </c:strCache>
            </c:strRef>
          </c:tx>
          <c:spPr>
            <a:solidFill>
              <a:srgbClr val="00FF00"/>
            </a:solidFill>
            <a:ln w="12700">
              <a:solidFill>
                <a:srgbClr val="000000"/>
              </a:solidFill>
              <a:prstDash val="solid"/>
            </a:ln>
          </c:spPr>
          <c:invertIfNegative val="0"/>
          <c:cat>
            <c:strRef>
              <c:f>CR_statistics!$AL$1502:$AL$1509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CR_statistics!$BD$1502:$BD$1509</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3163-4B7B-9B40-4F6780134B51}"/>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CR_statistics!$T$1467</c:f>
              <c:strCache>
                <c:ptCount val="1"/>
                <c:pt idx="0">
                  <c:v>RAN1</c:v>
                </c:pt>
              </c:strCache>
            </c:strRef>
          </c:tx>
          <c:spPr>
            <a:solidFill>
              <a:srgbClr val="00FF00"/>
            </a:solidFill>
            <a:ln w="12700">
              <a:solidFill>
                <a:srgbClr val="000000"/>
              </a:solidFill>
              <a:prstDash val="solid"/>
            </a:ln>
          </c:spPr>
          <c:invertIfNegative val="0"/>
          <c:cat>
            <c:strRef>
              <c:f>CR_statistics!$S$1468:$S$1476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CR_statistics!$T$1468:$T$1476</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08D1-4E43-BC7F-395583CFFD89}"/>
            </c:ext>
          </c:extLst>
        </c:ser>
        <c:ser>
          <c:idx val="1"/>
          <c:order val="1"/>
          <c:tx>
            <c:strRef>
              <c:f>CR_statistics!$U$1467</c:f>
              <c:strCache>
                <c:ptCount val="1"/>
                <c:pt idx="0">
                  <c:v>RAN2</c:v>
                </c:pt>
              </c:strCache>
            </c:strRef>
          </c:tx>
          <c:spPr>
            <a:solidFill>
              <a:srgbClr val="FF0000"/>
            </a:solidFill>
            <a:ln w="12700">
              <a:solidFill>
                <a:srgbClr val="000000"/>
              </a:solidFill>
              <a:prstDash val="solid"/>
            </a:ln>
          </c:spPr>
          <c:invertIfNegative val="0"/>
          <c:cat>
            <c:strRef>
              <c:f>CR_statistics!$S$1468:$S$1476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CR_statistics!$U$1468:$U$1476</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08D1-4E43-BC7F-395583CFFD89}"/>
            </c:ext>
          </c:extLst>
        </c:ser>
        <c:ser>
          <c:idx val="2"/>
          <c:order val="2"/>
          <c:tx>
            <c:strRef>
              <c:f>CR_statistics!$V$1467</c:f>
              <c:strCache>
                <c:ptCount val="1"/>
                <c:pt idx="0">
                  <c:v>RAN3</c:v>
                </c:pt>
              </c:strCache>
            </c:strRef>
          </c:tx>
          <c:spPr>
            <a:solidFill>
              <a:srgbClr val="0000FF"/>
            </a:solidFill>
            <a:ln w="12700">
              <a:solidFill>
                <a:srgbClr val="000000"/>
              </a:solidFill>
              <a:prstDash val="solid"/>
            </a:ln>
          </c:spPr>
          <c:invertIfNegative val="0"/>
          <c:cat>
            <c:strRef>
              <c:f>CR_statistics!$S$1468:$S$1476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CR_statistics!$V$1468:$V$1476</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08D1-4E43-BC7F-395583CFFD89}"/>
            </c:ext>
          </c:extLst>
        </c:ser>
        <c:ser>
          <c:idx val="3"/>
          <c:order val="3"/>
          <c:tx>
            <c:strRef>
              <c:f>CR_statistics!$W$1467</c:f>
              <c:strCache>
                <c:ptCount val="1"/>
                <c:pt idx="0">
                  <c:v>RAN4</c:v>
                </c:pt>
              </c:strCache>
            </c:strRef>
          </c:tx>
          <c:spPr>
            <a:solidFill>
              <a:srgbClr val="FFFF00"/>
            </a:solidFill>
            <a:ln w="12700">
              <a:solidFill>
                <a:srgbClr val="000000"/>
              </a:solidFill>
              <a:prstDash val="solid"/>
            </a:ln>
          </c:spPr>
          <c:invertIfNegative val="0"/>
          <c:cat>
            <c:strRef>
              <c:f>CR_statistics!$S$1468:$S$1476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CR_statistics!$W$1468:$W$1476</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08D1-4E43-BC7F-395583CFFD89}"/>
            </c:ext>
          </c:extLst>
        </c:ser>
        <c:ser>
          <c:idx val="4"/>
          <c:order val="4"/>
          <c:tx>
            <c:strRef>
              <c:f>CR_statistics!$X$1467</c:f>
              <c:strCache>
                <c:ptCount val="1"/>
                <c:pt idx="0">
                  <c:v>RAN5</c:v>
                </c:pt>
              </c:strCache>
            </c:strRef>
          </c:tx>
          <c:spPr>
            <a:solidFill>
              <a:srgbClr val="660066"/>
            </a:solidFill>
            <a:ln w="12700">
              <a:solidFill>
                <a:srgbClr val="000000"/>
              </a:solidFill>
              <a:prstDash val="solid"/>
            </a:ln>
          </c:spPr>
          <c:invertIfNegative val="0"/>
          <c:cat>
            <c:strRef>
              <c:f>CR_statistics!$S$1468:$S$1476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CR_statistics!$X$1468:$X$1476</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08D1-4E43-BC7F-395583CFFD89}"/>
            </c:ext>
          </c:extLst>
        </c:ser>
        <c:ser>
          <c:idx val="5"/>
          <c:order val="5"/>
          <c:tx>
            <c:strRef>
              <c:f>CR_statistics!$Y$1467</c:f>
              <c:strCache>
                <c:ptCount val="1"/>
                <c:pt idx="0">
                  <c:v>RAN without RAN5</c:v>
                </c:pt>
              </c:strCache>
            </c:strRef>
          </c:tx>
          <c:spPr>
            <a:solidFill>
              <a:srgbClr val="FF00FF"/>
            </a:solidFill>
            <a:ln w="12700">
              <a:solidFill>
                <a:srgbClr val="000000"/>
              </a:solidFill>
              <a:prstDash val="solid"/>
            </a:ln>
          </c:spPr>
          <c:invertIfNegative val="0"/>
          <c:cat>
            <c:strRef>
              <c:f>CR_statistics!$S$1468:$S$1476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CR_statistics!$Y$1468:$Y$1476</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08D1-4E43-BC7F-395583CFFD89}"/>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CR_statistics!$AM$1461</c:f>
              <c:strCache>
                <c:ptCount val="1"/>
                <c:pt idx="0">
                  <c:v>RAN #43</c:v>
                </c:pt>
              </c:strCache>
            </c:strRef>
          </c:tx>
          <c:spPr>
            <a:solidFill>
              <a:srgbClr val="9999FF"/>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CR_statistics!$AM$1462:$AM$1470</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82F-44FC-A0DF-8AD7A65BDE44}"/>
            </c:ext>
          </c:extLst>
        </c:ser>
        <c:ser>
          <c:idx val="1"/>
          <c:order val="1"/>
          <c:tx>
            <c:strRef>
              <c:f>CR_statistics!$AN$1461</c:f>
              <c:strCache>
                <c:ptCount val="1"/>
                <c:pt idx="0">
                  <c:v>RAN #44</c:v>
                </c:pt>
              </c:strCache>
            </c:strRef>
          </c:tx>
          <c:spPr>
            <a:solidFill>
              <a:srgbClr val="339966"/>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CR_statistics!$AN$1462:$AN$1470</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82F-44FC-A0DF-8AD7A65BDE44}"/>
            </c:ext>
          </c:extLst>
        </c:ser>
        <c:ser>
          <c:idx val="2"/>
          <c:order val="2"/>
          <c:tx>
            <c:strRef>
              <c:f>CR_statistics!$AO$1461</c:f>
              <c:strCache>
                <c:ptCount val="1"/>
                <c:pt idx="0">
                  <c:v>RAN #45</c:v>
                </c:pt>
              </c:strCache>
            </c:strRef>
          </c:tx>
          <c:spPr>
            <a:solidFill>
              <a:srgbClr val="FFFF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CR_statistics!$AO$1462:$AO$1470</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82F-44FC-A0DF-8AD7A65BDE44}"/>
            </c:ext>
          </c:extLst>
        </c:ser>
        <c:ser>
          <c:idx val="3"/>
          <c:order val="3"/>
          <c:tx>
            <c:strRef>
              <c:f>CR_statistics!$AP$1461</c:f>
              <c:strCache>
                <c:ptCount val="1"/>
                <c:pt idx="0">
                  <c:v>RAN #46</c:v>
                </c:pt>
              </c:strCache>
            </c:strRef>
          </c:tx>
          <c:spPr>
            <a:solidFill>
              <a:srgbClr val="FF00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CR_statistics!$AP$1462:$AP$1470</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82F-44FC-A0DF-8AD7A65BDE44}"/>
            </c:ext>
          </c:extLst>
        </c:ser>
        <c:ser>
          <c:idx val="4"/>
          <c:order val="4"/>
          <c:tx>
            <c:strRef>
              <c:f>CR_statistics!$AQ$1461</c:f>
              <c:strCache>
                <c:ptCount val="1"/>
                <c:pt idx="0">
                  <c:v>RAN #47</c:v>
                </c:pt>
              </c:strCache>
            </c:strRef>
          </c:tx>
          <c:spPr>
            <a:solidFill>
              <a:srgbClr val="00FF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CR_statistics!$AQ$1462:$AQ$1470</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82F-44FC-A0DF-8AD7A65BDE44}"/>
            </c:ext>
          </c:extLst>
        </c:ser>
        <c:ser>
          <c:idx val="5"/>
          <c:order val="5"/>
          <c:tx>
            <c:strRef>
              <c:f>CR_statistics!$AR$1461</c:f>
              <c:strCache>
                <c:ptCount val="1"/>
                <c:pt idx="0">
                  <c:v>RAN #48</c:v>
                </c:pt>
              </c:strCache>
            </c:strRef>
          </c:tx>
          <c:spPr>
            <a:solidFill>
              <a:srgbClr val="80008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CR_statistics!$AR$1462:$AR$1470</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82F-44FC-A0DF-8AD7A65BDE44}"/>
            </c:ext>
          </c:extLst>
        </c:ser>
        <c:ser>
          <c:idx val="6"/>
          <c:order val="6"/>
          <c:tx>
            <c:strRef>
              <c:f>CR_statistics!$AS$1461</c:f>
              <c:strCache>
                <c:ptCount val="1"/>
                <c:pt idx="0">
                  <c:v>RAN #49</c:v>
                </c:pt>
              </c:strCache>
            </c:strRef>
          </c:tx>
          <c:spPr>
            <a:solidFill>
              <a:srgbClr val="0066CC"/>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CR_statistics!$AS$1462:$AS$1470</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82F-44FC-A0DF-8AD7A65BDE44}"/>
            </c:ext>
          </c:extLst>
        </c:ser>
        <c:ser>
          <c:idx val="7"/>
          <c:order val="7"/>
          <c:tx>
            <c:strRef>
              <c:f>CR_statistics!$AT$1461</c:f>
              <c:strCache>
                <c:ptCount val="1"/>
                <c:pt idx="0">
                  <c:v>RAN #50</c:v>
                </c:pt>
              </c:strCache>
            </c:strRef>
          </c:tx>
          <c:spPr>
            <a:solidFill>
              <a:srgbClr val="FF99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CR_statistics!$AT$1462:$AT$1470</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82F-44FC-A0DF-8AD7A65BDE44}"/>
            </c:ext>
          </c:extLst>
        </c:ser>
        <c:ser>
          <c:idx val="8"/>
          <c:order val="8"/>
          <c:tx>
            <c:strRef>
              <c:f>CR_statistics!$AU$1461</c:f>
              <c:strCache>
                <c:ptCount val="1"/>
                <c:pt idx="0">
                  <c:v>RAN #51</c:v>
                </c:pt>
              </c:strCache>
            </c:strRef>
          </c:tx>
          <c:spPr>
            <a:solidFill>
              <a:srgbClr val="00FFFF"/>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CR_statistics!$AU$1462:$AU$1470</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82F-44FC-A0DF-8AD7A65BDE44}"/>
            </c:ext>
          </c:extLst>
        </c:ser>
        <c:ser>
          <c:idx val="9"/>
          <c:order val="9"/>
          <c:tx>
            <c:strRef>
              <c:f>CR_statistics!$AV$1461</c:f>
              <c:strCache>
                <c:ptCount val="1"/>
                <c:pt idx="0">
                  <c:v>RAN #52</c:v>
                </c:pt>
              </c:strCache>
            </c:strRef>
          </c:tx>
          <c:spPr>
            <a:solidFill>
              <a:srgbClr val="FF00FF"/>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CR_statistics!$AV$1462:$AV$1470</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82F-44FC-A0DF-8AD7A65BDE44}"/>
            </c:ext>
          </c:extLst>
        </c:ser>
        <c:ser>
          <c:idx val="10"/>
          <c:order val="10"/>
          <c:tx>
            <c:strRef>
              <c:f>CR_statistics!$AW$1461</c:f>
              <c:strCache>
                <c:ptCount val="1"/>
                <c:pt idx="0">
                  <c:v>RAN #53</c:v>
                </c:pt>
              </c:strCache>
            </c:strRef>
          </c:tx>
          <c:spPr>
            <a:solidFill>
              <a:srgbClr val="FF00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CR_statistics!$AW$1462:$AW$1470</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82F-44FC-A0DF-8AD7A65BDE44}"/>
            </c:ext>
          </c:extLst>
        </c:ser>
        <c:ser>
          <c:idx val="11"/>
          <c:order val="11"/>
          <c:tx>
            <c:strRef>
              <c:f>CR_statistics!$AX$1461</c:f>
              <c:strCache>
                <c:ptCount val="1"/>
                <c:pt idx="0">
                  <c:v>RAN #54</c:v>
                </c:pt>
              </c:strCache>
            </c:strRef>
          </c:tx>
          <c:spPr>
            <a:solidFill>
              <a:srgbClr val="00FFFF"/>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CR_statistics!$AX$1462:$AX$1470</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82F-44FC-A0DF-8AD7A65BDE44}"/>
            </c:ext>
          </c:extLst>
        </c:ser>
        <c:ser>
          <c:idx val="12"/>
          <c:order val="12"/>
          <c:tx>
            <c:strRef>
              <c:f>CR_statistics!$AY$1461</c:f>
              <c:strCache>
                <c:ptCount val="1"/>
                <c:pt idx="0">
                  <c:v>RAN #55</c:v>
                </c:pt>
              </c:strCache>
            </c:strRef>
          </c:tx>
          <c:spPr>
            <a:solidFill>
              <a:srgbClr val="FF00FF"/>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CR_statistics!$AY$1462:$AY$1470</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82F-44FC-A0DF-8AD7A65BDE44}"/>
            </c:ext>
          </c:extLst>
        </c:ser>
        <c:ser>
          <c:idx val="13"/>
          <c:order val="13"/>
          <c:tx>
            <c:strRef>
              <c:f>CR_statistics!$AZ$1461</c:f>
              <c:strCache>
                <c:ptCount val="1"/>
                <c:pt idx="0">
                  <c:v>RAN #56</c:v>
                </c:pt>
              </c:strCache>
            </c:strRef>
          </c:tx>
          <c:spPr>
            <a:solidFill>
              <a:srgbClr val="8000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CR_statistics!$AZ$1462:$AZ$1470</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82F-44FC-A0DF-8AD7A65BDE44}"/>
            </c:ext>
          </c:extLst>
        </c:ser>
        <c:ser>
          <c:idx val="14"/>
          <c:order val="14"/>
          <c:tx>
            <c:strRef>
              <c:f>CR_statistics!$BA$1461</c:f>
              <c:strCache>
                <c:ptCount val="1"/>
                <c:pt idx="0">
                  <c:v>RAN #57</c:v>
                </c:pt>
              </c:strCache>
            </c:strRef>
          </c:tx>
          <c:spPr>
            <a:solidFill>
              <a:srgbClr val="FFCC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CR_statistics!$BA$1462:$BA$1470</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82F-44FC-A0DF-8AD7A65BDE44}"/>
            </c:ext>
          </c:extLst>
        </c:ser>
        <c:ser>
          <c:idx val="15"/>
          <c:order val="15"/>
          <c:tx>
            <c:strRef>
              <c:f>CR_statistics!$BB$1461</c:f>
              <c:strCache>
                <c:ptCount val="1"/>
                <c:pt idx="0">
                  <c:v>RAN #58</c:v>
                </c:pt>
              </c:strCache>
            </c:strRef>
          </c:tx>
          <c:spPr>
            <a:solidFill>
              <a:srgbClr val="FFFF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CR_statistics!$BB$1462:$BB$1470</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82F-44FC-A0DF-8AD7A65BDE44}"/>
            </c:ext>
          </c:extLst>
        </c:ser>
        <c:ser>
          <c:idx val="16"/>
          <c:order val="16"/>
          <c:tx>
            <c:strRef>
              <c:f>CR_statistics!$BC$1461</c:f>
              <c:strCache>
                <c:ptCount val="1"/>
                <c:pt idx="0">
                  <c:v>RAN #59</c:v>
                </c:pt>
              </c:strCache>
            </c:strRef>
          </c:tx>
          <c:spPr>
            <a:solidFill>
              <a:srgbClr val="00CCFF"/>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CR_statistics!$BC$1462:$BC$1470</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82F-44FC-A0DF-8AD7A65BDE44}"/>
            </c:ext>
          </c:extLst>
        </c:ser>
        <c:ser>
          <c:idx val="17"/>
          <c:order val="17"/>
          <c:tx>
            <c:strRef>
              <c:f>CR_statistics!$BD$1461</c:f>
              <c:strCache>
                <c:ptCount val="1"/>
                <c:pt idx="0">
                  <c:v>RAN #60</c:v>
                </c:pt>
              </c:strCache>
            </c:strRef>
          </c:tx>
          <c:spPr>
            <a:solidFill>
              <a:srgbClr val="00FF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CR_statistics!$BD$1462:$BD$1470</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82F-44FC-A0DF-8AD7A65BDE44}"/>
            </c:ext>
          </c:extLst>
        </c:ser>
        <c:ser>
          <c:idx val="18"/>
          <c:order val="18"/>
          <c:tx>
            <c:strRef>
              <c:f>CR_statistics!$BE$1461</c:f>
              <c:strCache>
                <c:ptCount val="1"/>
                <c:pt idx="0">
                  <c:v>RAN #61</c:v>
                </c:pt>
              </c:strCache>
            </c:strRef>
          </c:tx>
          <c:spPr>
            <a:solidFill>
              <a:srgbClr val="FF0000"/>
            </a:solidFill>
            <a:ln w="12700">
              <a:solidFill>
                <a:srgbClr val="000000"/>
              </a:solidFill>
              <a:prstDash val="solid"/>
            </a:ln>
          </c:spPr>
          <c:invertIfNegative val="0"/>
          <c:cat>
            <c:strRef>
              <c:f>CR_statistics!$AL$1462:$AL$1470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CR_statistics!$BE$1462:$BE$1470</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82F-44FC-A0DF-8AD7A65BDE44}"/>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CR_statistics!$T$1427</c:f>
              <c:strCache>
                <c:ptCount val="1"/>
                <c:pt idx="0">
                  <c:v>RAN1</c:v>
                </c:pt>
              </c:strCache>
            </c:strRef>
          </c:tx>
          <c:spPr>
            <a:solidFill>
              <a:srgbClr val="00FF00"/>
            </a:solidFill>
            <a:ln w="12700">
              <a:solidFill>
                <a:srgbClr val="000000"/>
              </a:solidFill>
              <a:prstDash val="solid"/>
            </a:ln>
          </c:spPr>
          <c:invertIfNegative val="0"/>
          <c:cat>
            <c:strRef>
              <c:f>CR_statistics!$S$1428:$S$1436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CR_statistics!$T$1428:$T$1436</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5072-41C4-B6DA-021E2AED2435}"/>
            </c:ext>
          </c:extLst>
        </c:ser>
        <c:ser>
          <c:idx val="1"/>
          <c:order val="1"/>
          <c:tx>
            <c:strRef>
              <c:f>CR_statistics!$U$1427</c:f>
              <c:strCache>
                <c:ptCount val="1"/>
                <c:pt idx="0">
                  <c:v>RAN2</c:v>
                </c:pt>
              </c:strCache>
            </c:strRef>
          </c:tx>
          <c:spPr>
            <a:solidFill>
              <a:srgbClr val="FF0000"/>
            </a:solidFill>
            <a:ln w="12700">
              <a:solidFill>
                <a:srgbClr val="000000"/>
              </a:solidFill>
              <a:prstDash val="solid"/>
            </a:ln>
          </c:spPr>
          <c:invertIfNegative val="0"/>
          <c:cat>
            <c:strRef>
              <c:f>CR_statistics!$S$1428:$S$1436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CR_statistics!$U$1428:$U$1436</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5072-41C4-B6DA-021E2AED2435}"/>
            </c:ext>
          </c:extLst>
        </c:ser>
        <c:ser>
          <c:idx val="2"/>
          <c:order val="2"/>
          <c:tx>
            <c:strRef>
              <c:f>CR_statistics!$V$1427</c:f>
              <c:strCache>
                <c:ptCount val="1"/>
                <c:pt idx="0">
                  <c:v>RAN3</c:v>
                </c:pt>
              </c:strCache>
            </c:strRef>
          </c:tx>
          <c:spPr>
            <a:solidFill>
              <a:srgbClr val="0000FF"/>
            </a:solidFill>
            <a:ln w="12700">
              <a:solidFill>
                <a:srgbClr val="000000"/>
              </a:solidFill>
              <a:prstDash val="solid"/>
            </a:ln>
          </c:spPr>
          <c:invertIfNegative val="0"/>
          <c:cat>
            <c:strRef>
              <c:f>CR_statistics!$S$1428:$S$1436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CR_statistics!$V$1428:$V$1436</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5072-41C4-B6DA-021E2AED2435}"/>
            </c:ext>
          </c:extLst>
        </c:ser>
        <c:ser>
          <c:idx val="3"/>
          <c:order val="3"/>
          <c:tx>
            <c:strRef>
              <c:f>CR_statistics!$W$1427</c:f>
              <c:strCache>
                <c:ptCount val="1"/>
                <c:pt idx="0">
                  <c:v>RAN4</c:v>
                </c:pt>
              </c:strCache>
            </c:strRef>
          </c:tx>
          <c:spPr>
            <a:solidFill>
              <a:srgbClr val="FFFF00"/>
            </a:solidFill>
            <a:ln w="12700">
              <a:solidFill>
                <a:srgbClr val="000000"/>
              </a:solidFill>
              <a:prstDash val="solid"/>
            </a:ln>
          </c:spPr>
          <c:invertIfNegative val="0"/>
          <c:cat>
            <c:strRef>
              <c:f>CR_statistics!$S$1428:$S$1436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CR_statistics!$W$1428:$W$1436</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5072-41C4-B6DA-021E2AED2435}"/>
            </c:ext>
          </c:extLst>
        </c:ser>
        <c:ser>
          <c:idx val="4"/>
          <c:order val="4"/>
          <c:tx>
            <c:strRef>
              <c:f>CR_statistics!$X$1427</c:f>
              <c:strCache>
                <c:ptCount val="1"/>
                <c:pt idx="0">
                  <c:v>RAN5</c:v>
                </c:pt>
              </c:strCache>
            </c:strRef>
          </c:tx>
          <c:spPr>
            <a:solidFill>
              <a:srgbClr val="660066"/>
            </a:solidFill>
            <a:ln w="12700">
              <a:solidFill>
                <a:srgbClr val="000000"/>
              </a:solidFill>
              <a:prstDash val="solid"/>
            </a:ln>
          </c:spPr>
          <c:invertIfNegative val="0"/>
          <c:cat>
            <c:strRef>
              <c:f>CR_statistics!$S$1428:$S$1436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CR_statistics!$X$1428:$X$1436</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5072-41C4-B6DA-021E2AED2435}"/>
            </c:ext>
          </c:extLst>
        </c:ser>
        <c:ser>
          <c:idx val="5"/>
          <c:order val="5"/>
          <c:tx>
            <c:strRef>
              <c:f>CR_statistics!$Y$1427</c:f>
              <c:strCache>
                <c:ptCount val="1"/>
                <c:pt idx="0">
                  <c:v>RAN without RAN5</c:v>
                </c:pt>
              </c:strCache>
            </c:strRef>
          </c:tx>
          <c:spPr>
            <a:solidFill>
              <a:srgbClr val="FF00FF"/>
            </a:solidFill>
            <a:ln w="12700">
              <a:solidFill>
                <a:srgbClr val="000000"/>
              </a:solidFill>
              <a:prstDash val="solid"/>
            </a:ln>
          </c:spPr>
          <c:invertIfNegative val="0"/>
          <c:cat>
            <c:strRef>
              <c:f>CR_statistics!$S$1428:$S$1436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CR_statistics!$Y$1428:$Y$1436</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5072-41C4-B6DA-021E2AED2435}"/>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CR_statistics!$AM$1421</c:f>
              <c:strCache>
                <c:ptCount val="1"/>
                <c:pt idx="0">
                  <c:v>RAN #43</c:v>
                </c:pt>
              </c:strCache>
            </c:strRef>
          </c:tx>
          <c:spPr>
            <a:solidFill>
              <a:srgbClr val="9999FF"/>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CR_statistics!$AM$1422:$AM$1430</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52E-4CA9-BCC5-DE3FFF484083}"/>
            </c:ext>
          </c:extLst>
        </c:ser>
        <c:ser>
          <c:idx val="1"/>
          <c:order val="1"/>
          <c:tx>
            <c:strRef>
              <c:f>CR_statistics!$AN$1421</c:f>
              <c:strCache>
                <c:ptCount val="1"/>
                <c:pt idx="0">
                  <c:v>RAN #44</c:v>
                </c:pt>
              </c:strCache>
            </c:strRef>
          </c:tx>
          <c:spPr>
            <a:solidFill>
              <a:srgbClr val="339966"/>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CR_statistics!$AN$1422:$AN$1430</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52E-4CA9-BCC5-DE3FFF484083}"/>
            </c:ext>
          </c:extLst>
        </c:ser>
        <c:ser>
          <c:idx val="2"/>
          <c:order val="2"/>
          <c:tx>
            <c:strRef>
              <c:f>CR_statistics!$AO$1421</c:f>
              <c:strCache>
                <c:ptCount val="1"/>
                <c:pt idx="0">
                  <c:v>RAN #45</c:v>
                </c:pt>
              </c:strCache>
            </c:strRef>
          </c:tx>
          <c:spPr>
            <a:solidFill>
              <a:srgbClr val="FFFF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CR_statistics!$AO$1422:$AO$1430</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52E-4CA9-BCC5-DE3FFF484083}"/>
            </c:ext>
          </c:extLst>
        </c:ser>
        <c:ser>
          <c:idx val="3"/>
          <c:order val="3"/>
          <c:tx>
            <c:strRef>
              <c:f>CR_statistics!$AP$1421</c:f>
              <c:strCache>
                <c:ptCount val="1"/>
                <c:pt idx="0">
                  <c:v>RAN #46</c:v>
                </c:pt>
              </c:strCache>
            </c:strRef>
          </c:tx>
          <c:spPr>
            <a:solidFill>
              <a:srgbClr val="FF00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CR_statistics!$AP$1422:$AP$1430</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52E-4CA9-BCC5-DE3FFF484083}"/>
            </c:ext>
          </c:extLst>
        </c:ser>
        <c:ser>
          <c:idx val="4"/>
          <c:order val="4"/>
          <c:tx>
            <c:strRef>
              <c:f>CR_statistics!$AQ$1421</c:f>
              <c:strCache>
                <c:ptCount val="1"/>
                <c:pt idx="0">
                  <c:v>RAN #47</c:v>
                </c:pt>
              </c:strCache>
            </c:strRef>
          </c:tx>
          <c:spPr>
            <a:solidFill>
              <a:srgbClr val="00FF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CR_statistics!$AQ$1422:$AQ$1430</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52E-4CA9-BCC5-DE3FFF484083}"/>
            </c:ext>
          </c:extLst>
        </c:ser>
        <c:ser>
          <c:idx val="5"/>
          <c:order val="5"/>
          <c:tx>
            <c:strRef>
              <c:f>CR_statistics!$AR$1421</c:f>
              <c:strCache>
                <c:ptCount val="1"/>
                <c:pt idx="0">
                  <c:v>RAN #48</c:v>
                </c:pt>
              </c:strCache>
            </c:strRef>
          </c:tx>
          <c:spPr>
            <a:solidFill>
              <a:srgbClr val="80008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CR_statistics!$AR$1422:$AR$1430</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52E-4CA9-BCC5-DE3FFF484083}"/>
            </c:ext>
          </c:extLst>
        </c:ser>
        <c:ser>
          <c:idx val="6"/>
          <c:order val="6"/>
          <c:tx>
            <c:strRef>
              <c:f>CR_statistics!$AS$1421</c:f>
              <c:strCache>
                <c:ptCount val="1"/>
                <c:pt idx="0">
                  <c:v>RAN #49</c:v>
                </c:pt>
              </c:strCache>
            </c:strRef>
          </c:tx>
          <c:spPr>
            <a:solidFill>
              <a:srgbClr val="0066CC"/>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CR_statistics!$AS$1422:$AS$1430</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52E-4CA9-BCC5-DE3FFF484083}"/>
            </c:ext>
          </c:extLst>
        </c:ser>
        <c:ser>
          <c:idx val="7"/>
          <c:order val="7"/>
          <c:tx>
            <c:strRef>
              <c:f>CR_statistics!$AT$1421</c:f>
              <c:strCache>
                <c:ptCount val="1"/>
                <c:pt idx="0">
                  <c:v>RAN #50</c:v>
                </c:pt>
              </c:strCache>
            </c:strRef>
          </c:tx>
          <c:spPr>
            <a:solidFill>
              <a:srgbClr val="FF99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CR_statistics!$AT$1422:$AT$1430</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52E-4CA9-BCC5-DE3FFF484083}"/>
            </c:ext>
          </c:extLst>
        </c:ser>
        <c:ser>
          <c:idx val="8"/>
          <c:order val="8"/>
          <c:tx>
            <c:strRef>
              <c:f>CR_statistics!$AU$1421</c:f>
              <c:strCache>
                <c:ptCount val="1"/>
                <c:pt idx="0">
                  <c:v>RAN #51</c:v>
                </c:pt>
              </c:strCache>
            </c:strRef>
          </c:tx>
          <c:spPr>
            <a:solidFill>
              <a:srgbClr val="00FFFF"/>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CR_statistics!$AU$1422:$AU$1430</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52E-4CA9-BCC5-DE3FFF484083}"/>
            </c:ext>
          </c:extLst>
        </c:ser>
        <c:ser>
          <c:idx val="9"/>
          <c:order val="9"/>
          <c:tx>
            <c:strRef>
              <c:f>CR_statistics!$AV$1421</c:f>
              <c:strCache>
                <c:ptCount val="1"/>
                <c:pt idx="0">
                  <c:v>RAN #52</c:v>
                </c:pt>
              </c:strCache>
            </c:strRef>
          </c:tx>
          <c:spPr>
            <a:solidFill>
              <a:srgbClr val="FF00FF"/>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CR_statistics!$AV$1422:$AV$1430</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52E-4CA9-BCC5-DE3FFF484083}"/>
            </c:ext>
          </c:extLst>
        </c:ser>
        <c:ser>
          <c:idx val="10"/>
          <c:order val="10"/>
          <c:tx>
            <c:strRef>
              <c:f>CR_statistics!$AW$1421</c:f>
              <c:strCache>
                <c:ptCount val="1"/>
                <c:pt idx="0">
                  <c:v>RAN #53</c:v>
                </c:pt>
              </c:strCache>
            </c:strRef>
          </c:tx>
          <c:spPr>
            <a:solidFill>
              <a:srgbClr val="FF00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CR_statistics!$AW$1422:$AW$1430</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52E-4CA9-BCC5-DE3FFF484083}"/>
            </c:ext>
          </c:extLst>
        </c:ser>
        <c:ser>
          <c:idx val="11"/>
          <c:order val="11"/>
          <c:tx>
            <c:strRef>
              <c:f>CR_statistics!$AX$1421</c:f>
              <c:strCache>
                <c:ptCount val="1"/>
                <c:pt idx="0">
                  <c:v>RAN #54</c:v>
                </c:pt>
              </c:strCache>
            </c:strRef>
          </c:tx>
          <c:spPr>
            <a:solidFill>
              <a:srgbClr val="00FFFF"/>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CR_statistics!$AX$1422:$AX$1430</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52E-4CA9-BCC5-DE3FFF484083}"/>
            </c:ext>
          </c:extLst>
        </c:ser>
        <c:ser>
          <c:idx val="12"/>
          <c:order val="12"/>
          <c:tx>
            <c:strRef>
              <c:f>CR_statistics!$AY$1421</c:f>
              <c:strCache>
                <c:ptCount val="1"/>
                <c:pt idx="0">
                  <c:v>RAN #55</c:v>
                </c:pt>
              </c:strCache>
            </c:strRef>
          </c:tx>
          <c:spPr>
            <a:solidFill>
              <a:srgbClr val="FF00FF"/>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CR_statistics!$AY$1422:$AY$1430</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52E-4CA9-BCC5-DE3FFF484083}"/>
            </c:ext>
          </c:extLst>
        </c:ser>
        <c:ser>
          <c:idx val="13"/>
          <c:order val="13"/>
          <c:tx>
            <c:strRef>
              <c:f>CR_statistics!$AZ$1421</c:f>
              <c:strCache>
                <c:ptCount val="1"/>
                <c:pt idx="0">
                  <c:v>RAN #56</c:v>
                </c:pt>
              </c:strCache>
            </c:strRef>
          </c:tx>
          <c:spPr>
            <a:solidFill>
              <a:srgbClr val="8000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CR_statistics!$AZ$1422:$AZ$1430</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52E-4CA9-BCC5-DE3FFF484083}"/>
            </c:ext>
          </c:extLst>
        </c:ser>
        <c:ser>
          <c:idx val="14"/>
          <c:order val="14"/>
          <c:tx>
            <c:strRef>
              <c:f>CR_statistics!$BA$1421</c:f>
              <c:strCache>
                <c:ptCount val="1"/>
                <c:pt idx="0">
                  <c:v>RAN #57</c:v>
                </c:pt>
              </c:strCache>
            </c:strRef>
          </c:tx>
          <c:spPr>
            <a:solidFill>
              <a:srgbClr val="FFCC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CR_statistics!$BA$1422:$BA$1430</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52E-4CA9-BCC5-DE3FFF484083}"/>
            </c:ext>
          </c:extLst>
        </c:ser>
        <c:ser>
          <c:idx val="15"/>
          <c:order val="15"/>
          <c:tx>
            <c:strRef>
              <c:f>CR_statistics!$BB$1421</c:f>
              <c:strCache>
                <c:ptCount val="1"/>
                <c:pt idx="0">
                  <c:v>RAN #58</c:v>
                </c:pt>
              </c:strCache>
            </c:strRef>
          </c:tx>
          <c:spPr>
            <a:solidFill>
              <a:srgbClr val="FFFF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CR_statistics!$BB$1422:$BB$1430</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52E-4CA9-BCC5-DE3FFF484083}"/>
            </c:ext>
          </c:extLst>
        </c:ser>
        <c:ser>
          <c:idx val="16"/>
          <c:order val="16"/>
          <c:tx>
            <c:strRef>
              <c:f>CR_statistics!$BC$1421</c:f>
              <c:strCache>
                <c:ptCount val="1"/>
                <c:pt idx="0">
                  <c:v>RAN #59</c:v>
                </c:pt>
              </c:strCache>
            </c:strRef>
          </c:tx>
          <c:spPr>
            <a:solidFill>
              <a:srgbClr val="00CCFF"/>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CR_statistics!$BC$1422:$BC$1430</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52E-4CA9-BCC5-DE3FFF484083}"/>
            </c:ext>
          </c:extLst>
        </c:ser>
        <c:ser>
          <c:idx val="17"/>
          <c:order val="17"/>
          <c:tx>
            <c:strRef>
              <c:f>CR_statistics!$BD$1421</c:f>
              <c:strCache>
                <c:ptCount val="1"/>
                <c:pt idx="0">
                  <c:v>RAN #60</c:v>
                </c:pt>
              </c:strCache>
            </c:strRef>
          </c:tx>
          <c:spPr>
            <a:solidFill>
              <a:srgbClr val="00FF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CR_statistics!$BD$1422:$BD$1430</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52E-4CA9-BCC5-DE3FFF484083}"/>
            </c:ext>
          </c:extLst>
        </c:ser>
        <c:ser>
          <c:idx val="18"/>
          <c:order val="18"/>
          <c:tx>
            <c:strRef>
              <c:f>CR_statistics!$BE$1421</c:f>
              <c:strCache>
                <c:ptCount val="1"/>
                <c:pt idx="0">
                  <c:v>RAN #61</c:v>
                </c:pt>
              </c:strCache>
            </c:strRef>
          </c:tx>
          <c:spPr>
            <a:solidFill>
              <a:srgbClr val="FF0000"/>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CR_statistics!$BE$1422:$BE$1430</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52E-4CA9-BCC5-DE3FFF484083}"/>
            </c:ext>
          </c:extLst>
        </c:ser>
        <c:ser>
          <c:idx val="19"/>
          <c:order val="19"/>
          <c:tx>
            <c:strRef>
              <c:f>CR_statistics!$BF$1421</c:f>
              <c:strCache>
                <c:ptCount val="1"/>
                <c:pt idx="0">
                  <c:v>RAN #62</c:v>
                </c:pt>
              </c:strCache>
            </c:strRef>
          </c:tx>
          <c:spPr>
            <a:solidFill>
              <a:srgbClr val="00FFFF"/>
            </a:solidFill>
            <a:ln w="12700">
              <a:solidFill>
                <a:srgbClr val="000000"/>
              </a:solidFill>
              <a:prstDash val="solid"/>
            </a:ln>
          </c:spPr>
          <c:invertIfNegative val="0"/>
          <c:cat>
            <c:strRef>
              <c:f>CR_statistics!$AL$1422:$AL$1430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CR_statistics!$BF$1422:$BF$1430</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52E-4CA9-BCC5-DE3FFF484083}"/>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CR_statistics!$T$1387</c:f>
              <c:strCache>
                <c:ptCount val="1"/>
                <c:pt idx="0">
                  <c:v>RAN1</c:v>
                </c:pt>
              </c:strCache>
            </c:strRef>
          </c:tx>
          <c:spPr>
            <a:solidFill>
              <a:srgbClr val="00FF00"/>
            </a:solidFill>
            <a:ln w="12700">
              <a:solidFill>
                <a:srgbClr val="000000"/>
              </a:solidFill>
              <a:prstDash val="solid"/>
            </a:ln>
          </c:spPr>
          <c:invertIfNegative val="0"/>
          <c:cat>
            <c:strRef>
              <c:f>CR_statistics!$S$1388:$S$1396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CR_statistics!$T$1388:$T$1396</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218C-421A-826A-4280F5A59433}"/>
            </c:ext>
          </c:extLst>
        </c:ser>
        <c:ser>
          <c:idx val="1"/>
          <c:order val="1"/>
          <c:tx>
            <c:strRef>
              <c:f>CR_statistics!$U$1387</c:f>
              <c:strCache>
                <c:ptCount val="1"/>
                <c:pt idx="0">
                  <c:v>RAN2</c:v>
                </c:pt>
              </c:strCache>
            </c:strRef>
          </c:tx>
          <c:spPr>
            <a:solidFill>
              <a:srgbClr val="FF0000"/>
            </a:solidFill>
            <a:ln w="12700">
              <a:solidFill>
                <a:srgbClr val="000000"/>
              </a:solidFill>
              <a:prstDash val="solid"/>
            </a:ln>
          </c:spPr>
          <c:invertIfNegative val="0"/>
          <c:cat>
            <c:strRef>
              <c:f>CR_statistics!$S$1388:$S$1396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CR_statistics!$U$1388:$U$1396</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218C-421A-826A-4280F5A59433}"/>
            </c:ext>
          </c:extLst>
        </c:ser>
        <c:ser>
          <c:idx val="2"/>
          <c:order val="2"/>
          <c:tx>
            <c:strRef>
              <c:f>CR_statistics!$V$1387</c:f>
              <c:strCache>
                <c:ptCount val="1"/>
                <c:pt idx="0">
                  <c:v>RAN3</c:v>
                </c:pt>
              </c:strCache>
            </c:strRef>
          </c:tx>
          <c:spPr>
            <a:solidFill>
              <a:srgbClr val="0000FF"/>
            </a:solidFill>
            <a:ln w="12700">
              <a:solidFill>
                <a:srgbClr val="000000"/>
              </a:solidFill>
              <a:prstDash val="solid"/>
            </a:ln>
          </c:spPr>
          <c:invertIfNegative val="0"/>
          <c:cat>
            <c:strRef>
              <c:f>CR_statistics!$S$1388:$S$1396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CR_statistics!$V$1388:$V$1396</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218C-421A-826A-4280F5A59433}"/>
            </c:ext>
          </c:extLst>
        </c:ser>
        <c:ser>
          <c:idx val="3"/>
          <c:order val="3"/>
          <c:tx>
            <c:strRef>
              <c:f>CR_statistics!$W$1387</c:f>
              <c:strCache>
                <c:ptCount val="1"/>
                <c:pt idx="0">
                  <c:v>RAN4</c:v>
                </c:pt>
              </c:strCache>
            </c:strRef>
          </c:tx>
          <c:spPr>
            <a:solidFill>
              <a:srgbClr val="FFFF00"/>
            </a:solidFill>
            <a:ln w="12700">
              <a:solidFill>
                <a:srgbClr val="000000"/>
              </a:solidFill>
              <a:prstDash val="solid"/>
            </a:ln>
          </c:spPr>
          <c:invertIfNegative val="0"/>
          <c:cat>
            <c:strRef>
              <c:f>CR_statistics!$S$1388:$S$1396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CR_statistics!$W$1388:$W$1396</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218C-421A-826A-4280F5A59433}"/>
            </c:ext>
          </c:extLst>
        </c:ser>
        <c:ser>
          <c:idx val="4"/>
          <c:order val="4"/>
          <c:tx>
            <c:strRef>
              <c:f>CR_statistics!$X$1387</c:f>
              <c:strCache>
                <c:ptCount val="1"/>
                <c:pt idx="0">
                  <c:v>RAN5</c:v>
                </c:pt>
              </c:strCache>
            </c:strRef>
          </c:tx>
          <c:spPr>
            <a:solidFill>
              <a:srgbClr val="660066"/>
            </a:solidFill>
            <a:ln w="12700">
              <a:solidFill>
                <a:srgbClr val="000000"/>
              </a:solidFill>
              <a:prstDash val="solid"/>
            </a:ln>
          </c:spPr>
          <c:invertIfNegative val="0"/>
          <c:cat>
            <c:strRef>
              <c:f>CR_statistics!$S$1388:$S$1396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CR_statistics!$X$1388:$X$1396</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218C-421A-826A-4280F5A59433}"/>
            </c:ext>
          </c:extLst>
        </c:ser>
        <c:ser>
          <c:idx val="5"/>
          <c:order val="5"/>
          <c:tx>
            <c:strRef>
              <c:f>CR_statistics!$Y$1387</c:f>
              <c:strCache>
                <c:ptCount val="1"/>
                <c:pt idx="0">
                  <c:v>RAN without RAN5</c:v>
                </c:pt>
              </c:strCache>
            </c:strRef>
          </c:tx>
          <c:spPr>
            <a:solidFill>
              <a:srgbClr val="FF00FF"/>
            </a:solidFill>
            <a:ln w="12700">
              <a:solidFill>
                <a:srgbClr val="000000"/>
              </a:solidFill>
              <a:prstDash val="solid"/>
            </a:ln>
          </c:spPr>
          <c:invertIfNegative val="0"/>
          <c:cat>
            <c:strRef>
              <c:f>CR_statistics!$S$1388:$S$1396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CR_statistics!$Y$1388:$Y$1396</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218C-421A-826A-4280F5A59433}"/>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CR_statistics!$AM$1381</c:f>
              <c:strCache>
                <c:ptCount val="1"/>
                <c:pt idx="0">
                  <c:v>RAN #43</c:v>
                </c:pt>
              </c:strCache>
            </c:strRef>
          </c:tx>
          <c:spPr>
            <a:solidFill>
              <a:srgbClr val="9999FF"/>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CR_statistics!$AM$1382:$AM$1390</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165-4D96-AB2C-DDEC5AF64120}"/>
            </c:ext>
          </c:extLst>
        </c:ser>
        <c:ser>
          <c:idx val="1"/>
          <c:order val="1"/>
          <c:tx>
            <c:strRef>
              <c:f>CR_statistics!$AN$1381</c:f>
              <c:strCache>
                <c:ptCount val="1"/>
                <c:pt idx="0">
                  <c:v>RAN #44</c:v>
                </c:pt>
              </c:strCache>
            </c:strRef>
          </c:tx>
          <c:spPr>
            <a:solidFill>
              <a:srgbClr val="339966"/>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CR_statistics!$AN$1382:$AN$1390</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165-4D96-AB2C-DDEC5AF64120}"/>
            </c:ext>
          </c:extLst>
        </c:ser>
        <c:ser>
          <c:idx val="2"/>
          <c:order val="2"/>
          <c:tx>
            <c:strRef>
              <c:f>CR_statistics!$AO$1381</c:f>
              <c:strCache>
                <c:ptCount val="1"/>
                <c:pt idx="0">
                  <c:v>RAN #45</c:v>
                </c:pt>
              </c:strCache>
            </c:strRef>
          </c:tx>
          <c:spPr>
            <a:solidFill>
              <a:srgbClr val="FFFF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CR_statistics!$AO$1382:$AO$1390</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165-4D96-AB2C-DDEC5AF64120}"/>
            </c:ext>
          </c:extLst>
        </c:ser>
        <c:ser>
          <c:idx val="3"/>
          <c:order val="3"/>
          <c:tx>
            <c:strRef>
              <c:f>CR_statistics!$AP$1381</c:f>
              <c:strCache>
                <c:ptCount val="1"/>
                <c:pt idx="0">
                  <c:v>RAN #46</c:v>
                </c:pt>
              </c:strCache>
            </c:strRef>
          </c:tx>
          <c:spPr>
            <a:solidFill>
              <a:srgbClr val="FF00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CR_statistics!$AP$1382:$AP$1390</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165-4D96-AB2C-DDEC5AF64120}"/>
            </c:ext>
          </c:extLst>
        </c:ser>
        <c:ser>
          <c:idx val="4"/>
          <c:order val="4"/>
          <c:tx>
            <c:strRef>
              <c:f>CR_statistics!$AQ$1381</c:f>
              <c:strCache>
                <c:ptCount val="1"/>
                <c:pt idx="0">
                  <c:v>RAN #47</c:v>
                </c:pt>
              </c:strCache>
            </c:strRef>
          </c:tx>
          <c:spPr>
            <a:solidFill>
              <a:srgbClr val="00FF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CR_statistics!$AQ$1382:$AQ$1390</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165-4D96-AB2C-DDEC5AF64120}"/>
            </c:ext>
          </c:extLst>
        </c:ser>
        <c:ser>
          <c:idx val="5"/>
          <c:order val="5"/>
          <c:tx>
            <c:strRef>
              <c:f>CR_statistics!$AR$1381</c:f>
              <c:strCache>
                <c:ptCount val="1"/>
                <c:pt idx="0">
                  <c:v>RAN #48</c:v>
                </c:pt>
              </c:strCache>
            </c:strRef>
          </c:tx>
          <c:spPr>
            <a:solidFill>
              <a:srgbClr val="80008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CR_statistics!$AR$1382:$AR$1390</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165-4D96-AB2C-DDEC5AF64120}"/>
            </c:ext>
          </c:extLst>
        </c:ser>
        <c:ser>
          <c:idx val="6"/>
          <c:order val="6"/>
          <c:tx>
            <c:strRef>
              <c:f>CR_statistics!$AS$1381</c:f>
              <c:strCache>
                <c:ptCount val="1"/>
                <c:pt idx="0">
                  <c:v>RAN #49</c:v>
                </c:pt>
              </c:strCache>
            </c:strRef>
          </c:tx>
          <c:spPr>
            <a:solidFill>
              <a:srgbClr val="0066CC"/>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CR_statistics!$AS$1382:$AS$1390</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165-4D96-AB2C-DDEC5AF64120}"/>
            </c:ext>
          </c:extLst>
        </c:ser>
        <c:ser>
          <c:idx val="7"/>
          <c:order val="7"/>
          <c:tx>
            <c:strRef>
              <c:f>CR_statistics!$AT$1381</c:f>
              <c:strCache>
                <c:ptCount val="1"/>
                <c:pt idx="0">
                  <c:v>RAN #50</c:v>
                </c:pt>
              </c:strCache>
            </c:strRef>
          </c:tx>
          <c:spPr>
            <a:solidFill>
              <a:srgbClr val="FF99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CR_statistics!$AT$1382:$AT$1390</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165-4D96-AB2C-DDEC5AF64120}"/>
            </c:ext>
          </c:extLst>
        </c:ser>
        <c:ser>
          <c:idx val="8"/>
          <c:order val="8"/>
          <c:tx>
            <c:strRef>
              <c:f>CR_statistics!$AU$1381</c:f>
              <c:strCache>
                <c:ptCount val="1"/>
                <c:pt idx="0">
                  <c:v>RAN #51</c:v>
                </c:pt>
              </c:strCache>
            </c:strRef>
          </c:tx>
          <c:spPr>
            <a:solidFill>
              <a:srgbClr val="00FFFF"/>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CR_statistics!$AU$1382:$AU$1390</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165-4D96-AB2C-DDEC5AF64120}"/>
            </c:ext>
          </c:extLst>
        </c:ser>
        <c:ser>
          <c:idx val="9"/>
          <c:order val="9"/>
          <c:tx>
            <c:strRef>
              <c:f>CR_statistics!$AV$1381</c:f>
              <c:strCache>
                <c:ptCount val="1"/>
                <c:pt idx="0">
                  <c:v>RAN #52</c:v>
                </c:pt>
              </c:strCache>
            </c:strRef>
          </c:tx>
          <c:spPr>
            <a:solidFill>
              <a:srgbClr val="FF00FF"/>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CR_statistics!$AV$1382:$AV$1390</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165-4D96-AB2C-DDEC5AF64120}"/>
            </c:ext>
          </c:extLst>
        </c:ser>
        <c:ser>
          <c:idx val="10"/>
          <c:order val="10"/>
          <c:tx>
            <c:strRef>
              <c:f>CR_statistics!$AW$1381</c:f>
              <c:strCache>
                <c:ptCount val="1"/>
                <c:pt idx="0">
                  <c:v>RAN #53</c:v>
                </c:pt>
              </c:strCache>
            </c:strRef>
          </c:tx>
          <c:spPr>
            <a:solidFill>
              <a:srgbClr val="FF00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CR_statistics!$AW$1382:$AW$1390</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165-4D96-AB2C-DDEC5AF64120}"/>
            </c:ext>
          </c:extLst>
        </c:ser>
        <c:ser>
          <c:idx val="11"/>
          <c:order val="11"/>
          <c:tx>
            <c:strRef>
              <c:f>CR_statistics!$AX$1381</c:f>
              <c:strCache>
                <c:ptCount val="1"/>
                <c:pt idx="0">
                  <c:v>RAN #54</c:v>
                </c:pt>
              </c:strCache>
            </c:strRef>
          </c:tx>
          <c:spPr>
            <a:solidFill>
              <a:srgbClr val="00FFFF"/>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CR_statistics!$AX$1382:$AX$1390</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165-4D96-AB2C-DDEC5AF64120}"/>
            </c:ext>
          </c:extLst>
        </c:ser>
        <c:ser>
          <c:idx val="12"/>
          <c:order val="12"/>
          <c:tx>
            <c:strRef>
              <c:f>CR_statistics!$AY$1381</c:f>
              <c:strCache>
                <c:ptCount val="1"/>
                <c:pt idx="0">
                  <c:v>RAN #55</c:v>
                </c:pt>
              </c:strCache>
            </c:strRef>
          </c:tx>
          <c:spPr>
            <a:solidFill>
              <a:srgbClr val="FF00FF"/>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CR_statistics!$AY$1382:$AY$1390</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165-4D96-AB2C-DDEC5AF64120}"/>
            </c:ext>
          </c:extLst>
        </c:ser>
        <c:ser>
          <c:idx val="13"/>
          <c:order val="13"/>
          <c:tx>
            <c:strRef>
              <c:f>CR_statistics!$AZ$1381</c:f>
              <c:strCache>
                <c:ptCount val="1"/>
                <c:pt idx="0">
                  <c:v>RAN #56</c:v>
                </c:pt>
              </c:strCache>
            </c:strRef>
          </c:tx>
          <c:spPr>
            <a:solidFill>
              <a:srgbClr val="8000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CR_statistics!$AZ$1382:$AZ$1390</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165-4D96-AB2C-DDEC5AF64120}"/>
            </c:ext>
          </c:extLst>
        </c:ser>
        <c:ser>
          <c:idx val="14"/>
          <c:order val="14"/>
          <c:tx>
            <c:strRef>
              <c:f>CR_statistics!$BA$1381</c:f>
              <c:strCache>
                <c:ptCount val="1"/>
                <c:pt idx="0">
                  <c:v>RAN #57</c:v>
                </c:pt>
              </c:strCache>
            </c:strRef>
          </c:tx>
          <c:spPr>
            <a:solidFill>
              <a:srgbClr val="FFCC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CR_statistics!$BA$1382:$BA$1390</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165-4D96-AB2C-DDEC5AF64120}"/>
            </c:ext>
          </c:extLst>
        </c:ser>
        <c:ser>
          <c:idx val="15"/>
          <c:order val="15"/>
          <c:tx>
            <c:strRef>
              <c:f>CR_statistics!$BB$1381</c:f>
              <c:strCache>
                <c:ptCount val="1"/>
                <c:pt idx="0">
                  <c:v>RAN #58</c:v>
                </c:pt>
              </c:strCache>
            </c:strRef>
          </c:tx>
          <c:spPr>
            <a:solidFill>
              <a:srgbClr val="FFFF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CR_statistics!$BB$1382:$BB$1390</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165-4D96-AB2C-DDEC5AF64120}"/>
            </c:ext>
          </c:extLst>
        </c:ser>
        <c:ser>
          <c:idx val="16"/>
          <c:order val="16"/>
          <c:tx>
            <c:strRef>
              <c:f>CR_statistics!$BC$1381</c:f>
              <c:strCache>
                <c:ptCount val="1"/>
                <c:pt idx="0">
                  <c:v>RAN #59</c:v>
                </c:pt>
              </c:strCache>
            </c:strRef>
          </c:tx>
          <c:spPr>
            <a:solidFill>
              <a:srgbClr val="00CCFF"/>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CR_statistics!$BC$1382:$BC$1390</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165-4D96-AB2C-DDEC5AF64120}"/>
            </c:ext>
          </c:extLst>
        </c:ser>
        <c:ser>
          <c:idx val="17"/>
          <c:order val="17"/>
          <c:tx>
            <c:strRef>
              <c:f>CR_statistics!$BD$1381</c:f>
              <c:strCache>
                <c:ptCount val="1"/>
                <c:pt idx="0">
                  <c:v>RAN #60</c:v>
                </c:pt>
              </c:strCache>
            </c:strRef>
          </c:tx>
          <c:spPr>
            <a:solidFill>
              <a:srgbClr val="00FF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CR_statistics!$BD$1382:$BD$1390</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165-4D96-AB2C-DDEC5AF64120}"/>
            </c:ext>
          </c:extLst>
        </c:ser>
        <c:ser>
          <c:idx val="18"/>
          <c:order val="18"/>
          <c:tx>
            <c:strRef>
              <c:f>CR_statistics!$BE$1381</c:f>
              <c:strCache>
                <c:ptCount val="1"/>
                <c:pt idx="0">
                  <c:v>RAN #61</c:v>
                </c:pt>
              </c:strCache>
            </c:strRef>
          </c:tx>
          <c:spPr>
            <a:solidFill>
              <a:srgbClr val="FF00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CR_statistics!$BE$1382:$BE$1390</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165-4D96-AB2C-DDEC5AF64120}"/>
            </c:ext>
          </c:extLst>
        </c:ser>
        <c:ser>
          <c:idx val="19"/>
          <c:order val="19"/>
          <c:tx>
            <c:strRef>
              <c:f>CR_statistics!$BF$1381</c:f>
              <c:strCache>
                <c:ptCount val="1"/>
                <c:pt idx="0">
                  <c:v>RAN #62</c:v>
                </c:pt>
              </c:strCache>
            </c:strRef>
          </c:tx>
          <c:spPr>
            <a:solidFill>
              <a:srgbClr val="00FFFF"/>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CR_statistics!$BF$1382:$BF$1390</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165-4D96-AB2C-DDEC5AF64120}"/>
            </c:ext>
          </c:extLst>
        </c:ser>
        <c:ser>
          <c:idx val="20"/>
          <c:order val="20"/>
          <c:tx>
            <c:strRef>
              <c:f>CR_statistics!$BG$1381</c:f>
              <c:strCache>
                <c:ptCount val="1"/>
                <c:pt idx="0">
                  <c:v>RAN #63</c:v>
                </c:pt>
              </c:strCache>
            </c:strRef>
          </c:tx>
          <c:spPr>
            <a:solidFill>
              <a:srgbClr val="FFFF00"/>
            </a:solidFill>
            <a:ln w="12700">
              <a:solidFill>
                <a:srgbClr val="000000"/>
              </a:solidFill>
              <a:prstDash val="solid"/>
            </a:ln>
          </c:spPr>
          <c:invertIfNegative val="0"/>
          <c:cat>
            <c:strRef>
              <c:f>CR_statistics!$AL$1382:$AL$1390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CR_statistics!$BG$1382:$BG$1390</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F165-4D96-AB2C-DDEC5AF64120}"/>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CR_statistics!$T$1347</c:f>
              <c:strCache>
                <c:ptCount val="1"/>
                <c:pt idx="0">
                  <c:v>RAN1</c:v>
                </c:pt>
              </c:strCache>
            </c:strRef>
          </c:tx>
          <c:spPr>
            <a:solidFill>
              <a:srgbClr val="00FF00"/>
            </a:solidFill>
            <a:ln w="12700">
              <a:solidFill>
                <a:srgbClr val="000000"/>
              </a:solidFill>
              <a:prstDash val="solid"/>
            </a:ln>
          </c:spPr>
          <c:invertIfNegative val="0"/>
          <c:cat>
            <c:strRef>
              <c:f>CR_statistics!$S$1348:$S$1356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CR_statistics!$T$1348:$T$1356</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FD62-4F89-A19B-4BBBA5106017}"/>
            </c:ext>
          </c:extLst>
        </c:ser>
        <c:ser>
          <c:idx val="1"/>
          <c:order val="1"/>
          <c:tx>
            <c:strRef>
              <c:f>CR_statistics!$U$1347</c:f>
              <c:strCache>
                <c:ptCount val="1"/>
                <c:pt idx="0">
                  <c:v>RAN2</c:v>
                </c:pt>
              </c:strCache>
            </c:strRef>
          </c:tx>
          <c:spPr>
            <a:solidFill>
              <a:srgbClr val="FF0000"/>
            </a:solidFill>
            <a:ln w="12700">
              <a:solidFill>
                <a:srgbClr val="000000"/>
              </a:solidFill>
              <a:prstDash val="solid"/>
            </a:ln>
          </c:spPr>
          <c:invertIfNegative val="0"/>
          <c:cat>
            <c:strRef>
              <c:f>CR_statistics!$S$1348:$S$1356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CR_statistics!$U$1348:$U$1356</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FD62-4F89-A19B-4BBBA5106017}"/>
            </c:ext>
          </c:extLst>
        </c:ser>
        <c:ser>
          <c:idx val="2"/>
          <c:order val="2"/>
          <c:tx>
            <c:strRef>
              <c:f>CR_statistics!$V$1347</c:f>
              <c:strCache>
                <c:ptCount val="1"/>
                <c:pt idx="0">
                  <c:v>RAN3</c:v>
                </c:pt>
              </c:strCache>
            </c:strRef>
          </c:tx>
          <c:spPr>
            <a:solidFill>
              <a:srgbClr val="0000FF"/>
            </a:solidFill>
            <a:ln w="12700">
              <a:solidFill>
                <a:srgbClr val="000000"/>
              </a:solidFill>
              <a:prstDash val="solid"/>
            </a:ln>
          </c:spPr>
          <c:invertIfNegative val="0"/>
          <c:cat>
            <c:strRef>
              <c:f>CR_statistics!$S$1348:$S$1356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CR_statistics!$V$1348:$V$1356</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FD62-4F89-A19B-4BBBA5106017}"/>
            </c:ext>
          </c:extLst>
        </c:ser>
        <c:ser>
          <c:idx val="3"/>
          <c:order val="3"/>
          <c:tx>
            <c:strRef>
              <c:f>CR_statistics!$W$1347</c:f>
              <c:strCache>
                <c:ptCount val="1"/>
                <c:pt idx="0">
                  <c:v>RAN4</c:v>
                </c:pt>
              </c:strCache>
            </c:strRef>
          </c:tx>
          <c:spPr>
            <a:solidFill>
              <a:srgbClr val="FFFF00"/>
            </a:solidFill>
            <a:ln w="12700">
              <a:solidFill>
                <a:srgbClr val="000000"/>
              </a:solidFill>
              <a:prstDash val="solid"/>
            </a:ln>
          </c:spPr>
          <c:invertIfNegative val="0"/>
          <c:cat>
            <c:strRef>
              <c:f>CR_statistics!$S$1348:$S$1356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CR_statistics!$W$1348:$W$1356</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FD62-4F89-A19B-4BBBA5106017}"/>
            </c:ext>
          </c:extLst>
        </c:ser>
        <c:ser>
          <c:idx val="4"/>
          <c:order val="4"/>
          <c:tx>
            <c:strRef>
              <c:f>CR_statistics!$X$1347</c:f>
              <c:strCache>
                <c:ptCount val="1"/>
                <c:pt idx="0">
                  <c:v>RAN5</c:v>
                </c:pt>
              </c:strCache>
            </c:strRef>
          </c:tx>
          <c:spPr>
            <a:solidFill>
              <a:srgbClr val="660066"/>
            </a:solidFill>
            <a:ln w="12700">
              <a:solidFill>
                <a:srgbClr val="000000"/>
              </a:solidFill>
              <a:prstDash val="solid"/>
            </a:ln>
          </c:spPr>
          <c:invertIfNegative val="0"/>
          <c:cat>
            <c:strRef>
              <c:f>CR_statistics!$S$1348:$S$1356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CR_statistics!$X$1348:$X$1356</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FD62-4F89-A19B-4BBBA5106017}"/>
            </c:ext>
          </c:extLst>
        </c:ser>
        <c:ser>
          <c:idx val="5"/>
          <c:order val="5"/>
          <c:tx>
            <c:strRef>
              <c:f>CR_statistics!$Y$1347</c:f>
              <c:strCache>
                <c:ptCount val="1"/>
                <c:pt idx="0">
                  <c:v>RAN without RAN5</c:v>
                </c:pt>
              </c:strCache>
            </c:strRef>
          </c:tx>
          <c:spPr>
            <a:solidFill>
              <a:srgbClr val="FF00FF"/>
            </a:solidFill>
            <a:ln w="12700">
              <a:solidFill>
                <a:srgbClr val="000000"/>
              </a:solidFill>
              <a:prstDash val="solid"/>
            </a:ln>
          </c:spPr>
          <c:invertIfNegative val="0"/>
          <c:cat>
            <c:strRef>
              <c:f>CR_statistics!$S$1348:$S$1356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CR_statistics!$Y$1348:$Y$1356</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FD62-4F89-A19B-4BBBA5106017}"/>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CR_statistics!$AM$1341</c:f>
              <c:strCache>
                <c:ptCount val="1"/>
                <c:pt idx="0">
                  <c:v>RAN #43</c:v>
                </c:pt>
              </c:strCache>
            </c:strRef>
          </c:tx>
          <c:spPr>
            <a:solidFill>
              <a:srgbClr val="9999FF"/>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CR_statistics!$AM$1342:$AM$1349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4DB-4D0E-8841-304D0687440B}"/>
            </c:ext>
          </c:extLst>
        </c:ser>
        <c:ser>
          <c:idx val="1"/>
          <c:order val="1"/>
          <c:tx>
            <c:strRef>
              <c:f>CR_statistics!$AN$1341</c:f>
              <c:strCache>
                <c:ptCount val="1"/>
                <c:pt idx="0">
                  <c:v>RAN #44</c:v>
                </c:pt>
              </c:strCache>
            </c:strRef>
          </c:tx>
          <c:spPr>
            <a:solidFill>
              <a:srgbClr val="339966"/>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CR_statistics!$AN$1342:$AN$1349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4DB-4D0E-8841-304D0687440B}"/>
            </c:ext>
          </c:extLst>
        </c:ser>
        <c:ser>
          <c:idx val="2"/>
          <c:order val="2"/>
          <c:tx>
            <c:strRef>
              <c:f>CR_statistics!$AO$1341</c:f>
              <c:strCache>
                <c:ptCount val="1"/>
                <c:pt idx="0">
                  <c:v>RAN #45</c:v>
                </c:pt>
              </c:strCache>
            </c:strRef>
          </c:tx>
          <c:spPr>
            <a:solidFill>
              <a:srgbClr val="FFFF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CR_statistics!$AO$1342:$AO$1349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4DB-4D0E-8841-304D0687440B}"/>
            </c:ext>
          </c:extLst>
        </c:ser>
        <c:ser>
          <c:idx val="3"/>
          <c:order val="3"/>
          <c:tx>
            <c:strRef>
              <c:f>CR_statistics!$AP$1341</c:f>
              <c:strCache>
                <c:ptCount val="1"/>
                <c:pt idx="0">
                  <c:v>RAN #46</c:v>
                </c:pt>
              </c:strCache>
            </c:strRef>
          </c:tx>
          <c:spPr>
            <a:solidFill>
              <a:srgbClr val="FF00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CR_statistics!$AP$1342:$AP$1349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4DB-4D0E-8841-304D0687440B}"/>
            </c:ext>
          </c:extLst>
        </c:ser>
        <c:ser>
          <c:idx val="4"/>
          <c:order val="4"/>
          <c:tx>
            <c:strRef>
              <c:f>CR_statistics!$AQ$1341</c:f>
              <c:strCache>
                <c:ptCount val="1"/>
                <c:pt idx="0">
                  <c:v>RAN #47</c:v>
                </c:pt>
              </c:strCache>
            </c:strRef>
          </c:tx>
          <c:spPr>
            <a:solidFill>
              <a:srgbClr val="00FF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CR_statistics!$AQ$1342:$AQ$1349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4DB-4D0E-8841-304D0687440B}"/>
            </c:ext>
          </c:extLst>
        </c:ser>
        <c:ser>
          <c:idx val="5"/>
          <c:order val="5"/>
          <c:tx>
            <c:strRef>
              <c:f>CR_statistics!$AR$1341</c:f>
              <c:strCache>
                <c:ptCount val="1"/>
                <c:pt idx="0">
                  <c:v>RAN #48</c:v>
                </c:pt>
              </c:strCache>
            </c:strRef>
          </c:tx>
          <c:spPr>
            <a:solidFill>
              <a:srgbClr val="80008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CR_statistics!$AR$1342:$AR$1349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4DB-4D0E-8841-304D0687440B}"/>
            </c:ext>
          </c:extLst>
        </c:ser>
        <c:ser>
          <c:idx val="6"/>
          <c:order val="6"/>
          <c:tx>
            <c:strRef>
              <c:f>CR_statistics!$AS$1341</c:f>
              <c:strCache>
                <c:ptCount val="1"/>
                <c:pt idx="0">
                  <c:v>RAN #49</c:v>
                </c:pt>
              </c:strCache>
            </c:strRef>
          </c:tx>
          <c:spPr>
            <a:solidFill>
              <a:srgbClr val="0066CC"/>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CR_statistics!$AS$1342:$AS$1349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4DB-4D0E-8841-304D0687440B}"/>
            </c:ext>
          </c:extLst>
        </c:ser>
        <c:ser>
          <c:idx val="7"/>
          <c:order val="7"/>
          <c:tx>
            <c:strRef>
              <c:f>CR_statistics!$AT$1341</c:f>
              <c:strCache>
                <c:ptCount val="1"/>
                <c:pt idx="0">
                  <c:v>RAN #50</c:v>
                </c:pt>
              </c:strCache>
            </c:strRef>
          </c:tx>
          <c:spPr>
            <a:solidFill>
              <a:srgbClr val="FF99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CR_statistics!$AT$1342:$AT$1349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4DB-4D0E-8841-304D0687440B}"/>
            </c:ext>
          </c:extLst>
        </c:ser>
        <c:ser>
          <c:idx val="8"/>
          <c:order val="8"/>
          <c:tx>
            <c:strRef>
              <c:f>CR_statistics!$AU$1341</c:f>
              <c:strCache>
                <c:ptCount val="1"/>
                <c:pt idx="0">
                  <c:v>RAN #51</c:v>
                </c:pt>
              </c:strCache>
            </c:strRef>
          </c:tx>
          <c:spPr>
            <a:solidFill>
              <a:srgbClr val="00FFFF"/>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CR_statistics!$AU$1342:$AU$1349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4DB-4D0E-8841-304D0687440B}"/>
            </c:ext>
          </c:extLst>
        </c:ser>
        <c:ser>
          <c:idx val="9"/>
          <c:order val="9"/>
          <c:tx>
            <c:strRef>
              <c:f>CR_statistics!$AV$1341</c:f>
              <c:strCache>
                <c:ptCount val="1"/>
                <c:pt idx="0">
                  <c:v>RAN #52</c:v>
                </c:pt>
              </c:strCache>
            </c:strRef>
          </c:tx>
          <c:spPr>
            <a:solidFill>
              <a:srgbClr val="FF00FF"/>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CR_statistics!$AV$1342:$AV$1349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4DB-4D0E-8841-304D0687440B}"/>
            </c:ext>
          </c:extLst>
        </c:ser>
        <c:ser>
          <c:idx val="10"/>
          <c:order val="10"/>
          <c:tx>
            <c:strRef>
              <c:f>CR_statistics!$AW$1341</c:f>
              <c:strCache>
                <c:ptCount val="1"/>
                <c:pt idx="0">
                  <c:v>RAN #53</c:v>
                </c:pt>
              </c:strCache>
            </c:strRef>
          </c:tx>
          <c:spPr>
            <a:solidFill>
              <a:srgbClr val="FF00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CR_statistics!$AW$1342:$AW$1349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4DB-4D0E-8841-304D0687440B}"/>
            </c:ext>
          </c:extLst>
        </c:ser>
        <c:ser>
          <c:idx val="11"/>
          <c:order val="11"/>
          <c:tx>
            <c:strRef>
              <c:f>CR_statistics!$AX$1341</c:f>
              <c:strCache>
                <c:ptCount val="1"/>
                <c:pt idx="0">
                  <c:v>RAN #54</c:v>
                </c:pt>
              </c:strCache>
            </c:strRef>
          </c:tx>
          <c:spPr>
            <a:solidFill>
              <a:srgbClr val="00FFFF"/>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CR_statistics!$AX$1342:$AX$1349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4DB-4D0E-8841-304D0687440B}"/>
            </c:ext>
          </c:extLst>
        </c:ser>
        <c:ser>
          <c:idx val="12"/>
          <c:order val="12"/>
          <c:tx>
            <c:strRef>
              <c:f>CR_statistics!$AY$1341</c:f>
              <c:strCache>
                <c:ptCount val="1"/>
                <c:pt idx="0">
                  <c:v>RAN #55</c:v>
                </c:pt>
              </c:strCache>
            </c:strRef>
          </c:tx>
          <c:spPr>
            <a:solidFill>
              <a:srgbClr val="FF00FF"/>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CR_statistics!$AY$1342:$AY$1349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4DB-4D0E-8841-304D0687440B}"/>
            </c:ext>
          </c:extLst>
        </c:ser>
        <c:ser>
          <c:idx val="13"/>
          <c:order val="13"/>
          <c:tx>
            <c:strRef>
              <c:f>CR_statistics!$AZ$1341</c:f>
              <c:strCache>
                <c:ptCount val="1"/>
                <c:pt idx="0">
                  <c:v>RAN #56</c:v>
                </c:pt>
              </c:strCache>
            </c:strRef>
          </c:tx>
          <c:spPr>
            <a:solidFill>
              <a:srgbClr val="8000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CR_statistics!$AZ$1342:$AZ$1349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4DB-4D0E-8841-304D0687440B}"/>
            </c:ext>
          </c:extLst>
        </c:ser>
        <c:ser>
          <c:idx val="14"/>
          <c:order val="14"/>
          <c:tx>
            <c:strRef>
              <c:f>CR_statistics!$BA$1341</c:f>
              <c:strCache>
                <c:ptCount val="1"/>
                <c:pt idx="0">
                  <c:v>RAN #57</c:v>
                </c:pt>
              </c:strCache>
            </c:strRef>
          </c:tx>
          <c:spPr>
            <a:solidFill>
              <a:srgbClr val="FFCC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CR_statistics!$BA$1342:$BA$1349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4DB-4D0E-8841-304D0687440B}"/>
            </c:ext>
          </c:extLst>
        </c:ser>
        <c:ser>
          <c:idx val="15"/>
          <c:order val="15"/>
          <c:tx>
            <c:strRef>
              <c:f>CR_statistics!$BB$1341</c:f>
              <c:strCache>
                <c:ptCount val="1"/>
                <c:pt idx="0">
                  <c:v>RAN #58</c:v>
                </c:pt>
              </c:strCache>
            </c:strRef>
          </c:tx>
          <c:spPr>
            <a:solidFill>
              <a:srgbClr val="FFFF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CR_statistics!$BB$1342:$BB$1349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4DB-4D0E-8841-304D0687440B}"/>
            </c:ext>
          </c:extLst>
        </c:ser>
        <c:ser>
          <c:idx val="16"/>
          <c:order val="16"/>
          <c:tx>
            <c:strRef>
              <c:f>CR_statistics!$BC$1341</c:f>
              <c:strCache>
                <c:ptCount val="1"/>
                <c:pt idx="0">
                  <c:v>RAN #59</c:v>
                </c:pt>
              </c:strCache>
            </c:strRef>
          </c:tx>
          <c:spPr>
            <a:solidFill>
              <a:srgbClr val="00CCFF"/>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CR_statistics!$BC$1342:$BC$1349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4DB-4D0E-8841-304D0687440B}"/>
            </c:ext>
          </c:extLst>
        </c:ser>
        <c:ser>
          <c:idx val="17"/>
          <c:order val="17"/>
          <c:tx>
            <c:strRef>
              <c:f>CR_statistics!$BD$1341</c:f>
              <c:strCache>
                <c:ptCount val="1"/>
                <c:pt idx="0">
                  <c:v>RAN #60</c:v>
                </c:pt>
              </c:strCache>
            </c:strRef>
          </c:tx>
          <c:spPr>
            <a:solidFill>
              <a:srgbClr val="00FF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CR_statistics!$BD$1342:$BD$1349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4DB-4D0E-8841-304D0687440B}"/>
            </c:ext>
          </c:extLst>
        </c:ser>
        <c:ser>
          <c:idx val="18"/>
          <c:order val="18"/>
          <c:tx>
            <c:strRef>
              <c:f>CR_statistics!$BE$1341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CR_statistics!$BE$1342:$BE$1349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4DB-4D0E-8841-304D0687440B}"/>
            </c:ext>
          </c:extLst>
        </c:ser>
        <c:ser>
          <c:idx val="19"/>
          <c:order val="19"/>
          <c:tx>
            <c:strRef>
              <c:f>CR_statistics!$BF$1341</c:f>
              <c:strCache>
                <c:ptCount val="1"/>
                <c:pt idx="0">
                  <c:v>RAN #62</c:v>
                </c:pt>
              </c:strCache>
            </c:strRef>
          </c:tx>
          <c:spPr>
            <a:solidFill>
              <a:srgbClr val="00FFFF"/>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CR_statistics!$BF$1342:$BF$1349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4DB-4D0E-8841-304D0687440B}"/>
            </c:ext>
          </c:extLst>
        </c:ser>
        <c:ser>
          <c:idx val="20"/>
          <c:order val="20"/>
          <c:tx>
            <c:strRef>
              <c:f>CR_statistics!$BG$1341</c:f>
              <c:strCache>
                <c:ptCount val="1"/>
                <c:pt idx="0">
                  <c:v>RAN #63</c:v>
                </c:pt>
              </c:strCache>
            </c:strRef>
          </c:tx>
          <c:spPr>
            <a:solidFill>
              <a:srgbClr val="FFFF00"/>
            </a:solidFill>
            <a:ln w="12700">
              <a:solidFill>
                <a:srgbClr val="000000"/>
              </a:solidFill>
              <a:prstDash val="solid"/>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CR_statistics!$BG$1342:$BG$1349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4DB-4D0E-8841-304D0687440B}"/>
            </c:ext>
          </c:extLst>
        </c:ser>
        <c:ser>
          <c:idx val="21"/>
          <c:order val="21"/>
          <c:tx>
            <c:strRef>
              <c:f>CR_statistics!$BH$1341</c:f>
              <c:strCache>
                <c:ptCount val="1"/>
                <c:pt idx="0">
                  <c:v>RAN #64</c:v>
                </c:pt>
              </c:strCache>
            </c:strRef>
          </c:tx>
          <c:spPr>
            <a:solidFill>
              <a:srgbClr val="FF0000"/>
            </a:solidFill>
            <a:ln>
              <a:solidFill>
                <a:schemeClr val="tx1"/>
              </a:solidFill>
            </a:ln>
          </c:spPr>
          <c:invertIfNegative val="0"/>
          <c:cat>
            <c:strRef>
              <c:f>CR_statistics!$AL$1342:$AL$1349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CR_statistics!$BH$1342:$BH$1349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4DB-4D0E-8841-304D0687440B}"/>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CR_statistics!$T$1303</c:f>
              <c:strCache>
                <c:ptCount val="1"/>
                <c:pt idx="0">
                  <c:v>RAN1</c:v>
                </c:pt>
              </c:strCache>
            </c:strRef>
          </c:tx>
          <c:spPr>
            <a:solidFill>
              <a:srgbClr val="00FF00"/>
            </a:solidFill>
            <a:ln w="12700">
              <a:solidFill>
                <a:srgbClr val="000000"/>
              </a:solidFill>
              <a:prstDash val="solid"/>
            </a:ln>
          </c:spPr>
          <c:invertIfNegative val="0"/>
          <c:cat>
            <c:strRef>
              <c:f>CR_statistics!$S$1304:$S$1312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CR_statistics!$T$1304:$T$1312</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8B7E-4488-BA69-E7455B83CCD5}"/>
            </c:ext>
          </c:extLst>
        </c:ser>
        <c:ser>
          <c:idx val="1"/>
          <c:order val="1"/>
          <c:tx>
            <c:strRef>
              <c:f>CR_statistics!$U$1303</c:f>
              <c:strCache>
                <c:ptCount val="1"/>
                <c:pt idx="0">
                  <c:v>RAN2</c:v>
                </c:pt>
              </c:strCache>
            </c:strRef>
          </c:tx>
          <c:spPr>
            <a:solidFill>
              <a:srgbClr val="FF0000"/>
            </a:solidFill>
            <a:ln w="12700">
              <a:solidFill>
                <a:srgbClr val="000000"/>
              </a:solidFill>
              <a:prstDash val="solid"/>
            </a:ln>
          </c:spPr>
          <c:invertIfNegative val="0"/>
          <c:cat>
            <c:strRef>
              <c:f>CR_statistics!$S$1304:$S$1312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CR_statistics!$U$1304:$U$1312</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8B7E-4488-BA69-E7455B83CCD5}"/>
            </c:ext>
          </c:extLst>
        </c:ser>
        <c:ser>
          <c:idx val="2"/>
          <c:order val="2"/>
          <c:tx>
            <c:strRef>
              <c:f>CR_statistics!$V$1303</c:f>
              <c:strCache>
                <c:ptCount val="1"/>
                <c:pt idx="0">
                  <c:v>RAN3</c:v>
                </c:pt>
              </c:strCache>
            </c:strRef>
          </c:tx>
          <c:spPr>
            <a:solidFill>
              <a:srgbClr val="0000FF"/>
            </a:solidFill>
            <a:ln w="12700">
              <a:solidFill>
                <a:srgbClr val="000000"/>
              </a:solidFill>
              <a:prstDash val="solid"/>
            </a:ln>
          </c:spPr>
          <c:invertIfNegative val="0"/>
          <c:cat>
            <c:strRef>
              <c:f>CR_statistics!$S$1304:$S$1312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CR_statistics!$V$1304:$V$1312</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8B7E-4488-BA69-E7455B83CCD5}"/>
            </c:ext>
          </c:extLst>
        </c:ser>
        <c:ser>
          <c:idx val="3"/>
          <c:order val="3"/>
          <c:tx>
            <c:strRef>
              <c:f>CR_statistics!$W$1303</c:f>
              <c:strCache>
                <c:ptCount val="1"/>
                <c:pt idx="0">
                  <c:v>RAN4</c:v>
                </c:pt>
              </c:strCache>
            </c:strRef>
          </c:tx>
          <c:spPr>
            <a:solidFill>
              <a:srgbClr val="FFFF00"/>
            </a:solidFill>
            <a:ln w="12700">
              <a:solidFill>
                <a:srgbClr val="000000"/>
              </a:solidFill>
              <a:prstDash val="solid"/>
            </a:ln>
          </c:spPr>
          <c:invertIfNegative val="0"/>
          <c:cat>
            <c:strRef>
              <c:f>CR_statistics!$S$1304:$S$1312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CR_statistics!$W$1304:$W$1312</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8B7E-4488-BA69-E7455B83CCD5}"/>
            </c:ext>
          </c:extLst>
        </c:ser>
        <c:ser>
          <c:idx val="4"/>
          <c:order val="4"/>
          <c:tx>
            <c:strRef>
              <c:f>CR_statistics!$X$1303</c:f>
              <c:strCache>
                <c:ptCount val="1"/>
                <c:pt idx="0">
                  <c:v>RAN5</c:v>
                </c:pt>
              </c:strCache>
            </c:strRef>
          </c:tx>
          <c:spPr>
            <a:solidFill>
              <a:srgbClr val="660066"/>
            </a:solidFill>
            <a:ln w="12700">
              <a:solidFill>
                <a:srgbClr val="000000"/>
              </a:solidFill>
              <a:prstDash val="solid"/>
            </a:ln>
          </c:spPr>
          <c:invertIfNegative val="0"/>
          <c:cat>
            <c:strRef>
              <c:f>CR_statistics!$S$1304:$S$1312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CR_statistics!$X$1304:$X$1312</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8B7E-4488-BA69-E7455B83CCD5}"/>
            </c:ext>
          </c:extLst>
        </c:ser>
        <c:ser>
          <c:idx val="5"/>
          <c:order val="5"/>
          <c:tx>
            <c:strRef>
              <c:f>CR_statistics!$Y$1303</c:f>
              <c:strCache>
                <c:ptCount val="1"/>
                <c:pt idx="0">
                  <c:v>RAN without RAN5</c:v>
                </c:pt>
              </c:strCache>
            </c:strRef>
          </c:tx>
          <c:spPr>
            <a:solidFill>
              <a:srgbClr val="FF00FF"/>
            </a:solidFill>
            <a:ln w="12700">
              <a:solidFill>
                <a:srgbClr val="000000"/>
              </a:solidFill>
              <a:prstDash val="solid"/>
            </a:ln>
          </c:spPr>
          <c:invertIfNegative val="0"/>
          <c:cat>
            <c:strRef>
              <c:f>CR_statistics!$S$1304:$S$1312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CR_statistics!$Y$1304:$Y$1312</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8B7E-4488-BA69-E7455B83CCD5}"/>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CR_statistics!$AM$1297</c:f>
              <c:strCache>
                <c:ptCount val="1"/>
                <c:pt idx="0">
                  <c:v>RAN #43</c:v>
                </c:pt>
              </c:strCache>
            </c:strRef>
          </c:tx>
          <c:spPr>
            <a:solidFill>
              <a:srgbClr val="9999FF"/>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CR_statistics!$AM$1298:$AM$1305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424-4ABE-862C-DBC37FBE1027}"/>
            </c:ext>
          </c:extLst>
        </c:ser>
        <c:ser>
          <c:idx val="1"/>
          <c:order val="1"/>
          <c:tx>
            <c:strRef>
              <c:f>CR_statistics!$AN$1297</c:f>
              <c:strCache>
                <c:ptCount val="1"/>
                <c:pt idx="0">
                  <c:v>RAN #44</c:v>
                </c:pt>
              </c:strCache>
            </c:strRef>
          </c:tx>
          <c:spPr>
            <a:solidFill>
              <a:srgbClr val="339966"/>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CR_statistics!$AN$1298:$AN$1305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424-4ABE-862C-DBC37FBE1027}"/>
            </c:ext>
          </c:extLst>
        </c:ser>
        <c:ser>
          <c:idx val="2"/>
          <c:order val="2"/>
          <c:tx>
            <c:strRef>
              <c:f>CR_statistics!$AO$1297</c:f>
              <c:strCache>
                <c:ptCount val="1"/>
                <c:pt idx="0">
                  <c:v>RAN #45</c:v>
                </c:pt>
              </c:strCache>
            </c:strRef>
          </c:tx>
          <c:spPr>
            <a:solidFill>
              <a:srgbClr val="FFFF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CR_statistics!$AO$1298:$AO$1305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424-4ABE-862C-DBC37FBE1027}"/>
            </c:ext>
          </c:extLst>
        </c:ser>
        <c:ser>
          <c:idx val="3"/>
          <c:order val="3"/>
          <c:tx>
            <c:strRef>
              <c:f>CR_statistics!$AP$1297</c:f>
              <c:strCache>
                <c:ptCount val="1"/>
                <c:pt idx="0">
                  <c:v>RAN #46</c:v>
                </c:pt>
              </c:strCache>
            </c:strRef>
          </c:tx>
          <c:spPr>
            <a:solidFill>
              <a:srgbClr val="FF00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CR_statistics!$AP$1298:$AP$1305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424-4ABE-862C-DBC37FBE1027}"/>
            </c:ext>
          </c:extLst>
        </c:ser>
        <c:ser>
          <c:idx val="4"/>
          <c:order val="4"/>
          <c:tx>
            <c:strRef>
              <c:f>CR_statistics!$AQ$1297</c:f>
              <c:strCache>
                <c:ptCount val="1"/>
                <c:pt idx="0">
                  <c:v>RAN #47</c:v>
                </c:pt>
              </c:strCache>
            </c:strRef>
          </c:tx>
          <c:spPr>
            <a:solidFill>
              <a:srgbClr val="00FF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CR_statistics!$AQ$1298:$AQ$1305</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424-4ABE-862C-DBC37FBE1027}"/>
            </c:ext>
          </c:extLst>
        </c:ser>
        <c:ser>
          <c:idx val="5"/>
          <c:order val="5"/>
          <c:tx>
            <c:strRef>
              <c:f>CR_statistics!$AR$1297</c:f>
              <c:strCache>
                <c:ptCount val="1"/>
                <c:pt idx="0">
                  <c:v>RAN #48</c:v>
                </c:pt>
              </c:strCache>
            </c:strRef>
          </c:tx>
          <c:spPr>
            <a:solidFill>
              <a:srgbClr val="80008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CR_statistics!$AR$1298:$AR$1305</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424-4ABE-862C-DBC37FBE1027}"/>
            </c:ext>
          </c:extLst>
        </c:ser>
        <c:ser>
          <c:idx val="6"/>
          <c:order val="6"/>
          <c:tx>
            <c:strRef>
              <c:f>CR_statistics!$AS$1297</c:f>
              <c:strCache>
                <c:ptCount val="1"/>
                <c:pt idx="0">
                  <c:v>RAN #49</c:v>
                </c:pt>
              </c:strCache>
            </c:strRef>
          </c:tx>
          <c:spPr>
            <a:solidFill>
              <a:srgbClr val="0066CC"/>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CR_statistics!$AS$1298:$AS$1305</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424-4ABE-862C-DBC37FBE1027}"/>
            </c:ext>
          </c:extLst>
        </c:ser>
        <c:ser>
          <c:idx val="7"/>
          <c:order val="7"/>
          <c:tx>
            <c:strRef>
              <c:f>CR_statistics!$AT$1297</c:f>
              <c:strCache>
                <c:ptCount val="1"/>
                <c:pt idx="0">
                  <c:v>RAN #50</c:v>
                </c:pt>
              </c:strCache>
            </c:strRef>
          </c:tx>
          <c:spPr>
            <a:solidFill>
              <a:srgbClr val="FF99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CR_statistics!$AT$1298:$AT$1305</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424-4ABE-862C-DBC37FBE1027}"/>
            </c:ext>
          </c:extLst>
        </c:ser>
        <c:ser>
          <c:idx val="8"/>
          <c:order val="8"/>
          <c:tx>
            <c:strRef>
              <c:f>CR_statistics!$AU$1297</c:f>
              <c:strCache>
                <c:ptCount val="1"/>
                <c:pt idx="0">
                  <c:v>RAN #51</c:v>
                </c:pt>
              </c:strCache>
            </c:strRef>
          </c:tx>
          <c:spPr>
            <a:solidFill>
              <a:srgbClr val="00FFFF"/>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CR_statistics!$AU$1298:$AU$1305</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424-4ABE-862C-DBC37FBE1027}"/>
            </c:ext>
          </c:extLst>
        </c:ser>
        <c:ser>
          <c:idx val="9"/>
          <c:order val="9"/>
          <c:tx>
            <c:strRef>
              <c:f>CR_statistics!$AV$1297</c:f>
              <c:strCache>
                <c:ptCount val="1"/>
                <c:pt idx="0">
                  <c:v>RAN #52</c:v>
                </c:pt>
              </c:strCache>
            </c:strRef>
          </c:tx>
          <c:spPr>
            <a:solidFill>
              <a:srgbClr val="FF00FF"/>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CR_statistics!$AV$1298:$AV$1305</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424-4ABE-862C-DBC37FBE1027}"/>
            </c:ext>
          </c:extLst>
        </c:ser>
        <c:ser>
          <c:idx val="10"/>
          <c:order val="10"/>
          <c:tx>
            <c:strRef>
              <c:f>CR_statistics!$AW$1297</c:f>
              <c:strCache>
                <c:ptCount val="1"/>
                <c:pt idx="0">
                  <c:v>RAN #53</c:v>
                </c:pt>
              </c:strCache>
            </c:strRef>
          </c:tx>
          <c:spPr>
            <a:solidFill>
              <a:srgbClr val="FF00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CR_statistics!$AW$1298:$AW$1305</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424-4ABE-862C-DBC37FBE1027}"/>
            </c:ext>
          </c:extLst>
        </c:ser>
        <c:ser>
          <c:idx val="11"/>
          <c:order val="11"/>
          <c:tx>
            <c:strRef>
              <c:f>CR_statistics!$AX$1297</c:f>
              <c:strCache>
                <c:ptCount val="1"/>
                <c:pt idx="0">
                  <c:v>RAN #54</c:v>
                </c:pt>
              </c:strCache>
            </c:strRef>
          </c:tx>
          <c:spPr>
            <a:solidFill>
              <a:srgbClr val="00FFFF"/>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CR_statistics!$AX$1298:$AX$1305</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424-4ABE-862C-DBC37FBE1027}"/>
            </c:ext>
          </c:extLst>
        </c:ser>
        <c:ser>
          <c:idx val="12"/>
          <c:order val="12"/>
          <c:tx>
            <c:strRef>
              <c:f>CR_statistics!$AY$1297</c:f>
              <c:strCache>
                <c:ptCount val="1"/>
                <c:pt idx="0">
                  <c:v>RAN #55</c:v>
                </c:pt>
              </c:strCache>
            </c:strRef>
          </c:tx>
          <c:spPr>
            <a:solidFill>
              <a:srgbClr val="FF00FF"/>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CR_statistics!$AY$1298:$AY$1305</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424-4ABE-862C-DBC37FBE1027}"/>
            </c:ext>
          </c:extLst>
        </c:ser>
        <c:ser>
          <c:idx val="13"/>
          <c:order val="13"/>
          <c:tx>
            <c:strRef>
              <c:f>CR_statistics!$AZ$1297</c:f>
              <c:strCache>
                <c:ptCount val="1"/>
                <c:pt idx="0">
                  <c:v>RAN #56</c:v>
                </c:pt>
              </c:strCache>
            </c:strRef>
          </c:tx>
          <c:spPr>
            <a:solidFill>
              <a:srgbClr val="8000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CR_statistics!$AZ$1298:$AZ$1305</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424-4ABE-862C-DBC37FBE1027}"/>
            </c:ext>
          </c:extLst>
        </c:ser>
        <c:ser>
          <c:idx val="14"/>
          <c:order val="14"/>
          <c:tx>
            <c:strRef>
              <c:f>CR_statistics!$BA$1297</c:f>
              <c:strCache>
                <c:ptCount val="1"/>
                <c:pt idx="0">
                  <c:v>RAN #57</c:v>
                </c:pt>
              </c:strCache>
            </c:strRef>
          </c:tx>
          <c:spPr>
            <a:solidFill>
              <a:srgbClr val="FFCC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CR_statistics!$BA$1298:$BA$1305</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424-4ABE-862C-DBC37FBE1027}"/>
            </c:ext>
          </c:extLst>
        </c:ser>
        <c:ser>
          <c:idx val="15"/>
          <c:order val="15"/>
          <c:tx>
            <c:strRef>
              <c:f>CR_statistics!$BB$1297</c:f>
              <c:strCache>
                <c:ptCount val="1"/>
                <c:pt idx="0">
                  <c:v>RAN #58</c:v>
                </c:pt>
              </c:strCache>
            </c:strRef>
          </c:tx>
          <c:spPr>
            <a:solidFill>
              <a:srgbClr val="FFFF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CR_statistics!$BB$1298:$BB$1305</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424-4ABE-862C-DBC37FBE1027}"/>
            </c:ext>
          </c:extLst>
        </c:ser>
        <c:ser>
          <c:idx val="16"/>
          <c:order val="16"/>
          <c:tx>
            <c:strRef>
              <c:f>CR_statistics!$BC$1297</c:f>
              <c:strCache>
                <c:ptCount val="1"/>
                <c:pt idx="0">
                  <c:v>RAN #59</c:v>
                </c:pt>
              </c:strCache>
            </c:strRef>
          </c:tx>
          <c:spPr>
            <a:solidFill>
              <a:srgbClr val="00CCFF"/>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CR_statistics!$BC$1298:$BC$1305</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424-4ABE-862C-DBC37FBE1027}"/>
            </c:ext>
          </c:extLst>
        </c:ser>
        <c:ser>
          <c:idx val="17"/>
          <c:order val="17"/>
          <c:tx>
            <c:strRef>
              <c:f>CR_statistics!$BD$1297</c:f>
              <c:strCache>
                <c:ptCount val="1"/>
                <c:pt idx="0">
                  <c:v>RAN #60</c:v>
                </c:pt>
              </c:strCache>
            </c:strRef>
          </c:tx>
          <c:spPr>
            <a:solidFill>
              <a:srgbClr val="00FF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CR_statistics!$BD$1298:$BD$1305</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424-4ABE-862C-DBC37FBE1027}"/>
            </c:ext>
          </c:extLst>
        </c:ser>
        <c:ser>
          <c:idx val="18"/>
          <c:order val="18"/>
          <c:tx>
            <c:strRef>
              <c:f>CR_statistics!$BE$1297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CR_statistics!$BE$1298:$BE$1305</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424-4ABE-862C-DBC37FBE1027}"/>
            </c:ext>
          </c:extLst>
        </c:ser>
        <c:ser>
          <c:idx val="19"/>
          <c:order val="19"/>
          <c:tx>
            <c:strRef>
              <c:f>CR_statistics!$BF$1297</c:f>
              <c:strCache>
                <c:ptCount val="1"/>
                <c:pt idx="0">
                  <c:v>RAN #62</c:v>
                </c:pt>
              </c:strCache>
            </c:strRef>
          </c:tx>
          <c:spPr>
            <a:solidFill>
              <a:srgbClr val="00FFFF"/>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CR_statistics!$BF$1298:$BF$1305</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424-4ABE-862C-DBC37FBE1027}"/>
            </c:ext>
          </c:extLst>
        </c:ser>
        <c:ser>
          <c:idx val="20"/>
          <c:order val="20"/>
          <c:tx>
            <c:strRef>
              <c:f>CR_statistics!$BG$1297</c:f>
              <c:strCache>
                <c:ptCount val="1"/>
                <c:pt idx="0">
                  <c:v>RAN #63</c:v>
                </c:pt>
              </c:strCache>
            </c:strRef>
          </c:tx>
          <c:spPr>
            <a:solidFill>
              <a:srgbClr val="FFFF00"/>
            </a:solidFill>
            <a:ln w="12700">
              <a:solidFill>
                <a:srgbClr val="000000"/>
              </a:solidFill>
              <a:prstDash val="solid"/>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CR_statistics!$BG$1298:$BG$1305</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424-4ABE-862C-DBC37FBE1027}"/>
            </c:ext>
          </c:extLst>
        </c:ser>
        <c:ser>
          <c:idx val="21"/>
          <c:order val="21"/>
          <c:tx>
            <c:strRef>
              <c:f>CR_statistics!$BH$1297</c:f>
              <c:strCache>
                <c:ptCount val="1"/>
                <c:pt idx="0">
                  <c:v>RAN #64</c:v>
                </c:pt>
              </c:strCache>
            </c:strRef>
          </c:tx>
          <c:spPr>
            <a:solidFill>
              <a:srgbClr val="FF99CC"/>
            </a:solidFill>
            <a:ln>
              <a:solidFill>
                <a:schemeClr val="tx1"/>
              </a:solidFill>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CR_statistics!$BH$1298:$BH$1305</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424-4ABE-862C-DBC37FBE1027}"/>
            </c:ext>
          </c:extLst>
        </c:ser>
        <c:ser>
          <c:idx val="22"/>
          <c:order val="22"/>
          <c:tx>
            <c:strRef>
              <c:f>CR_statistics!$BI$1297</c:f>
              <c:strCache>
                <c:ptCount val="1"/>
                <c:pt idx="0">
                  <c:v>RAN#65</c:v>
                </c:pt>
              </c:strCache>
            </c:strRef>
          </c:tx>
          <c:spPr>
            <a:solidFill>
              <a:srgbClr val="FF0000"/>
            </a:solidFill>
            <a:ln>
              <a:solidFill>
                <a:srgbClr val="000000"/>
              </a:solidFill>
            </a:ln>
          </c:spPr>
          <c:invertIfNegative val="0"/>
          <c:cat>
            <c:strRef>
              <c:f>CR_statistics!$AL$1298:$AL$1305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CR_statistics!$BI$1298:$BI$1305</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4424-4ABE-862C-DBC37FBE1027}"/>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CR_statistics!$T$1265</c:f>
              <c:strCache>
                <c:ptCount val="1"/>
                <c:pt idx="0">
                  <c:v>RAN1</c:v>
                </c:pt>
              </c:strCache>
            </c:strRef>
          </c:tx>
          <c:spPr>
            <a:solidFill>
              <a:srgbClr val="00FF00"/>
            </a:solidFill>
            <a:ln w="12700">
              <a:solidFill>
                <a:srgbClr val="000000"/>
              </a:solidFill>
              <a:prstDash val="solid"/>
            </a:ln>
          </c:spPr>
          <c:invertIfNegative val="0"/>
          <c:cat>
            <c:strRef>
              <c:f>CR_statistics!$S$1266:$S$1271</c:f>
              <c:strCache>
                <c:ptCount val="6"/>
                <c:pt idx="0">
                  <c:v>REL-8</c:v>
                </c:pt>
                <c:pt idx="1">
                  <c:v>REL-9</c:v>
                </c:pt>
                <c:pt idx="2">
                  <c:v>REL-10</c:v>
                </c:pt>
                <c:pt idx="3">
                  <c:v>REL-11</c:v>
                </c:pt>
                <c:pt idx="4">
                  <c:v>REL-12</c:v>
                </c:pt>
                <c:pt idx="5">
                  <c:v>REL-13</c:v>
                </c:pt>
              </c:strCache>
            </c:strRef>
          </c:cat>
          <c:val>
            <c:numRef>
              <c:f>CR_statistics!$T$1266:$T$1271</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25F5-4C8E-BB62-55E49874D0D9}"/>
            </c:ext>
          </c:extLst>
        </c:ser>
        <c:ser>
          <c:idx val="1"/>
          <c:order val="1"/>
          <c:tx>
            <c:strRef>
              <c:f>CR_statistics!$U$1265</c:f>
              <c:strCache>
                <c:ptCount val="1"/>
                <c:pt idx="0">
                  <c:v>RAN2</c:v>
                </c:pt>
              </c:strCache>
            </c:strRef>
          </c:tx>
          <c:spPr>
            <a:solidFill>
              <a:srgbClr val="FF0000"/>
            </a:solidFill>
            <a:ln w="12700">
              <a:solidFill>
                <a:srgbClr val="000000"/>
              </a:solidFill>
              <a:prstDash val="solid"/>
            </a:ln>
          </c:spPr>
          <c:invertIfNegative val="0"/>
          <c:cat>
            <c:strRef>
              <c:f>CR_statistics!$S$1266:$S$1271</c:f>
              <c:strCache>
                <c:ptCount val="6"/>
                <c:pt idx="0">
                  <c:v>REL-8</c:v>
                </c:pt>
                <c:pt idx="1">
                  <c:v>REL-9</c:v>
                </c:pt>
                <c:pt idx="2">
                  <c:v>REL-10</c:v>
                </c:pt>
                <c:pt idx="3">
                  <c:v>REL-11</c:v>
                </c:pt>
                <c:pt idx="4">
                  <c:v>REL-12</c:v>
                </c:pt>
                <c:pt idx="5">
                  <c:v>REL-13</c:v>
                </c:pt>
              </c:strCache>
            </c:strRef>
          </c:cat>
          <c:val>
            <c:numRef>
              <c:f>CR_statistics!$U$1266:$U$1271</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25F5-4C8E-BB62-55E49874D0D9}"/>
            </c:ext>
          </c:extLst>
        </c:ser>
        <c:ser>
          <c:idx val="2"/>
          <c:order val="2"/>
          <c:tx>
            <c:strRef>
              <c:f>CR_statistics!$V$1265</c:f>
              <c:strCache>
                <c:ptCount val="1"/>
                <c:pt idx="0">
                  <c:v>RAN3</c:v>
                </c:pt>
              </c:strCache>
            </c:strRef>
          </c:tx>
          <c:spPr>
            <a:solidFill>
              <a:srgbClr val="0000FF"/>
            </a:solidFill>
            <a:ln w="12700">
              <a:solidFill>
                <a:srgbClr val="000000"/>
              </a:solidFill>
              <a:prstDash val="solid"/>
            </a:ln>
          </c:spPr>
          <c:invertIfNegative val="0"/>
          <c:cat>
            <c:strRef>
              <c:f>CR_statistics!$S$1266:$S$1271</c:f>
              <c:strCache>
                <c:ptCount val="6"/>
                <c:pt idx="0">
                  <c:v>REL-8</c:v>
                </c:pt>
                <c:pt idx="1">
                  <c:v>REL-9</c:v>
                </c:pt>
                <c:pt idx="2">
                  <c:v>REL-10</c:v>
                </c:pt>
                <c:pt idx="3">
                  <c:v>REL-11</c:v>
                </c:pt>
                <c:pt idx="4">
                  <c:v>REL-12</c:v>
                </c:pt>
                <c:pt idx="5">
                  <c:v>REL-13</c:v>
                </c:pt>
              </c:strCache>
            </c:strRef>
          </c:cat>
          <c:val>
            <c:numRef>
              <c:f>CR_statistics!$V$1266:$V$1271</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25F5-4C8E-BB62-55E49874D0D9}"/>
            </c:ext>
          </c:extLst>
        </c:ser>
        <c:ser>
          <c:idx val="3"/>
          <c:order val="3"/>
          <c:tx>
            <c:strRef>
              <c:f>CR_statistics!$W$1265</c:f>
              <c:strCache>
                <c:ptCount val="1"/>
                <c:pt idx="0">
                  <c:v>RAN4</c:v>
                </c:pt>
              </c:strCache>
            </c:strRef>
          </c:tx>
          <c:spPr>
            <a:solidFill>
              <a:srgbClr val="FFFF00"/>
            </a:solidFill>
            <a:ln w="12700">
              <a:solidFill>
                <a:srgbClr val="000000"/>
              </a:solidFill>
              <a:prstDash val="solid"/>
            </a:ln>
          </c:spPr>
          <c:invertIfNegative val="0"/>
          <c:cat>
            <c:strRef>
              <c:f>CR_statistics!$S$1266:$S$1271</c:f>
              <c:strCache>
                <c:ptCount val="6"/>
                <c:pt idx="0">
                  <c:v>REL-8</c:v>
                </c:pt>
                <c:pt idx="1">
                  <c:v>REL-9</c:v>
                </c:pt>
                <c:pt idx="2">
                  <c:v>REL-10</c:v>
                </c:pt>
                <c:pt idx="3">
                  <c:v>REL-11</c:v>
                </c:pt>
                <c:pt idx="4">
                  <c:v>REL-12</c:v>
                </c:pt>
                <c:pt idx="5">
                  <c:v>REL-13</c:v>
                </c:pt>
              </c:strCache>
            </c:strRef>
          </c:cat>
          <c:val>
            <c:numRef>
              <c:f>CR_statistics!$W$1266:$W$1271</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25F5-4C8E-BB62-55E49874D0D9}"/>
            </c:ext>
          </c:extLst>
        </c:ser>
        <c:ser>
          <c:idx val="4"/>
          <c:order val="4"/>
          <c:tx>
            <c:strRef>
              <c:f>CR_statistics!$X$1265</c:f>
              <c:strCache>
                <c:ptCount val="1"/>
                <c:pt idx="0">
                  <c:v>RAN5</c:v>
                </c:pt>
              </c:strCache>
            </c:strRef>
          </c:tx>
          <c:spPr>
            <a:solidFill>
              <a:srgbClr val="660066"/>
            </a:solidFill>
            <a:ln w="12700">
              <a:solidFill>
                <a:srgbClr val="000000"/>
              </a:solidFill>
              <a:prstDash val="solid"/>
            </a:ln>
          </c:spPr>
          <c:invertIfNegative val="0"/>
          <c:cat>
            <c:strRef>
              <c:f>CR_statistics!$S$1266:$S$1271</c:f>
              <c:strCache>
                <c:ptCount val="6"/>
                <c:pt idx="0">
                  <c:v>REL-8</c:v>
                </c:pt>
                <c:pt idx="1">
                  <c:v>REL-9</c:v>
                </c:pt>
                <c:pt idx="2">
                  <c:v>REL-10</c:v>
                </c:pt>
                <c:pt idx="3">
                  <c:v>REL-11</c:v>
                </c:pt>
                <c:pt idx="4">
                  <c:v>REL-12</c:v>
                </c:pt>
                <c:pt idx="5">
                  <c:v>REL-13</c:v>
                </c:pt>
              </c:strCache>
            </c:strRef>
          </c:cat>
          <c:val>
            <c:numRef>
              <c:f>CR_statistics!$X$1266:$X$1271</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25F5-4C8E-BB62-55E49874D0D9}"/>
            </c:ext>
          </c:extLst>
        </c:ser>
        <c:ser>
          <c:idx val="5"/>
          <c:order val="5"/>
          <c:tx>
            <c:strRef>
              <c:f>CR_statistics!$Y$1265</c:f>
              <c:strCache>
                <c:ptCount val="1"/>
                <c:pt idx="0">
                  <c:v>RAN without RAN5</c:v>
                </c:pt>
              </c:strCache>
            </c:strRef>
          </c:tx>
          <c:spPr>
            <a:solidFill>
              <a:srgbClr val="FF00FF"/>
            </a:solidFill>
            <a:ln w="12700">
              <a:solidFill>
                <a:srgbClr val="000000"/>
              </a:solidFill>
              <a:prstDash val="solid"/>
            </a:ln>
          </c:spPr>
          <c:invertIfNegative val="0"/>
          <c:cat>
            <c:strRef>
              <c:f>CR_statistics!$S$1266:$S$1271</c:f>
              <c:strCache>
                <c:ptCount val="6"/>
                <c:pt idx="0">
                  <c:v>REL-8</c:v>
                </c:pt>
                <c:pt idx="1">
                  <c:v>REL-9</c:v>
                </c:pt>
                <c:pt idx="2">
                  <c:v>REL-10</c:v>
                </c:pt>
                <c:pt idx="3">
                  <c:v>REL-11</c:v>
                </c:pt>
                <c:pt idx="4">
                  <c:v>REL-12</c:v>
                </c:pt>
                <c:pt idx="5">
                  <c:v>REL-13</c:v>
                </c:pt>
              </c:strCache>
            </c:strRef>
          </c:cat>
          <c:val>
            <c:numRef>
              <c:f>CR_statistics!$Y$1266:$Y$1271</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25F5-4C8E-BB62-55E49874D0D9}"/>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CR_statistics!$AM$1264</c:f>
              <c:strCache>
                <c:ptCount val="1"/>
                <c:pt idx="0">
                  <c:v>RAN #43</c:v>
                </c:pt>
              </c:strCache>
            </c:strRef>
          </c:tx>
          <c:spPr>
            <a:solidFill>
              <a:srgbClr val="9999FF"/>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CR_statistics!$AM$1265:$AM$1272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462-4761-A145-449AD5256762}"/>
            </c:ext>
          </c:extLst>
        </c:ser>
        <c:ser>
          <c:idx val="1"/>
          <c:order val="1"/>
          <c:tx>
            <c:strRef>
              <c:f>CR_statistics!$AN$1264</c:f>
              <c:strCache>
                <c:ptCount val="1"/>
                <c:pt idx="0">
                  <c:v>RAN #44</c:v>
                </c:pt>
              </c:strCache>
            </c:strRef>
          </c:tx>
          <c:spPr>
            <a:solidFill>
              <a:srgbClr val="339966"/>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CR_statistics!$AN$1265:$AN$1272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462-4761-A145-449AD5256762}"/>
            </c:ext>
          </c:extLst>
        </c:ser>
        <c:ser>
          <c:idx val="2"/>
          <c:order val="2"/>
          <c:tx>
            <c:strRef>
              <c:f>CR_statistics!$AO$1264</c:f>
              <c:strCache>
                <c:ptCount val="1"/>
                <c:pt idx="0">
                  <c:v>RAN #45</c:v>
                </c:pt>
              </c:strCache>
            </c:strRef>
          </c:tx>
          <c:spPr>
            <a:solidFill>
              <a:srgbClr val="FFFF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CR_statistics!$AO$1265:$AO$1272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462-4761-A145-449AD5256762}"/>
            </c:ext>
          </c:extLst>
        </c:ser>
        <c:ser>
          <c:idx val="3"/>
          <c:order val="3"/>
          <c:tx>
            <c:strRef>
              <c:f>CR_statistics!$AP$1264</c:f>
              <c:strCache>
                <c:ptCount val="1"/>
                <c:pt idx="0">
                  <c:v>RAN #46</c:v>
                </c:pt>
              </c:strCache>
            </c:strRef>
          </c:tx>
          <c:spPr>
            <a:solidFill>
              <a:srgbClr val="FF00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CR_statistics!$AP$1265:$AP$1272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462-4761-A145-449AD5256762}"/>
            </c:ext>
          </c:extLst>
        </c:ser>
        <c:ser>
          <c:idx val="4"/>
          <c:order val="4"/>
          <c:tx>
            <c:strRef>
              <c:f>CR_statistics!$AQ$1264</c:f>
              <c:strCache>
                <c:ptCount val="1"/>
                <c:pt idx="0">
                  <c:v>RAN #47</c:v>
                </c:pt>
              </c:strCache>
            </c:strRef>
          </c:tx>
          <c:spPr>
            <a:solidFill>
              <a:srgbClr val="00FF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CR_statistics!$AQ$1265:$AQ$1272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462-4761-A145-449AD5256762}"/>
            </c:ext>
          </c:extLst>
        </c:ser>
        <c:ser>
          <c:idx val="5"/>
          <c:order val="5"/>
          <c:tx>
            <c:strRef>
              <c:f>CR_statistics!$AR$1264</c:f>
              <c:strCache>
                <c:ptCount val="1"/>
                <c:pt idx="0">
                  <c:v>RAN #48</c:v>
                </c:pt>
              </c:strCache>
            </c:strRef>
          </c:tx>
          <c:spPr>
            <a:solidFill>
              <a:srgbClr val="80008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CR_statistics!$AR$1265:$AR$1272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462-4761-A145-449AD5256762}"/>
            </c:ext>
          </c:extLst>
        </c:ser>
        <c:ser>
          <c:idx val="6"/>
          <c:order val="6"/>
          <c:tx>
            <c:strRef>
              <c:f>CR_statistics!$AS$1264</c:f>
              <c:strCache>
                <c:ptCount val="1"/>
                <c:pt idx="0">
                  <c:v>RAN #49</c:v>
                </c:pt>
              </c:strCache>
            </c:strRef>
          </c:tx>
          <c:spPr>
            <a:solidFill>
              <a:srgbClr val="0066CC"/>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CR_statistics!$AS$1265:$AS$1272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462-4761-A145-449AD5256762}"/>
            </c:ext>
          </c:extLst>
        </c:ser>
        <c:ser>
          <c:idx val="7"/>
          <c:order val="7"/>
          <c:tx>
            <c:strRef>
              <c:f>CR_statistics!$AT$1264</c:f>
              <c:strCache>
                <c:ptCount val="1"/>
                <c:pt idx="0">
                  <c:v>RAN #50</c:v>
                </c:pt>
              </c:strCache>
            </c:strRef>
          </c:tx>
          <c:spPr>
            <a:solidFill>
              <a:srgbClr val="FF99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CR_statistics!$AT$1265:$AT$1272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462-4761-A145-449AD5256762}"/>
            </c:ext>
          </c:extLst>
        </c:ser>
        <c:ser>
          <c:idx val="8"/>
          <c:order val="8"/>
          <c:tx>
            <c:strRef>
              <c:f>CR_statistics!$AU$1264</c:f>
              <c:strCache>
                <c:ptCount val="1"/>
                <c:pt idx="0">
                  <c:v>RAN #51</c:v>
                </c:pt>
              </c:strCache>
            </c:strRef>
          </c:tx>
          <c:spPr>
            <a:solidFill>
              <a:srgbClr val="00FFFF"/>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CR_statistics!$AU$1265:$AU$1272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462-4761-A145-449AD5256762}"/>
            </c:ext>
          </c:extLst>
        </c:ser>
        <c:ser>
          <c:idx val="9"/>
          <c:order val="9"/>
          <c:tx>
            <c:strRef>
              <c:f>CR_statistics!$AV$1264</c:f>
              <c:strCache>
                <c:ptCount val="1"/>
                <c:pt idx="0">
                  <c:v>RAN #52</c:v>
                </c:pt>
              </c:strCache>
            </c:strRef>
          </c:tx>
          <c:spPr>
            <a:solidFill>
              <a:srgbClr val="FF00FF"/>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CR_statistics!$AV$1265:$AV$1272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462-4761-A145-449AD5256762}"/>
            </c:ext>
          </c:extLst>
        </c:ser>
        <c:ser>
          <c:idx val="10"/>
          <c:order val="10"/>
          <c:tx>
            <c:strRef>
              <c:f>CR_statistics!$AW$1264</c:f>
              <c:strCache>
                <c:ptCount val="1"/>
                <c:pt idx="0">
                  <c:v>RAN #53</c:v>
                </c:pt>
              </c:strCache>
            </c:strRef>
          </c:tx>
          <c:spPr>
            <a:solidFill>
              <a:srgbClr val="FF00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CR_statistics!$AW$1265:$AW$1272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462-4761-A145-449AD5256762}"/>
            </c:ext>
          </c:extLst>
        </c:ser>
        <c:ser>
          <c:idx val="11"/>
          <c:order val="11"/>
          <c:tx>
            <c:strRef>
              <c:f>CR_statistics!$AX$1264</c:f>
              <c:strCache>
                <c:ptCount val="1"/>
                <c:pt idx="0">
                  <c:v>RAN #54</c:v>
                </c:pt>
              </c:strCache>
            </c:strRef>
          </c:tx>
          <c:spPr>
            <a:solidFill>
              <a:srgbClr val="00FFFF"/>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CR_statistics!$AX$1265:$AX$1272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462-4761-A145-449AD5256762}"/>
            </c:ext>
          </c:extLst>
        </c:ser>
        <c:ser>
          <c:idx val="12"/>
          <c:order val="12"/>
          <c:tx>
            <c:strRef>
              <c:f>CR_statistics!$AY$1264</c:f>
              <c:strCache>
                <c:ptCount val="1"/>
                <c:pt idx="0">
                  <c:v>RAN #55</c:v>
                </c:pt>
              </c:strCache>
            </c:strRef>
          </c:tx>
          <c:spPr>
            <a:solidFill>
              <a:srgbClr val="FF00FF"/>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CR_statistics!$AY$1265:$AY$1272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462-4761-A145-449AD5256762}"/>
            </c:ext>
          </c:extLst>
        </c:ser>
        <c:ser>
          <c:idx val="13"/>
          <c:order val="13"/>
          <c:tx>
            <c:strRef>
              <c:f>CR_statistics!$AZ$1264</c:f>
              <c:strCache>
                <c:ptCount val="1"/>
                <c:pt idx="0">
                  <c:v>RAN #56</c:v>
                </c:pt>
              </c:strCache>
            </c:strRef>
          </c:tx>
          <c:spPr>
            <a:solidFill>
              <a:srgbClr val="8000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CR_statistics!$AZ$1265:$AZ$1272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462-4761-A145-449AD5256762}"/>
            </c:ext>
          </c:extLst>
        </c:ser>
        <c:ser>
          <c:idx val="14"/>
          <c:order val="14"/>
          <c:tx>
            <c:strRef>
              <c:f>CR_statistics!$BA$1264</c:f>
              <c:strCache>
                <c:ptCount val="1"/>
                <c:pt idx="0">
                  <c:v>RAN #57</c:v>
                </c:pt>
              </c:strCache>
            </c:strRef>
          </c:tx>
          <c:spPr>
            <a:solidFill>
              <a:srgbClr val="FFCC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CR_statistics!$BA$1265:$BA$1272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462-4761-A145-449AD5256762}"/>
            </c:ext>
          </c:extLst>
        </c:ser>
        <c:ser>
          <c:idx val="15"/>
          <c:order val="15"/>
          <c:tx>
            <c:strRef>
              <c:f>CR_statistics!$BB$1264</c:f>
              <c:strCache>
                <c:ptCount val="1"/>
                <c:pt idx="0">
                  <c:v>RAN #58</c:v>
                </c:pt>
              </c:strCache>
            </c:strRef>
          </c:tx>
          <c:spPr>
            <a:solidFill>
              <a:srgbClr val="FFFF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CR_statistics!$BB$1265:$BB$1272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462-4761-A145-449AD5256762}"/>
            </c:ext>
          </c:extLst>
        </c:ser>
        <c:ser>
          <c:idx val="16"/>
          <c:order val="16"/>
          <c:tx>
            <c:strRef>
              <c:f>CR_statistics!$BC$1264</c:f>
              <c:strCache>
                <c:ptCount val="1"/>
                <c:pt idx="0">
                  <c:v>RAN #59</c:v>
                </c:pt>
              </c:strCache>
            </c:strRef>
          </c:tx>
          <c:spPr>
            <a:solidFill>
              <a:srgbClr val="00CCFF"/>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CR_statistics!$BC$1265:$BC$1272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462-4761-A145-449AD5256762}"/>
            </c:ext>
          </c:extLst>
        </c:ser>
        <c:ser>
          <c:idx val="17"/>
          <c:order val="17"/>
          <c:tx>
            <c:strRef>
              <c:f>CR_statistics!$BD$1264</c:f>
              <c:strCache>
                <c:ptCount val="1"/>
                <c:pt idx="0">
                  <c:v>RAN #60</c:v>
                </c:pt>
              </c:strCache>
            </c:strRef>
          </c:tx>
          <c:spPr>
            <a:solidFill>
              <a:srgbClr val="00FF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CR_statistics!$BD$1265:$BD$1272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462-4761-A145-449AD5256762}"/>
            </c:ext>
          </c:extLst>
        </c:ser>
        <c:ser>
          <c:idx val="18"/>
          <c:order val="18"/>
          <c:tx>
            <c:strRef>
              <c:f>CR_statistics!$BE$1264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CR_statistics!$BE$1265:$BE$1272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462-4761-A145-449AD5256762}"/>
            </c:ext>
          </c:extLst>
        </c:ser>
        <c:ser>
          <c:idx val="19"/>
          <c:order val="19"/>
          <c:tx>
            <c:strRef>
              <c:f>CR_statistics!$BF$1264</c:f>
              <c:strCache>
                <c:ptCount val="1"/>
                <c:pt idx="0">
                  <c:v>RAN #62</c:v>
                </c:pt>
              </c:strCache>
            </c:strRef>
          </c:tx>
          <c:spPr>
            <a:solidFill>
              <a:srgbClr val="00FFFF"/>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CR_statistics!$BF$1265:$BF$1272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462-4761-A145-449AD5256762}"/>
            </c:ext>
          </c:extLst>
        </c:ser>
        <c:ser>
          <c:idx val="20"/>
          <c:order val="20"/>
          <c:tx>
            <c:strRef>
              <c:f>CR_statistics!$BG$1264</c:f>
              <c:strCache>
                <c:ptCount val="1"/>
                <c:pt idx="0">
                  <c:v>RAN #63</c:v>
                </c:pt>
              </c:strCache>
            </c:strRef>
          </c:tx>
          <c:spPr>
            <a:solidFill>
              <a:srgbClr val="FFFF00"/>
            </a:solidFill>
            <a:ln w="12700">
              <a:solidFill>
                <a:srgbClr val="000000"/>
              </a:solidFill>
              <a:prstDash val="solid"/>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CR_statistics!$BG$1265:$BG$1272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462-4761-A145-449AD5256762}"/>
            </c:ext>
          </c:extLst>
        </c:ser>
        <c:ser>
          <c:idx val="21"/>
          <c:order val="21"/>
          <c:tx>
            <c:strRef>
              <c:f>CR_statistics!$BH$1264</c:f>
              <c:strCache>
                <c:ptCount val="1"/>
                <c:pt idx="0">
                  <c:v>RAN #64</c:v>
                </c:pt>
              </c:strCache>
            </c:strRef>
          </c:tx>
          <c:spPr>
            <a:solidFill>
              <a:srgbClr val="FF9900"/>
            </a:solidFill>
            <a:ln>
              <a:solidFill>
                <a:schemeClr val="tx1"/>
              </a:solidFill>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CR_statistics!$BH$1265:$BH$1272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462-4761-A145-449AD5256762}"/>
            </c:ext>
          </c:extLst>
        </c:ser>
        <c:ser>
          <c:idx val="22"/>
          <c:order val="22"/>
          <c:tx>
            <c:strRef>
              <c:f>CR_statistics!$BI$1264</c:f>
              <c:strCache>
                <c:ptCount val="1"/>
                <c:pt idx="0">
                  <c:v>RAN#65</c:v>
                </c:pt>
              </c:strCache>
            </c:strRef>
          </c:tx>
          <c:spPr>
            <a:solidFill>
              <a:srgbClr val="0066FF"/>
            </a:solidFill>
            <a:ln>
              <a:solidFill>
                <a:srgbClr val="000000"/>
              </a:solidFill>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CR_statistics!$BI$1265:$BI$1272</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3462-4761-A145-449AD5256762}"/>
            </c:ext>
          </c:extLst>
        </c:ser>
        <c:ser>
          <c:idx val="23"/>
          <c:order val="23"/>
          <c:tx>
            <c:strRef>
              <c:f>CR_statistics!$BJ$1264</c:f>
              <c:strCache>
                <c:ptCount val="1"/>
                <c:pt idx="0">
                  <c:v>RAN #66</c:v>
                </c:pt>
              </c:strCache>
            </c:strRef>
          </c:tx>
          <c:spPr>
            <a:solidFill>
              <a:srgbClr val="FF0000"/>
            </a:solidFill>
            <a:ln>
              <a:solidFill>
                <a:schemeClr val="tx1"/>
              </a:solidFill>
            </a:ln>
          </c:spPr>
          <c:invertIfNegative val="0"/>
          <c:cat>
            <c:strRef>
              <c:f>CR_statistics!$AL$1265:$AL$1272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CR_statistics!$BJ$1265:$BJ$1272</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3462-4761-A145-449AD5256762}"/>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CR_statistics!$T$1229</c:f>
              <c:strCache>
                <c:ptCount val="1"/>
                <c:pt idx="0">
                  <c:v>RAN1</c:v>
                </c:pt>
              </c:strCache>
            </c:strRef>
          </c:tx>
          <c:spPr>
            <a:solidFill>
              <a:srgbClr val="00FF00"/>
            </a:solidFill>
            <a:ln w="12700">
              <a:solidFill>
                <a:srgbClr val="000000"/>
              </a:solidFill>
              <a:prstDash val="solid"/>
            </a:ln>
          </c:spPr>
          <c:invertIfNegative val="0"/>
          <c:cat>
            <c:strRef>
              <c:f>CR_statistics!$S$1230:$S$1235</c:f>
              <c:strCache>
                <c:ptCount val="6"/>
                <c:pt idx="0">
                  <c:v>REL-8</c:v>
                </c:pt>
                <c:pt idx="1">
                  <c:v>REL-9</c:v>
                </c:pt>
                <c:pt idx="2">
                  <c:v>REL-10</c:v>
                </c:pt>
                <c:pt idx="3">
                  <c:v>REL-11</c:v>
                </c:pt>
                <c:pt idx="4">
                  <c:v>REL-12</c:v>
                </c:pt>
                <c:pt idx="5">
                  <c:v>REL-13</c:v>
                </c:pt>
              </c:strCache>
            </c:strRef>
          </c:cat>
          <c:val>
            <c:numRef>
              <c:f>CR_statistics!$T$1230:$T$1235</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BD3F-4253-8135-0BEECD58704C}"/>
            </c:ext>
          </c:extLst>
        </c:ser>
        <c:ser>
          <c:idx val="1"/>
          <c:order val="1"/>
          <c:tx>
            <c:strRef>
              <c:f>CR_statistics!$U$1229</c:f>
              <c:strCache>
                <c:ptCount val="1"/>
                <c:pt idx="0">
                  <c:v>RAN2</c:v>
                </c:pt>
              </c:strCache>
            </c:strRef>
          </c:tx>
          <c:spPr>
            <a:solidFill>
              <a:srgbClr val="FF0000"/>
            </a:solidFill>
            <a:ln w="12700">
              <a:solidFill>
                <a:srgbClr val="000000"/>
              </a:solidFill>
              <a:prstDash val="solid"/>
            </a:ln>
          </c:spPr>
          <c:invertIfNegative val="0"/>
          <c:cat>
            <c:strRef>
              <c:f>CR_statistics!$S$1230:$S$1235</c:f>
              <c:strCache>
                <c:ptCount val="6"/>
                <c:pt idx="0">
                  <c:v>REL-8</c:v>
                </c:pt>
                <c:pt idx="1">
                  <c:v>REL-9</c:v>
                </c:pt>
                <c:pt idx="2">
                  <c:v>REL-10</c:v>
                </c:pt>
                <c:pt idx="3">
                  <c:v>REL-11</c:v>
                </c:pt>
                <c:pt idx="4">
                  <c:v>REL-12</c:v>
                </c:pt>
                <c:pt idx="5">
                  <c:v>REL-13</c:v>
                </c:pt>
              </c:strCache>
            </c:strRef>
          </c:cat>
          <c:val>
            <c:numRef>
              <c:f>CR_statistics!$U$1230:$U$1235</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BD3F-4253-8135-0BEECD58704C}"/>
            </c:ext>
          </c:extLst>
        </c:ser>
        <c:ser>
          <c:idx val="2"/>
          <c:order val="2"/>
          <c:tx>
            <c:strRef>
              <c:f>CR_statistics!$V$1229</c:f>
              <c:strCache>
                <c:ptCount val="1"/>
                <c:pt idx="0">
                  <c:v>RAN3</c:v>
                </c:pt>
              </c:strCache>
            </c:strRef>
          </c:tx>
          <c:spPr>
            <a:solidFill>
              <a:srgbClr val="0000FF"/>
            </a:solidFill>
            <a:ln w="12700">
              <a:solidFill>
                <a:srgbClr val="000000"/>
              </a:solidFill>
              <a:prstDash val="solid"/>
            </a:ln>
          </c:spPr>
          <c:invertIfNegative val="0"/>
          <c:cat>
            <c:strRef>
              <c:f>CR_statistics!$S$1230:$S$1235</c:f>
              <c:strCache>
                <c:ptCount val="6"/>
                <c:pt idx="0">
                  <c:v>REL-8</c:v>
                </c:pt>
                <c:pt idx="1">
                  <c:v>REL-9</c:v>
                </c:pt>
                <c:pt idx="2">
                  <c:v>REL-10</c:v>
                </c:pt>
                <c:pt idx="3">
                  <c:v>REL-11</c:v>
                </c:pt>
                <c:pt idx="4">
                  <c:v>REL-12</c:v>
                </c:pt>
                <c:pt idx="5">
                  <c:v>REL-13</c:v>
                </c:pt>
              </c:strCache>
            </c:strRef>
          </c:cat>
          <c:val>
            <c:numRef>
              <c:f>CR_statistics!$V$1230:$V$1235</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BD3F-4253-8135-0BEECD58704C}"/>
            </c:ext>
          </c:extLst>
        </c:ser>
        <c:ser>
          <c:idx val="3"/>
          <c:order val="3"/>
          <c:tx>
            <c:strRef>
              <c:f>CR_statistics!$W$1229</c:f>
              <c:strCache>
                <c:ptCount val="1"/>
                <c:pt idx="0">
                  <c:v>RAN4</c:v>
                </c:pt>
              </c:strCache>
            </c:strRef>
          </c:tx>
          <c:spPr>
            <a:solidFill>
              <a:srgbClr val="FFFF00"/>
            </a:solidFill>
            <a:ln w="12700">
              <a:solidFill>
                <a:srgbClr val="000000"/>
              </a:solidFill>
              <a:prstDash val="solid"/>
            </a:ln>
          </c:spPr>
          <c:invertIfNegative val="0"/>
          <c:cat>
            <c:strRef>
              <c:f>CR_statistics!$S$1230:$S$1235</c:f>
              <c:strCache>
                <c:ptCount val="6"/>
                <c:pt idx="0">
                  <c:v>REL-8</c:v>
                </c:pt>
                <c:pt idx="1">
                  <c:v>REL-9</c:v>
                </c:pt>
                <c:pt idx="2">
                  <c:v>REL-10</c:v>
                </c:pt>
                <c:pt idx="3">
                  <c:v>REL-11</c:v>
                </c:pt>
                <c:pt idx="4">
                  <c:v>REL-12</c:v>
                </c:pt>
                <c:pt idx="5">
                  <c:v>REL-13</c:v>
                </c:pt>
              </c:strCache>
            </c:strRef>
          </c:cat>
          <c:val>
            <c:numRef>
              <c:f>CR_statistics!$W$1230:$W$1235</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BD3F-4253-8135-0BEECD58704C}"/>
            </c:ext>
          </c:extLst>
        </c:ser>
        <c:ser>
          <c:idx val="4"/>
          <c:order val="4"/>
          <c:tx>
            <c:strRef>
              <c:f>CR_statistics!$X$1229</c:f>
              <c:strCache>
                <c:ptCount val="1"/>
                <c:pt idx="0">
                  <c:v>RAN5</c:v>
                </c:pt>
              </c:strCache>
            </c:strRef>
          </c:tx>
          <c:spPr>
            <a:solidFill>
              <a:srgbClr val="660066"/>
            </a:solidFill>
            <a:ln w="12700">
              <a:solidFill>
                <a:srgbClr val="000000"/>
              </a:solidFill>
              <a:prstDash val="solid"/>
            </a:ln>
          </c:spPr>
          <c:invertIfNegative val="0"/>
          <c:cat>
            <c:strRef>
              <c:f>CR_statistics!$S$1230:$S$1235</c:f>
              <c:strCache>
                <c:ptCount val="6"/>
                <c:pt idx="0">
                  <c:v>REL-8</c:v>
                </c:pt>
                <c:pt idx="1">
                  <c:v>REL-9</c:v>
                </c:pt>
                <c:pt idx="2">
                  <c:v>REL-10</c:v>
                </c:pt>
                <c:pt idx="3">
                  <c:v>REL-11</c:v>
                </c:pt>
                <c:pt idx="4">
                  <c:v>REL-12</c:v>
                </c:pt>
                <c:pt idx="5">
                  <c:v>REL-13</c:v>
                </c:pt>
              </c:strCache>
            </c:strRef>
          </c:cat>
          <c:val>
            <c:numRef>
              <c:f>CR_statistics!$X$1230:$X$1235</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BD3F-4253-8135-0BEECD58704C}"/>
            </c:ext>
          </c:extLst>
        </c:ser>
        <c:ser>
          <c:idx val="5"/>
          <c:order val="5"/>
          <c:tx>
            <c:strRef>
              <c:f>CR_statistics!$Y$1229</c:f>
              <c:strCache>
                <c:ptCount val="1"/>
                <c:pt idx="0">
                  <c:v>RAN without RAN5</c:v>
                </c:pt>
              </c:strCache>
            </c:strRef>
          </c:tx>
          <c:spPr>
            <a:solidFill>
              <a:srgbClr val="FF00FF"/>
            </a:solidFill>
            <a:ln w="12700">
              <a:solidFill>
                <a:srgbClr val="000000"/>
              </a:solidFill>
              <a:prstDash val="solid"/>
            </a:ln>
          </c:spPr>
          <c:invertIfNegative val="0"/>
          <c:cat>
            <c:strRef>
              <c:f>CR_statistics!$S$1230:$S$1235</c:f>
              <c:strCache>
                <c:ptCount val="6"/>
                <c:pt idx="0">
                  <c:v>REL-8</c:v>
                </c:pt>
                <c:pt idx="1">
                  <c:v>REL-9</c:v>
                </c:pt>
                <c:pt idx="2">
                  <c:v>REL-10</c:v>
                </c:pt>
                <c:pt idx="3">
                  <c:v>REL-11</c:v>
                </c:pt>
                <c:pt idx="4">
                  <c:v>REL-12</c:v>
                </c:pt>
                <c:pt idx="5">
                  <c:v>REL-13</c:v>
                </c:pt>
              </c:strCache>
            </c:strRef>
          </c:cat>
          <c:val>
            <c:numRef>
              <c:f>CR_statistics!$Y$1230:$Y$1235</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BD3F-4253-8135-0BEECD58704C}"/>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CR_statistics!$AQ$1228</c:f>
              <c:strCache>
                <c:ptCount val="1"/>
                <c:pt idx="0">
                  <c:v>RAN #47</c:v>
                </c:pt>
              </c:strCache>
            </c:strRef>
          </c:tx>
          <c:spPr>
            <a:solidFill>
              <a:srgbClr val="00FF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CR_statistics!$AQ$1229:$AQ$1235</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7A6B-4C5C-9841-86169E951776}"/>
            </c:ext>
          </c:extLst>
        </c:ser>
        <c:ser>
          <c:idx val="5"/>
          <c:order val="1"/>
          <c:tx>
            <c:strRef>
              <c:f>CR_statistics!$AR$1228</c:f>
              <c:strCache>
                <c:ptCount val="1"/>
                <c:pt idx="0">
                  <c:v>RAN #48</c:v>
                </c:pt>
              </c:strCache>
            </c:strRef>
          </c:tx>
          <c:spPr>
            <a:solidFill>
              <a:srgbClr val="80008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CR_statistics!$AR$1229:$AR$1235</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7A6B-4C5C-9841-86169E951776}"/>
            </c:ext>
          </c:extLst>
        </c:ser>
        <c:ser>
          <c:idx val="6"/>
          <c:order val="2"/>
          <c:tx>
            <c:strRef>
              <c:f>CR_statistics!$AS$1228</c:f>
              <c:strCache>
                <c:ptCount val="1"/>
                <c:pt idx="0">
                  <c:v>RAN #49</c:v>
                </c:pt>
              </c:strCache>
            </c:strRef>
          </c:tx>
          <c:spPr>
            <a:solidFill>
              <a:srgbClr val="0066CC"/>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CR_statistics!$AS$1229:$AS$1235</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7A6B-4C5C-9841-86169E951776}"/>
            </c:ext>
          </c:extLst>
        </c:ser>
        <c:ser>
          <c:idx val="7"/>
          <c:order val="3"/>
          <c:tx>
            <c:strRef>
              <c:f>CR_statistics!$AT$1228</c:f>
              <c:strCache>
                <c:ptCount val="1"/>
                <c:pt idx="0">
                  <c:v>RAN #50</c:v>
                </c:pt>
              </c:strCache>
            </c:strRef>
          </c:tx>
          <c:spPr>
            <a:solidFill>
              <a:srgbClr val="FF99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CR_statistics!$AT$1229:$AT$1235</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7A6B-4C5C-9841-86169E951776}"/>
            </c:ext>
          </c:extLst>
        </c:ser>
        <c:ser>
          <c:idx val="8"/>
          <c:order val="4"/>
          <c:tx>
            <c:strRef>
              <c:f>CR_statistics!$AU$1228</c:f>
              <c:strCache>
                <c:ptCount val="1"/>
                <c:pt idx="0">
                  <c:v>RAN #51</c:v>
                </c:pt>
              </c:strCache>
            </c:strRef>
          </c:tx>
          <c:spPr>
            <a:solidFill>
              <a:srgbClr val="00FFFF"/>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CR_statistics!$AU$1229:$AU$1235</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7A6B-4C5C-9841-86169E951776}"/>
            </c:ext>
          </c:extLst>
        </c:ser>
        <c:ser>
          <c:idx val="9"/>
          <c:order val="5"/>
          <c:tx>
            <c:strRef>
              <c:f>CR_statistics!$AV$1228</c:f>
              <c:strCache>
                <c:ptCount val="1"/>
                <c:pt idx="0">
                  <c:v>RAN #52</c:v>
                </c:pt>
              </c:strCache>
            </c:strRef>
          </c:tx>
          <c:spPr>
            <a:solidFill>
              <a:srgbClr val="FF00FF"/>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CR_statistics!$AV$1229:$AV$1235</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7A6B-4C5C-9841-86169E951776}"/>
            </c:ext>
          </c:extLst>
        </c:ser>
        <c:ser>
          <c:idx val="10"/>
          <c:order val="6"/>
          <c:tx>
            <c:strRef>
              <c:f>CR_statistics!$AW$1228</c:f>
              <c:strCache>
                <c:ptCount val="1"/>
                <c:pt idx="0">
                  <c:v>RAN #53</c:v>
                </c:pt>
              </c:strCache>
            </c:strRef>
          </c:tx>
          <c:spPr>
            <a:solidFill>
              <a:srgbClr val="FF00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CR_statistics!$AW$1229:$AW$1235</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7A6B-4C5C-9841-86169E951776}"/>
            </c:ext>
          </c:extLst>
        </c:ser>
        <c:ser>
          <c:idx val="11"/>
          <c:order val="7"/>
          <c:tx>
            <c:strRef>
              <c:f>CR_statistics!$AX$1228</c:f>
              <c:strCache>
                <c:ptCount val="1"/>
                <c:pt idx="0">
                  <c:v>RAN #54</c:v>
                </c:pt>
              </c:strCache>
            </c:strRef>
          </c:tx>
          <c:spPr>
            <a:solidFill>
              <a:srgbClr val="00FFFF"/>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CR_statistics!$AX$1229:$AX$1235</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7A6B-4C5C-9841-86169E951776}"/>
            </c:ext>
          </c:extLst>
        </c:ser>
        <c:ser>
          <c:idx val="12"/>
          <c:order val="8"/>
          <c:tx>
            <c:strRef>
              <c:f>CR_statistics!$AY$1228</c:f>
              <c:strCache>
                <c:ptCount val="1"/>
                <c:pt idx="0">
                  <c:v>RAN #55</c:v>
                </c:pt>
              </c:strCache>
            </c:strRef>
          </c:tx>
          <c:spPr>
            <a:solidFill>
              <a:srgbClr val="FF00FF"/>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CR_statistics!$AY$1229:$AY$1235</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7A6B-4C5C-9841-86169E951776}"/>
            </c:ext>
          </c:extLst>
        </c:ser>
        <c:ser>
          <c:idx val="13"/>
          <c:order val="9"/>
          <c:tx>
            <c:strRef>
              <c:f>CR_statistics!$AZ$1228</c:f>
              <c:strCache>
                <c:ptCount val="1"/>
                <c:pt idx="0">
                  <c:v>RAN #56</c:v>
                </c:pt>
              </c:strCache>
            </c:strRef>
          </c:tx>
          <c:spPr>
            <a:solidFill>
              <a:srgbClr val="8000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CR_statistics!$AZ$1229:$AZ$1235</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7A6B-4C5C-9841-86169E951776}"/>
            </c:ext>
          </c:extLst>
        </c:ser>
        <c:ser>
          <c:idx val="14"/>
          <c:order val="10"/>
          <c:tx>
            <c:strRef>
              <c:f>CR_statistics!$BA$1228</c:f>
              <c:strCache>
                <c:ptCount val="1"/>
                <c:pt idx="0">
                  <c:v>RAN #57</c:v>
                </c:pt>
              </c:strCache>
            </c:strRef>
          </c:tx>
          <c:spPr>
            <a:solidFill>
              <a:srgbClr val="FFCC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CR_statistics!$BA$1229:$BA$1235</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7A6B-4C5C-9841-86169E951776}"/>
            </c:ext>
          </c:extLst>
        </c:ser>
        <c:ser>
          <c:idx val="15"/>
          <c:order val="11"/>
          <c:tx>
            <c:strRef>
              <c:f>CR_statistics!$BB$1228</c:f>
              <c:strCache>
                <c:ptCount val="1"/>
                <c:pt idx="0">
                  <c:v>RAN #58</c:v>
                </c:pt>
              </c:strCache>
            </c:strRef>
          </c:tx>
          <c:spPr>
            <a:solidFill>
              <a:srgbClr val="FFFF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CR_statistics!$BB$1229:$BB$1235</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7A6B-4C5C-9841-86169E951776}"/>
            </c:ext>
          </c:extLst>
        </c:ser>
        <c:ser>
          <c:idx val="16"/>
          <c:order val="12"/>
          <c:tx>
            <c:strRef>
              <c:f>CR_statistics!$BC$1228</c:f>
              <c:strCache>
                <c:ptCount val="1"/>
                <c:pt idx="0">
                  <c:v>RAN #59</c:v>
                </c:pt>
              </c:strCache>
            </c:strRef>
          </c:tx>
          <c:spPr>
            <a:solidFill>
              <a:srgbClr val="00CCFF"/>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CR_statistics!$BC$1229:$BC$1235</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7A6B-4C5C-9841-86169E951776}"/>
            </c:ext>
          </c:extLst>
        </c:ser>
        <c:ser>
          <c:idx val="17"/>
          <c:order val="13"/>
          <c:tx>
            <c:strRef>
              <c:f>CR_statistics!$BD$1228</c:f>
              <c:strCache>
                <c:ptCount val="1"/>
                <c:pt idx="0">
                  <c:v>RAN #60</c:v>
                </c:pt>
              </c:strCache>
            </c:strRef>
          </c:tx>
          <c:spPr>
            <a:solidFill>
              <a:srgbClr val="00FF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CR_statistics!$BD$1229:$BD$1235</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7A6B-4C5C-9841-86169E951776}"/>
            </c:ext>
          </c:extLst>
        </c:ser>
        <c:ser>
          <c:idx val="18"/>
          <c:order val="14"/>
          <c:tx>
            <c:strRef>
              <c:f>CR_statistics!$BE$1228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CR_statistics!$BE$1229:$BE$1235</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7A6B-4C5C-9841-86169E951776}"/>
            </c:ext>
          </c:extLst>
        </c:ser>
        <c:ser>
          <c:idx val="19"/>
          <c:order val="15"/>
          <c:tx>
            <c:strRef>
              <c:f>CR_statistics!$BF$1228</c:f>
              <c:strCache>
                <c:ptCount val="1"/>
                <c:pt idx="0">
                  <c:v>RAN #62</c:v>
                </c:pt>
              </c:strCache>
            </c:strRef>
          </c:tx>
          <c:spPr>
            <a:solidFill>
              <a:srgbClr val="00FFFF"/>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CR_statistics!$BF$1229:$BF$1235</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7A6B-4C5C-9841-86169E951776}"/>
            </c:ext>
          </c:extLst>
        </c:ser>
        <c:ser>
          <c:idx val="20"/>
          <c:order val="16"/>
          <c:tx>
            <c:strRef>
              <c:f>CR_statistics!$BG$1228</c:f>
              <c:strCache>
                <c:ptCount val="1"/>
                <c:pt idx="0">
                  <c:v>RAN #63</c:v>
                </c:pt>
              </c:strCache>
            </c:strRef>
          </c:tx>
          <c:spPr>
            <a:solidFill>
              <a:srgbClr val="FFFF00"/>
            </a:solidFill>
            <a:ln w="12700">
              <a:solidFill>
                <a:srgbClr val="000000"/>
              </a:solidFill>
              <a:prstDash val="solid"/>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CR_statistics!$BG$1229:$BG$1235</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7A6B-4C5C-9841-86169E951776}"/>
            </c:ext>
          </c:extLst>
        </c:ser>
        <c:ser>
          <c:idx val="21"/>
          <c:order val="17"/>
          <c:tx>
            <c:strRef>
              <c:f>CR_statistics!$BH$1228</c:f>
              <c:strCache>
                <c:ptCount val="1"/>
                <c:pt idx="0">
                  <c:v>RAN #64</c:v>
                </c:pt>
              </c:strCache>
            </c:strRef>
          </c:tx>
          <c:spPr>
            <a:solidFill>
              <a:srgbClr val="FF9900"/>
            </a:solidFill>
            <a:ln>
              <a:solidFill>
                <a:schemeClr val="tx1"/>
              </a:solidFill>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CR_statistics!$BH$1229:$BH$1235</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7A6B-4C5C-9841-86169E951776}"/>
            </c:ext>
          </c:extLst>
        </c:ser>
        <c:ser>
          <c:idx val="22"/>
          <c:order val="18"/>
          <c:tx>
            <c:strRef>
              <c:f>CR_statistics!$BI$1228</c:f>
              <c:strCache>
                <c:ptCount val="1"/>
                <c:pt idx="0">
                  <c:v>RAN#65</c:v>
                </c:pt>
              </c:strCache>
            </c:strRef>
          </c:tx>
          <c:spPr>
            <a:solidFill>
              <a:srgbClr val="0066FF"/>
            </a:solidFill>
            <a:ln>
              <a:solidFill>
                <a:srgbClr val="000000"/>
              </a:solidFill>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CR_statistics!$BI$1229:$BI$1235</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7A6B-4C5C-9841-86169E951776}"/>
            </c:ext>
          </c:extLst>
        </c:ser>
        <c:ser>
          <c:idx val="23"/>
          <c:order val="19"/>
          <c:tx>
            <c:strRef>
              <c:f>CR_statistics!$BJ$1228</c:f>
              <c:strCache>
                <c:ptCount val="1"/>
                <c:pt idx="0">
                  <c:v>RAN #66</c:v>
                </c:pt>
              </c:strCache>
            </c:strRef>
          </c:tx>
          <c:spPr>
            <a:solidFill>
              <a:schemeClr val="accent6">
                <a:lumMod val="50000"/>
              </a:schemeClr>
            </a:solidFill>
            <a:ln>
              <a:solidFill>
                <a:schemeClr val="tx1"/>
              </a:solidFill>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CR_statistics!$BJ$1229:$BJ$1235</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7A6B-4C5C-9841-86169E951776}"/>
            </c:ext>
          </c:extLst>
        </c:ser>
        <c:ser>
          <c:idx val="24"/>
          <c:order val="20"/>
          <c:tx>
            <c:strRef>
              <c:f>CR_statistics!$BK$1228</c:f>
              <c:strCache>
                <c:ptCount val="1"/>
                <c:pt idx="0">
                  <c:v>RAN #67</c:v>
                </c:pt>
              </c:strCache>
            </c:strRef>
          </c:tx>
          <c:spPr>
            <a:solidFill>
              <a:srgbClr val="FF0000"/>
            </a:solidFill>
            <a:ln>
              <a:solidFill>
                <a:sysClr val="windowText" lastClr="000000"/>
              </a:solidFill>
            </a:ln>
          </c:spPr>
          <c:invertIfNegative val="0"/>
          <c:cat>
            <c:strRef>
              <c:f>CR_statistics!$AL$1229:$AL$1235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CR_statistics!$BK$1229:$BK$1235</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7A6B-4C5C-9841-86169E951776}"/>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CR_statistics!$T$1188</c:f>
              <c:strCache>
                <c:ptCount val="1"/>
                <c:pt idx="0">
                  <c:v>RAN1</c:v>
                </c:pt>
              </c:strCache>
            </c:strRef>
          </c:tx>
          <c:spPr>
            <a:solidFill>
              <a:srgbClr val="00FF00"/>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CR_statistics!$T$1189:$T$1194</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8650-4FBE-8B8F-5007DEF045AB}"/>
            </c:ext>
          </c:extLst>
        </c:ser>
        <c:ser>
          <c:idx val="1"/>
          <c:order val="1"/>
          <c:tx>
            <c:strRef>
              <c:f>CR_statistics!$U$1188</c:f>
              <c:strCache>
                <c:ptCount val="1"/>
                <c:pt idx="0">
                  <c:v>RAN2</c:v>
                </c:pt>
              </c:strCache>
            </c:strRef>
          </c:tx>
          <c:spPr>
            <a:solidFill>
              <a:srgbClr val="FF0000"/>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CR_statistics!$U$1189:$U$1194</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8650-4FBE-8B8F-5007DEF045AB}"/>
            </c:ext>
          </c:extLst>
        </c:ser>
        <c:ser>
          <c:idx val="2"/>
          <c:order val="2"/>
          <c:tx>
            <c:strRef>
              <c:f>CR_statistics!$V$1188</c:f>
              <c:strCache>
                <c:ptCount val="1"/>
                <c:pt idx="0">
                  <c:v>RAN3</c:v>
                </c:pt>
              </c:strCache>
            </c:strRef>
          </c:tx>
          <c:spPr>
            <a:solidFill>
              <a:srgbClr val="0000FF"/>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CR_statistics!$V$1189:$V$1194</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8650-4FBE-8B8F-5007DEF045AB}"/>
            </c:ext>
          </c:extLst>
        </c:ser>
        <c:ser>
          <c:idx val="3"/>
          <c:order val="3"/>
          <c:tx>
            <c:strRef>
              <c:f>CR_statistics!$W$1188</c:f>
              <c:strCache>
                <c:ptCount val="1"/>
                <c:pt idx="0">
                  <c:v>RAN4</c:v>
                </c:pt>
              </c:strCache>
            </c:strRef>
          </c:tx>
          <c:spPr>
            <a:solidFill>
              <a:srgbClr val="FFFF00"/>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CR_statistics!$W$1189:$W$1194</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8650-4FBE-8B8F-5007DEF045AB}"/>
            </c:ext>
          </c:extLst>
        </c:ser>
        <c:ser>
          <c:idx val="4"/>
          <c:order val="4"/>
          <c:tx>
            <c:strRef>
              <c:f>CR_statistics!$X$1188</c:f>
              <c:strCache>
                <c:ptCount val="1"/>
                <c:pt idx="0">
                  <c:v>RAN5</c:v>
                </c:pt>
              </c:strCache>
            </c:strRef>
          </c:tx>
          <c:spPr>
            <a:solidFill>
              <a:srgbClr val="660066"/>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CR_statistics!$X$1189:$X$1194</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8650-4FBE-8B8F-5007DEF045AB}"/>
            </c:ext>
          </c:extLst>
        </c:ser>
        <c:ser>
          <c:idx val="5"/>
          <c:order val="5"/>
          <c:tx>
            <c:strRef>
              <c:f>CR_statistics!$Y$1188</c:f>
              <c:strCache>
                <c:ptCount val="1"/>
                <c:pt idx="0">
                  <c:v>RAN without RAN5</c:v>
                </c:pt>
              </c:strCache>
            </c:strRef>
          </c:tx>
          <c:spPr>
            <a:solidFill>
              <a:srgbClr val="FF00FF"/>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CR_statistics!$Y$1189:$Y$1194</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8650-4FBE-8B8F-5007DEF045AB}"/>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CR_statistics!$AQ$1187</c:f>
              <c:strCache>
                <c:ptCount val="1"/>
                <c:pt idx="0">
                  <c:v>RAN #47</c:v>
                </c:pt>
              </c:strCache>
            </c:strRef>
          </c:tx>
          <c:spPr>
            <a:solidFill>
              <a:srgbClr val="00FF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CR_statistics!$AQ$1188:$AQ$1194</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3709-4A01-A820-91B8DF0E64C6}"/>
            </c:ext>
          </c:extLst>
        </c:ser>
        <c:ser>
          <c:idx val="5"/>
          <c:order val="1"/>
          <c:tx>
            <c:strRef>
              <c:f>CR_statistics!$AR$1187</c:f>
              <c:strCache>
                <c:ptCount val="1"/>
                <c:pt idx="0">
                  <c:v>RAN #48</c:v>
                </c:pt>
              </c:strCache>
            </c:strRef>
          </c:tx>
          <c:spPr>
            <a:solidFill>
              <a:srgbClr val="80008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CR_statistics!$AR$1188:$AR$1194</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3709-4A01-A820-91B8DF0E64C6}"/>
            </c:ext>
          </c:extLst>
        </c:ser>
        <c:ser>
          <c:idx val="6"/>
          <c:order val="2"/>
          <c:tx>
            <c:strRef>
              <c:f>CR_statistics!$AS$1187</c:f>
              <c:strCache>
                <c:ptCount val="1"/>
                <c:pt idx="0">
                  <c:v>RAN #49</c:v>
                </c:pt>
              </c:strCache>
            </c:strRef>
          </c:tx>
          <c:spPr>
            <a:solidFill>
              <a:srgbClr val="0066CC"/>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CR_statistics!$AS$1188:$AS$1194</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3709-4A01-A820-91B8DF0E64C6}"/>
            </c:ext>
          </c:extLst>
        </c:ser>
        <c:ser>
          <c:idx val="7"/>
          <c:order val="3"/>
          <c:tx>
            <c:strRef>
              <c:f>CR_statistics!$AT$1187</c:f>
              <c:strCache>
                <c:ptCount val="1"/>
                <c:pt idx="0">
                  <c:v>RAN #50</c:v>
                </c:pt>
              </c:strCache>
            </c:strRef>
          </c:tx>
          <c:spPr>
            <a:solidFill>
              <a:srgbClr val="FF99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CR_statistics!$AT$1188:$AT$1194</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3709-4A01-A820-91B8DF0E64C6}"/>
            </c:ext>
          </c:extLst>
        </c:ser>
        <c:ser>
          <c:idx val="8"/>
          <c:order val="4"/>
          <c:tx>
            <c:strRef>
              <c:f>CR_statistics!$AU$1187</c:f>
              <c:strCache>
                <c:ptCount val="1"/>
                <c:pt idx="0">
                  <c:v>RAN #51</c:v>
                </c:pt>
              </c:strCache>
            </c:strRef>
          </c:tx>
          <c:spPr>
            <a:solidFill>
              <a:srgbClr val="00FFFF"/>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CR_statistics!$AU$1188:$AU$1194</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3709-4A01-A820-91B8DF0E64C6}"/>
            </c:ext>
          </c:extLst>
        </c:ser>
        <c:ser>
          <c:idx val="9"/>
          <c:order val="5"/>
          <c:tx>
            <c:strRef>
              <c:f>CR_statistics!$AV$1187</c:f>
              <c:strCache>
                <c:ptCount val="1"/>
                <c:pt idx="0">
                  <c:v>RAN #52</c:v>
                </c:pt>
              </c:strCache>
            </c:strRef>
          </c:tx>
          <c:spPr>
            <a:solidFill>
              <a:srgbClr val="FF00FF"/>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CR_statistics!$AV$1188:$AV$1194</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3709-4A01-A820-91B8DF0E64C6}"/>
            </c:ext>
          </c:extLst>
        </c:ser>
        <c:ser>
          <c:idx val="10"/>
          <c:order val="6"/>
          <c:tx>
            <c:strRef>
              <c:f>CR_statistics!$AW$1187</c:f>
              <c:strCache>
                <c:ptCount val="1"/>
                <c:pt idx="0">
                  <c:v>RAN #53</c:v>
                </c:pt>
              </c:strCache>
            </c:strRef>
          </c:tx>
          <c:spPr>
            <a:solidFill>
              <a:srgbClr val="FF00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CR_statistics!$AW$1188:$AW$1194</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3709-4A01-A820-91B8DF0E64C6}"/>
            </c:ext>
          </c:extLst>
        </c:ser>
        <c:ser>
          <c:idx val="11"/>
          <c:order val="7"/>
          <c:tx>
            <c:strRef>
              <c:f>CR_statistics!$AX$1187</c:f>
              <c:strCache>
                <c:ptCount val="1"/>
                <c:pt idx="0">
                  <c:v>RAN #54</c:v>
                </c:pt>
              </c:strCache>
            </c:strRef>
          </c:tx>
          <c:spPr>
            <a:solidFill>
              <a:srgbClr val="00FFFF"/>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CR_statistics!$AX$1188:$AX$1194</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3709-4A01-A820-91B8DF0E64C6}"/>
            </c:ext>
          </c:extLst>
        </c:ser>
        <c:ser>
          <c:idx val="12"/>
          <c:order val="8"/>
          <c:tx>
            <c:strRef>
              <c:f>CR_statistics!$AY$1187</c:f>
              <c:strCache>
                <c:ptCount val="1"/>
                <c:pt idx="0">
                  <c:v>RAN #55</c:v>
                </c:pt>
              </c:strCache>
            </c:strRef>
          </c:tx>
          <c:spPr>
            <a:solidFill>
              <a:srgbClr val="FF00FF"/>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CR_statistics!$AY$1188:$AY$1194</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3709-4A01-A820-91B8DF0E64C6}"/>
            </c:ext>
          </c:extLst>
        </c:ser>
        <c:ser>
          <c:idx val="13"/>
          <c:order val="9"/>
          <c:tx>
            <c:strRef>
              <c:f>CR_statistics!$AZ$1187</c:f>
              <c:strCache>
                <c:ptCount val="1"/>
                <c:pt idx="0">
                  <c:v>RAN #56</c:v>
                </c:pt>
              </c:strCache>
            </c:strRef>
          </c:tx>
          <c:spPr>
            <a:solidFill>
              <a:srgbClr val="8000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CR_statistics!$AZ$1188:$AZ$1194</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3709-4A01-A820-91B8DF0E64C6}"/>
            </c:ext>
          </c:extLst>
        </c:ser>
        <c:ser>
          <c:idx val="14"/>
          <c:order val="10"/>
          <c:tx>
            <c:strRef>
              <c:f>CR_statistics!$BA$1187</c:f>
              <c:strCache>
                <c:ptCount val="1"/>
                <c:pt idx="0">
                  <c:v>RAN #57</c:v>
                </c:pt>
              </c:strCache>
            </c:strRef>
          </c:tx>
          <c:spPr>
            <a:solidFill>
              <a:srgbClr val="FFCC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CR_statistics!$BA$1188:$BA$1194</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3709-4A01-A820-91B8DF0E64C6}"/>
            </c:ext>
          </c:extLst>
        </c:ser>
        <c:ser>
          <c:idx val="15"/>
          <c:order val="11"/>
          <c:tx>
            <c:strRef>
              <c:f>CR_statistics!$BB$1187</c:f>
              <c:strCache>
                <c:ptCount val="1"/>
                <c:pt idx="0">
                  <c:v>RAN #58</c:v>
                </c:pt>
              </c:strCache>
            </c:strRef>
          </c:tx>
          <c:spPr>
            <a:solidFill>
              <a:srgbClr val="FFFF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CR_statistics!$BB$1188:$BB$1194</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3709-4A01-A820-91B8DF0E64C6}"/>
            </c:ext>
          </c:extLst>
        </c:ser>
        <c:ser>
          <c:idx val="16"/>
          <c:order val="12"/>
          <c:tx>
            <c:strRef>
              <c:f>CR_statistics!$BC$1187</c:f>
              <c:strCache>
                <c:ptCount val="1"/>
                <c:pt idx="0">
                  <c:v>RAN #59</c:v>
                </c:pt>
              </c:strCache>
            </c:strRef>
          </c:tx>
          <c:spPr>
            <a:solidFill>
              <a:srgbClr val="00CCFF"/>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CR_statistics!$BC$1188:$BC$1194</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3709-4A01-A820-91B8DF0E64C6}"/>
            </c:ext>
          </c:extLst>
        </c:ser>
        <c:ser>
          <c:idx val="17"/>
          <c:order val="13"/>
          <c:tx>
            <c:strRef>
              <c:f>CR_statistics!$BD$1187</c:f>
              <c:strCache>
                <c:ptCount val="1"/>
                <c:pt idx="0">
                  <c:v>RAN #60</c:v>
                </c:pt>
              </c:strCache>
            </c:strRef>
          </c:tx>
          <c:spPr>
            <a:solidFill>
              <a:srgbClr val="00FF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CR_statistics!$BD$1188:$BD$1194</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3709-4A01-A820-91B8DF0E64C6}"/>
            </c:ext>
          </c:extLst>
        </c:ser>
        <c:ser>
          <c:idx val="18"/>
          <c:order val="14"/>
          <c:tx>
            <c:strRef>
              <c:f>CR_statistics!$BE$1187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CR_statistics!$BE$1188:$BE$1194</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3709-4A01-A820-91B8DF0E64C6}"/>
            </c:ext>
          </c:extLst>
        </c:ser>
        <c:ser>
          <c:idx val="19"/>
          <c:order val="15"/>
          <c:tx>
            <c:strRef>
              <c:f>CR_statistics!$BF$1187</c:f>
              <c:strCache>
                <c:ptCount val="1"/>
                <c:pt idx="0">
                  <c:v>RAN #62</c:v>
                </c:pt>
              </c:strCache>
            </c:strRef>
          </c:tx>
          <c:spPr>
            <a:solidFill>
              <a:srgbClr val="00FFFF"/>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CR_statistics!$BF$1188:$BF$1194</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3709-4A01-A820-91B8DF0E64C6}"/>
            </c:ext>
          </c:extLst>
        </c:ser>
        <c:ser>
          <c:idx val="20"/>
          <c:order val="16"/>
          <c:tx>
            <c:strRef>
              <c:f>CR_statistics!$BG$1187</c:f>
              <c:strCache>
                <c:ptCount val="1"/>
                <c:pt idx="0">
                  <c:v>RAN #63</c:v>
                </c:pt>
              </c:strCache>
            </c:strRef>
          </c:tx>
          <c:spPr>
            <a:solidFill>
              <a:srgbClr val="FFFF00"/>
            </a:solidFill>
            <a:ln w="12700">
              <a:solidFill>
                <a:srgbClr val="000000"/>
              </a:solidFill>
              <a:prstDash val="solid"/>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CR_statistics!$BG$1188:$BG$1194</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3709-4A01-A820-91B8DF0E64C6}"/>
            </c:ext>
          </c:extLst>
        </c:ser>
        <c:ser>
          <c:idx val="21"/>
          <c:order val="17"/>
          <c:tx>
            <c:strRef>
              <c:f>CR_statistics!$BH$1187</c:f>
              <c:strCache>
                <c:ptCount val="1"/>
                <c:pt idx="0">
                  <c:v>RAN #64</c:v>
                </c:pt>
              </c:strCache>
            </c:strRef>
          </c:tx>
          <c:spPr>
            <a:solidFill>
              <a:srgbClr val="FF9900"/>
            </a:solidFill>
            <a:ln>
              <a:solidFill>
                <a:schemeClr val="tx1"/>
              </a:solidFill>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CR_statistics!$BH$1188:$BH$1194</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3709-4A01-A820-91B8DF0E64C6}"/>
            </c:ext>
          </c:extLst>
        </c:ser>
        <c:ser>
          <c:idx val="22"/>
          <c:order val="18"/>
          <c:tx>
            <c:strRef>
              <c:f>CR_statistics!$BI$1187</c:f>
              <c:strCache>
                <c:ptCount val="1"/>
                <c:pt idx="0">
                  <c:v>RAN#65</c:v>
                </c:pt>
              </c:strCache>
            </c:strRef>
          </c:tx>
          <c:spPr>
            <a:solidFill>
              <a:srgbClr val="0066FF"/>
            </a:solidFill>
            <a:ln>
              <a:solidFill>
                <a:srgbClr val="000000"/>
              </a:solidFill>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CR_statistics!$BI$1188:$BI$1194</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3709-4A01-A820-91B8DF0E64C6}"/>
            </c:ext>
          </c:extLst>
        </c:ser>
        <c:ser>
          <c:idx val="23"/>
          <c:order val="19"/>
          <c:tx>
            <c:strRef>
              <c:f>CR_statistics!$BJ$1187</c:f>
              <c:strCache>
                <c:ptCount val="1"/>
                <c:pt idx="0">
                  <c:v>RAN #66</c:v>
                </c:pt>
              </c:strCache>
            </c:strRef>
          </c:tx>
          <c:spPr>
            <a:solidFill>
              <a:schemeClr val="accent6">
                <a:lumMod val="50000"/>
              </a:schemeClr>
            </a:solidFill>
            <a:ln>
              <a:solidFill>
                <a:schemeClr val="tx1"/>
              </a:solidFill>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CR_statistics!$BJ$1188:$BJ$1194</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3709-4A01-A820-91B8DF0E64C6}"/>
            </c:ext>
          </c:extLst>
        </c:ser>
        <c:ser>
          <c:idx val="24"/>
          <c:order val="20"/>
          <c:tx>
            <c:strRef>
              <c:f>CR_statistics!$BK$1187</c:f>
              <c:strCache>
                <c:ptCount val="1"/>
                <c:pt idx="0">
                  <c:v>RAN #67</c:v>
                </c:pt>
              </c:strCache>
            </c:strRef>
          </c:tx>
          <c:spPr>
            <a:solidFill>
              <a:srgbClr val="FF0000"/>
            </a:solidFill>
            <a:ln>
              <a:solidFill>
                <a:sysClr val="windowText" lastClr="000000"/>
              </a:solidFill>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CR_statistics!$BK$1188:$BK$1194</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3709-4A01-A820-91B8DF0E64C6}"/>
            </c:ext>
          </c:extLst>
        </c:ser>
        <c:ser>
          <c:idx val="0"/>
          <c:order val="21"/>
          <c:tx>
            <c:strRef>
              <c:f>CR_statistics!$BL$1187</c:f>
              <c:strCache>
                <c:ptCount val="1"/>
                <c:pt idx="0">
                  <c:v>RAN #68</c:v>
                </c:pt>
              </c:strCache>
            </c:strRef>
          </c:tx>
          <c:spPr>
            <a:solidFill>
              <a:srgbClr val="FF9900"/>
            </a:solidFill>
            <a:ln>
              <a:solidFill>
                <a:schemeClr val="tx1"/>
              </a:solidFill>
            </a:ln>
          </c:spPr>
          <c:invertIfNegative val="0"/>
          <c:cat>
            <c:strRef>
              <c:f>CR_statistics!$AL$1188:$AL$1194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CR_statistics!$BL$1188:$BL$1194</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3709-4A01-A820-91B8DF0E64C6}"/>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CR_statistics!$T$1150</c:f>
              <c:strCache>
                <c:ptCount val="1"/>
                <c:pt idx="0">
                  <c:v>RAN1</c:v>
                </c:pt>
              </c:strCache>
            </c:strRef>
          </c:tx>
          <c:spPr>
            <a:solidFill>
              <a:srgbClr val="00FF00"/>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CR_statistics!$T$1151:$T$1156</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43CF-49A4-BB96-59C00661EB66}"/>
            </c:ext>
          </c:extLst>
        </c:ser>
        <c:ser>
          <c:idx val="1"/>
          <c:order val="1"/>
          <c:tx>
            <c:strRef>
              <c:f>CR_statistics!$U$1150</c:f>
              <c:strCache>
                <c:ptCount val="1"/>
                <c:pt idx="0">
                  <c:v>RAN2</c:v>
                </c:pt>
              </c:strCache>
            </c:strRef>
          </c:tx>
          <c:spPr>
            <a:solidFill>
              <a:srgbClr val="FF0000"/>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CR_statistics!$U$1151:$U$1156</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43CF-49A4-BB96-59C00661EB66}"/>
            </c:ext>
          </c:extLst>
        </c:ser>
        <c:ser>
          <c:idx val="2"/>
          <c:order val="2"/>
          <c:tx>
            <c:strRef>
              <c:f>CR_statistics!$V$1150</c:f>
              <c:strCache>
                <c:ptCount val="1"/>
                <c:pt idx="0">
                  <c:v>RAN3</c:v>
                </c:pt>
              </c:strCache>
            </c:strRef>
          </c:tx>
          <c:spPr>
            <a:solidFill>
              <a:srgbClr val="0000FF"/>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CR_statistics!$V$1151:$V$1156</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43CF-49A4-BB96-59C00661EB66}"/>
            </c:ext>
          </c:extLst>
        </c:ser>
        <c:ser>
          <c:idx val="3"/>
          <c:order val="3"/>
          <c:tx>
            <c:strRef>
              <c:f>CR_statistics!$W$1150</c:f>
              <c:strCache>
                <c:ptCount val="1"/>
                <c:pt idx="0">
                  <c:v>RAN4</c:v>
                </c:pt>
              </c:strCache>
            </c:strRef>
          </c:tx>
          <c:spPr>
            <a:solidFill>
              <a:srgbClr val="FFFF00"/>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CR_statistics!$W$1151:$W$1156</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43CF-49A4-BB96-59C00661EB66}"/>
            </c:ext>
          </c:extLst>
        </c:ser>
        <c:ser>
          <c:idx val="4"/>
          <c:order val="4"/>
          <c:tx>
            <c:strRef>
              <c:f>CR_statistics!$X$1150</c:f>
              <c:strCache>
                <c:ptCount val="1"/>
                <c:pt idx="0">
                  <c:v>RAN5</c:v>
                </c:pt>
              </c:strCache>
            </c:strRef>
          </c:tx>
          <c:spPr>
            <a:solidFill>
              <a:srgbClr val="660066"/>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CR_statistics!$X$1151:$X$1156</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43CF-49A4-BB96-59C00661EB66}"/>
            </c:ext>
          </c:extLst>
        </c:ser>
        <c:ser>
          <c:idx val="5"/>
          <c:order val="5"/>
          <c:tx>
            <c:strRef>
              <c:f>CR_statistics!$Y$1150</c:f>
              <c:strCache>
                <c:ptCount val="1"/>
                <c:pt idx="0">
                  <c:v>RAN without RAN5</c:v>
                </c:pt>
              </c:strCache>
            </c:strRef>
          </c:tx>
          <c:spPr>
            <a:solidFill>
              <a:srgbClr val="FF00FF"/>
            </a:solidFill>
            <a:ln w="12700">
              <a:solidFill>
                <a:srgbClr val="000000"/>
              </a:solidFill>
              <a:prstDash val="solid"/>
            </a:ln>
          </c:spPr>
          <c:invertIfNegative val="0"/>
          <c:cat>
            <c:strRef>
              <c:f>CR_statistics!$S$1189:$S$1194</c:f>
              <c:strCache>
                <c:ptCount val="6"/>
                <c:pt idx="0">
                  <c:v>REL-8</c:v>
                </c:pt>
                <c:pt idx="1">
                  <c:v>REL-9</c:v>
                </c:pt>
                <c:pt idx="2">
                  <c:v>REL-10</c:v>
                </c:pt>
                <c:pt idx="3">
                  <c:v>REL-11</c:v>
                </c:pt>
                <c:pt idx="4">
                  <c:v>REL-12</c:v>
                </c:pt>
                <c:pt idx="5">
                  <c:v>REL-13</c:v>
                </c:pt>
              </c:strCache>
            </c:strRef>
          </c:cat>
          <c:val>
            <c:numRef>
              <c:f>CR_statistics!$Y$1151:$Y$1156</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43CF-49A4-BB96-59C00661EB66}"/>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CR_statistics!$AQ$1149</c:f>
              <c:strCache>
                <c:ptCount val="1"/>
                <c:pt idx="0">
                  <c:v>RAN #47</c:v>
                </c:pt>
              </c:strCache>
            </c:strRef>
          </c:tx>
          <c:spPr>
            <a:solidFill>
              <a:srgbClr val="00FF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CR_statistics!$AQ$1150:$AQ$1157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816-4D83-888A-F1C941450193}"/>
            </c:ext>
          </c:extLst>
        </c:ser>
        <c:ser>
          <c:idx val="5"/>
          <c:order val="1"/>
          <c:tx>
            <c:strRef>
              <c:f>CR_statistics!$AR$1149</c:f>
              <c:strCache>
                <c:ptCount val="1"/>
                <c:pt idx="0">
                  <c:v>RAN #48</c:v>
                </c:pt>
              </c:strCache>
            </c:strRef>
          </c:tx>
          <c:spPr>
            <a:solidFill>
              <a:srgbClr val="80008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CR_statistics!$AR$1150:$AR$1157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816-4D83-888A-F1C941450193}"/>
            </c:ext>
          </c:extLst>
        </c:ser>
        <c:ser>
          <c:idx val="6"/>
          <c:order val="2"/>
          <c:tx>
            <c:strRef>
              <c:f>CR_statistics!$AS$1149</c:f>
              <c:strCache>
                <c:ptCount val="1"/>
                <c:pt idx="0">
                  <c:v>RAN #49</c:v>
                </c:pt>
              </c:strCache>
            </c:strRef>
          </c:tx>
          <c:spPr>
            <a:solidFill>
              <a:srgbClr val="0066CC"/>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CR_statistics!$AS$1150:$AS$1157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816-4D83-888A-F1C941450193}"/>
            </c:ext>
          </c:extLst>
        </c:ser>
        <c:ser>
          <c:idx val="7"/>
          <c:order val="3"/>
          <c:tx>
            <c:strRef>
              <c:f>CR_statistics!$AT$1149</c:f>
              <c:strCache>
                <c:ptCount val="1"/>
                <c:pt idx="0">
                  <c:v>RAN #50</c:v>
                </c:pt>
              </c:strCache>
            </c:strRef>
          </c:tx>
          <c:spPr>
            <a:solidFill>
              <a:srgbClr val="FF99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CR_statistics!$AT$1150:$AT$1157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816-4D83-888A-F1C941450193}"/>
            </c:ext>
          </c:extLst>
        </c:ser>
        <c:ser>
          <c:idx val="8"/>
          <c:order val="4"/>
          <c:tx>
            <c:strRef>
              <c:f>CR_statistics!$AU$1149</c:f>
              <c:strCache>
                <c:ptCount val="1"/>
                <c:pt idx="0">
                  <c:v>RAN #51</c:v>
                </c:pt>
              </c:strCache>
            </c:strRef>
          </c:tx>
          <c:spPr>
            <a:solidFill>
              <a:srgbClr val="00FFFF"/>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CR_statistics!$AU$1150:$AU$1157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816-4D83-888A-F1C941450193}"/>
            </c:ext>
          </c:extLst>
        </c:ser>
        <c:ser>
          <c:idx val="9"/>
          <c:order val="5"/>
          <c:tx>
            <c:strRef>
              <c:f>CR_statistics!$AV$1149</c:f>
              <c:strCache>
                <c:ptCount val="1"/>
                <c:pt idx="0">
                  <c:v>RAN #52</c:v>
                </c:pt>
              </c:strCache>
            </c:strRef>
          </c:tx>
          <c:spPr>
            <a:solidFill>
              <a:srgbClr val="FF00FF"/>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CR_statistics!$AV$1150:$AV$1157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816-4D83-888A-F1C941450193}"/>
            </c:ext>
          </c:extLst>
        </c:ser>
        <c:ser>
          <c:idx val="10"/>
          <c:order val="6"/>
          <c:tx>
            <c:strRef>
              <c:f>CR_statistics!$AW$1149</c:f>
              <c:strCache>
                <c:ptCount val="1"/>
                <c:pt idx="0">
                  <c:v>RAN #53</c:v>
                </c:pt>
              </c:strCache>
            </c:strRef>
          </c:tx>
          <c:spPr>
            <a:solidFill>
              <a:srgbClr val="FF00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CR_statistics!$AW$1150:$AW$1157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816-4D83-888A-F1C941450193}"/>
            </c:ext>
          </c:extLst>
        </c:ser>
        <c:ser>
          <c:idx val="11"/>
          <c:order val="7"/>
          <c:tx>
            <c:strRef>
              <c:f>CR_statistics!$AX$1149</c:f>
              <c:strCache>
                <c:ptCount val="1"/>
                <c:pt idx="0">
                  <c:v>RAN #54</c:v>
                </c:pt>
              </c:strCache>
            </c:strRef>
          </c:tx>
          <c:spPr>
            <a:solidFill>
              <a:srgbClr val="00FFFF"/>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CR_statistics!$AX$1150:$AX$1157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816-4D83-888A-F1C941450193}"/>
            </c:ext>
          </c:extLst>
        </c:ser>
        <c:ser>
          <c:idx val="12"/>
          <c:order val="8"/>
          <c:tx>
            <c:strRef>
              <c:f>CR_statistics!$AY$1149</c:f>
              <c:strCache>
                <c:ptCount val="1"/>
                <c:pt idx="0">
                  <c:v>RAN #55</c:v>
                </c:pt>
              </c:strCache>
            </c:strRef>
          </c:tx>
          <c:spPr>
            <a:solidFill>
              <a:srgbClr val="FF00FF"/>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CR_statistics!$AY$1150:$AY$1157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816-4D83-888A-F1C941450193}"/>
            </c:ext>
          </c:extLst>
        </c:ser>
        <c:ser>
          <c:idx val="13"/>
          <c:order val="9"/>
          <c:tx>
            <c:strRef>
              <c:f>CR_statistics!$AZ$1149</c:f>
              <c:strCache>
                <c:ptCount val="1"/>
                <c:pt idx="0">
                  <c:v>RAN #56</c:v>
                </c:pt>
              </c:strCache>
            </c:strRef>
          </c:tx>
          <c:spPr>
            <a:solidFill>
              <a:srgbClr val="8000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CR_statistics!$AZ$1150:$AZ$1157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816-4D83-888A-F1C941450193}"/>
            </c:ext>
          </c:extLst>
        </c:ser>
        <c:ser>
          <c:idx val="14"/>
          <c:order val="10"/>
          <c:tx>
            <c:strRef>
              <c:f>CR_statistics!$BA$1149</c:f>
              <c:strCache>
                <c:ptCount val="1"/>
                <c:pt idx="0">
                  <c:v>RAN #57</c:v>
                </c:pt>
              </c:strCache>
            </c:strRef>
          </c:tx>
          <c:spPr>
            <a:solidFill>
              <a:srgbClr val="FFCC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CR_statistics!$BA$1150:$BA$1157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816-4D83-888A-F1C941450193}"/>
            </c:ext>
          </c:extLst>
        </c:ser>
        <c:ser>
          <c:idx val="15"/>
          <c:order val="11"/>
          <c:tx>
            <c:strRef>
              <c:f>CR_statistics!$BB$1149</c:f>
              <c:strCache>
                <c:ptCount val="1"/>
                <c:pt idx="0">
                  <c:v>RAN #58</c:v>
                </c:pt>
              </c:strCache>
            </c:strRef>
          </c:tx>
          <c:spPr>
            <a:solidFill>
              <a:srgbClr val="FFFF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CR_statistics!$BB$1150:$BB$1157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816-4D83-888A-F1C941450193}"/>
            </c:ext>
          </c:extLst>
        </c:ser>
        <c:ser>
          <c:idx val="16"/>
          <c:order val="12"/>
          <c:tx>
            <c:strRef>
              <c:f>CR_statistics!$BC$1149</c:f>
              <c:strCache>
                <c:ptCount val="1"/>
                <c:pt idx="0">
                  <c:v>RAN #59</c:v>
                </c:pt>
              </c:strCache>
            </c:strRef>
          </c:tx>
          <c:spPr>
            <a:solidFill>
              <a:srgbClr val="00CCFF"/>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CR_statistics!$BC$1150:$BC$1157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816-4D83-888A-F1C941450193}"/>
            </c:ext>
          </c:extLst>
        </c:ser>
        <c:ser>
          <c:idx val="17"/>
          <c:order val="13"/>
          <c:tx>
            <c:strRef>
              <c:f>CR_statistics!$BD$1149</c:f>
              <c:strCache>
                <c:ptCount val="1"/>
                <c:pt idx="0">
                  <c:v>RAN #60</c:v>
                </c:pt>
              </c:strCache>
            </c:strRef>
          </c:tx>
          <c:spPr>
            <a:solidFill>
              <a:srgbClr val="00FF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CR_statistics!$BD$1150:$BD$1157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816-4D83-888A-F1C941450193}"/>
            </c:ext>
          </c:extLst>
        </c:ser>
        <c:ser>
          <c:idx val="18"/>
          <c:order val="14"/>
          <c:tx>
            <c:strRef>
              <c:f>CR_statistics!$BE$1149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CR_statistics!$BE$1150:$BE$1157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816-4D83-888A-F1C941450193}"/>
            </c:ext>
          </c:extLst>
        </c:ser>
        <c:ser>
          <c:idx val="19"/>
          <c:order val="15"/>
          <c:tx>
            <c:strRef>
              <c:f>CR_statistics!$BF$1149</c:f>
              <c:strCache>
                <c:ptCount val="1"/>
                <c:pt idx="0">
                  <c:v>RAN #62</c:v>
                </c:pt>
              </c:strCache>
            </c:strRef>
          </c:tx>
          <c:spPr>
            <a:solidFill>
              <a:srgbClr val="00FFFF"/>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CR_statistics!$BF$1150:$BF$1157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816-4D83-888A-F1C941450193}"/>
            </c:ext>
          </c:extLst>
        </c:ser>
        <c:ser>
          <c:idx val="20"/>
          <c:order val="16"/>
          <c:tx>
            <c:strRef>
              <c:f>CR_statistics!$BG$1149</c:f>
              <c:strCache>
                <c:ptCount val="1"/>
                <c:pt idx="0">
                  <c:v>RAN #63</c:v>
                </c:pt>
              </c:strCache>
            </c:strRef>
          </c:tx>
          <c:spPr>
            <a:solidFill>
              <a:srgbClr val="FFFF00"/>
            </a:solidFill>
            <a:ln w="12700">
              <a:solidFill>
                <a:srgbClr val="000000"/>
              </a:solidFill>
              <a:prstDash val="solid"/>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CR_statistics!$BG$1150:$BG$1157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816-4D83-888A-F1C941450193}"/>
            </c:ext>
          </c:extLst>
        </c:ser>
        <c:ser>
          <c:idx val="21"/>
          <c:order val="17"/>
          <c:tx>
            <c:strRef>
              <c:f>CR_statistics!$BH$1149</c:f>
              <c:strCache>
                <c:ptCount val="1"/>
                <c:pt idx="0">
                  <c:v>RAN #64</c:v>
                </c:pt>
              </c:strCache>
            </c:strRef>
          </c:tx>
          <c:spPr>
            <a:solidFill>
              <a:srgbClr val="FF9900"/>
            </a:solidFill>
            <a:ln>
              <a:solidFill>
                <a:schemeClr val="tx1"/>
              </a:solidFill>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CR_statistics!$BH$1150:$BH$1157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816-4D83-888A-F1C941450193}"/>
            </c:ext>
          </c:extLst>
        </c:ser>
        <c:ser>
          <c:idx val="22"/>
          <c:order val="18"/>
          <c:tx>
            <c:strRef>
              <c:f>CR_statistics!$BI$1149</c:f>
              <c:strCache>
                <c:ptCount val="1"/>
                <c:pt idx="0">
                  <c:v>RAN#65</c:v>
                </c:pt>
              </c:strCache>
            </c:strRef>
          </c:tx>
          <c:spPr>
            <a:solidFill>
              <a:srgbClr val="0066FF"/>
            </a:solidFill>
            <a:ln>
              <a:solidFill>
                <a:srgbClr val="000000"/>
              </a:solidFill>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CR_statistics!$BI$1150:$BI$1157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816-4D83-888A-F1C941450193}"/>
            </c:ext>
          </c:extLst>
        </c:ser>
        <c:ser>
          <c:idx val="23"/>
          <c:order val="19"/>
          <c:tx>
            <c:strRef>
              <c:f>CR_statistics!$BJ$1149</c:f>
              <c:strCache>
                <c:ptCount val="1"/>
                <c:pt idx="0">
                  <c:v>RAN #66</c:v>
                </c:pt>
              </c:strCache>
            </c:strRef>
          </c:tx>
          <c:spPr>
            <a:solidFill>
              <a:schemeClr val="accent6">
                <a:lumMod val="50000"/>
              </a:schemeClr>
            </a:solidFill>
            <a:ln>
              <a:solidFill>
                <a:schemeClr val="tx1"/>
              </a:solidFill>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CR_statistics!$BJ$1150:$BJ$1157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816-4D83-888A-F1C941450193}"/>
            </c:ext>
          </c:extLst>
        </c:ser>
        <c:ser>
          <c:idx val="24"/>
          <c:order val="20"/>
          <c:tx>
            <c:strRef>
              <c:f>CR_statistics!$BK$1149</c:f>
              <c:strCache>
                <c:ptCount val="1"/>
                <c:pt idx="0">
                  <c:v>RAN #67</c:v>
                </c:pt>
              </c:strCache>
            </c:strRef>
          </c:tx>
          <c:spPr>
            <a:solidFill>
              <a:srgbClr val="FF0000"/>
            </a:solidFill>
            <a:ln>
              <a:solidFill>
                <a:sysClr val="windowText" lastClr="000000"/>
              </a:solidFill>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CR_statistics!$BK$1150:$BK$1157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816-4D83-888A-F1C941450193}"/>
            </c:ext>
          </c:extLst>
        </c:ser>
        <c:ser>
          <c:idx val="0"/>
          <c:order val="21"/>
          <c:tx>
            <c:strRef>
              <c:f>CR_statistics!$BL$1149</c:f>
              <c:strCache>
                <c:ptCount val="1"/>
                <c:pt idx="0">
                  <c:v>RAN #68</c:v>
                </c:pt>
              </c:strCache>
            </c:strRef>
          </c:tx>
          <c:spPr>
            <a:solidFill>
              <a:srgbClr val="FF9900"/>
            </a:solidFill>
            <a:ln>
              <a:solidFill>
                <a:schemeClr val="tx1"/>
              </a:solidFill>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CR_statistics!$BL$1150:$BL$1157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816-4D83-888A-F1C941450193}"/>
            </c:ext>
          </c:extLst>
        </c:ser>
        <c:ser>
          <c:idx val="1"/>
          <c:order val="22"/>
          <c:tx>
            <c:strRef>
              <c:f>CR_statistics!$BM$1149</c:f>
              <c:strCache>
                <c:ptCount val="1"/>
                <c:pt idx="0">
                  <c:v>RAN #69</c:v>
                </c:pt>
              </c:strCache>
            </c:strRef>
          </c:tx>
          <c:spPr>
            <a:ln>
              <a:solidFill>
                <a:srgbClr val="000000"/>
              </a:solidFill>
            </a:ln>
          </c:spPr>
          <c:invertIfNegative val="0"/>
          <c:cat>
            <c:strRef>
              <c:f>CR_statistics!$BN$1150:$BN$1157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CR_statistics!$BM$1150:$BM$1157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816-4D83-888A-F1C941450193}"/>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CR_statistics!$T$1107</c:f>
              <c:strCache>
                <c:ptCount val="1"/>
                <c:pt idx="0">
                  <c:v>RAN1</c:v>
                </c:pt>
              </c:strCache>
            </c:strRef>
          </c:tx>
          <c:spPr>
            <a:solidFill>
              <a:srgbClr val="00FF00"/>
            </a:solidFill>
            <a:ln w="12700">
              <a:solidFill>
                <a:srgbClr val="000000"/>
              </a:solidFill>
              <a:prstDash val="solid"/>
            </a:ln>
          </c:spPr>
          <c:invertIfNegative val="0"/>
          <c:cat>
            <c:strRef>
              <c:f>CR_statistics!$S$1108:$S$1113</c:f>
              <c:strCache>
                <c:ptCount val="6"/>
                <c:pt idx="0">
                  <c:v>REL-8</c:v>
                </c:pt>
                <c:pt idx="1">
                  <c:v>REL-9</c:v>
                </c:pt>
                <c:pt idx="2">
                  <c:v>REL-10</c:v>
                </c:pt>
                <c:pt idx="3">
                  <c:v>REL-11</c:v>
                </c:pt>
                <c:pt idx="4">
                  <c:v>REL-12</c:v>
                </c:pt>
                <c:pt idx="5">
                  <c:v>REL-13</c:v>
                </c:pt>
              </c:strCache>
            </c:strRef>
          </c:cat>
          <c:val>
            <c:numRef>
              <c:f>CR_statistics!$T$1108:$T$1113</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C787-4B7D-AD81-159F1461558B}"/>
            </c:ext>
          </c:extLst>
        </c:ser>
        <c:ser>
          <c:idx val="1"/>
          <c:order val="1"/>
          <c:tx>
            <c:strRef>
              <c:f>CR_statistics!$U$1107</c:f>
              <c:strCache>
                <c:ptCount val="1"/>
                <c:pt idx="0">
                  <c:v>RAN2</c:v>
                </c:pt>
              </c:strCache>
            </c:strRef>
          </c:tx>
          <c:spPr>
            <a:solidFill>
              <a:srgbClr val="FF0000"/>
            </a:solidFill>
            <a:ln w="12700">
              <a:solidFill>
                <a:srgbClr val="000000"/>
              </a:solidFill>
              <a:prstDash val="solid"/>
            </a:ln>
          </c:spPr>
          <c:invertIfNegative val="0"/>
          <c:cat>
            <c:strRef>
              <c:f>CR_statistics!$S$1108:$S$1113</c:f>
              <c:strCache>
                <c:ptCount val="6"/>
                <c:pt idx="0">
                  <c:v>REL-8</c:v>
                </c:pt>
                <c:pt idx="1">
                  <c:v>REL-9</c:v>
                </c:pt>
                <c:pt idx="2">
                  <c:v>REL-10</c:v>
                </c:pt>
                <c:pt idx="3">
                  <c:v>REL-11</c:v>
                </c:pt>
                <c:pt idx="4">
                  <c:v>REL-12</c:v>
                </c:pt>
                <c:pt idx="5">
                  <c:v>REL-13</c:v>
                </c:pt>
              </c:strCache>
            </c:strRef>
          </c:cat>
          <c:val>
            <c:numRef>
              <c:f>CR_statistics!$U$1108:$U$1113</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C787-4B7D-AD81-159F1461558B}"/>
            </c:ext>
          </c:extLst>
        </c:ser>
        <c:ser>
          <c:idx val="2"/>
          <c:order val="2"/>
          <c:tx>
            <c:strRef>
              <c:f>CR_statistics!$V$1107</c:f>
              <c:strCache>
                <c:ptCount val="1"/>
                <c:pt idx="0">
                  <c:v>RAN3</c:v>
                </c:pt>
              </c:strCache>
            </c:strRef>
          </c:tx>
          <c:spPr>
            <a:solidFill>
              <a:srgbClr val="0000FF"/>
            </a:solidFill>
            <a:ln w="12700">
              <a:solidFill>
                <a:srgbClr val="000000"/>
              </a:solidFill>
              <a:prstDash val="solid"/>
            </a:ln>
          </c:spPr>
          <c:invertIfNegative val="0"/>
          <c:cat>
            <c:strRef>
              <c:f>CR_statistics!$S$1108:$S$1113</c:f>
              <c:strCache>
                <c:ptCount val="6"/>
                <c:pt idx="0">
                  <c:v>REL-8</c:v>
                </c:pt>
                <c:pt idx="1">
                  <c:v>REL-9</c:v>
                </c:pt>
                <c:pt idx="2">
                  <c:v>REL-10</c:v>
                </c:pt>
                <c:pt idx="3">
                  <c:v>REL-11</c:v>
                </c:pt>
                <c:pt idx="4">
                  <c:v>REL-12</c:v>
                </c:pt>
                <c:pt idx="5">
                  <c:v>REL-13</c:v>
                </c:pt>
              </c:strCache>
            </c:strRef>
          </c:cat>
          <c:val>
            <c:numRef>
              <c:f>CR_statistics!$V$1108:$V$1113</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C787-4B7D-AD81-159F1461558B}"/>
            </c:ext>
          </c:extLst>
        </c:ser>
        <c:ser>
          <c:idx val="3"/>
          <c:order val="3"/>
          <c:tx>
            <c:strRef>
              <c:f>CR_statistics!$W$1107</c:f>
              <c:strCache>
                <c:ptCount val="1"/>
                <c:pt idx="0">
                  <c:v>RAN4</c:v>
                </c:pt>
              </c:strCache>
            </c:strRef>
          </c:tx>
          <c:spPr>
            <a:solidFill>
              <a:srgbClr val="FFFF00"/>
            </a:solidFill>
            <a:ln w="12700">
              <a:solidFill>
                <a:srgbClr val="000000"/>
              </a:solidFill>
              <a:prstDash val="solid"/>
            </a:ln>
          </c:spPr>
          <c:invertIfNegative val="0"/>
          <c:cat>
            <c:strRef>
              <c:f>CR_statistics!$S$1108:$S$1113</c:f>
              <c:strCache>
                <c:ptCount val="6"/>
                <c:pt idx="0">
                  <c:v>REL-8</c:v>
                </c:pt>
                <c:pt idx="1">
                  <c:v>REL-9</c:v>
                </c:pt>
                <c:pt idx="2">
                  <c:v>REL-10</c:v>
                </c:pt>
                <c:pt idx="3">
                  <c:v>REL-11</c:v>
                </c:pt>
                <c:pt idx="4">
                  <c:v>REL-12</c:v>
                </c:pt>
                <c:pt idx="5">
                  <c:v>REL-13</c:v>
                </c:pt>
              </c:strCache>
            </c:strRef>
          </c:cat>
          <c:val>
            <c:numRef>
              <c:f>CR_statistics!$W$1108:$W$1113</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C787-4B7D-AD81-159F1461558B}"/>
            </c:ext>
          </c:extLst>
        </c:ser>
        <c:ser>
          <c:idx val="4"/>
          <c:order val="4"/>
          <c:tx>
            <c:strRef>
              <c:f>CR_statistics!$X$1107</c:f>
              <c:strCache>
                <c:ptCount val="1"/>
                <c:pt idx="0">
                  <c:v>RAN5</c:v>
                </c:pt>
              </c:strCache>
            </c:strRef>
          </c:tx>
          <c:spPr>
            <a:solidFill>
              <a:srgbClr val="660066"/>
            </a:solidFill>
            <a:ln w="12700">
              <a:solidFill>
                <a:srgbClr val="000000"/>
              </a:solidFill>
              <a:prstDash val="solid"/>
            </a:ln>
          </c:spPr>
          <c:invertIfNegative val="0"/>
          <c:cat>
            <c:strRef>
              <c:f>CR_statistics!$S$1108:$S$1113</c:f>
              <c:strCache>
                <c:ptCount val="6"/>
                <c:pt idx="0">
                  <c:v>REL-8</c:v>
                </c:pt>
                <c:pt idx="1">
                  <c:v>REL-9</c:v>
                </c:pt>
                <c:pt idx="2">
                  <c:v>REL-10</c:v>
                </c:pt>
                <c:pt idx="3">
                  <c:v>REL-11</c:v>
                </c:pt>
                <c:pt idx="4">
                  <c:v>REL-12</c:v>
                </c:pt>
                <c:pt idx="5">
                  <c:v>REL-13</c:v>
                </c:pt>
              </c:strCache>
            </c:strRef>
          </c:cat>
          <c:val>
            <c:numRef>
              <c:f>CR_statistics!$X$1108:$X$1113</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C787-4B7D-AD81-159F1461558B}"/>
            </c:ext>
          </c:extLst>
        </c:ser>
        <c:ser>
          <c:idx val="5"/>
          <c:order val="5"/>
          <c:tx>
            <c:strRef>
              <c:f>CR_statistics!$Y$1107</c:f>
              <c:strCache>
                <c:ptCount val="1"/>
                <c:pt idx="0">
                  <c:v>RAN without RAN5</c:v>
                </c:pt>
              </c:strCache>
            </c:strRef>
          </c:tx>
          <c:spPr>
            <a:solidFill>
              <a:srgbClr val="FF00FF"/>
            </a:solidFill>
            <a:ln w="12700">
              <a:solidFill>
                <a:srgbClr val="000000"/>
              </a:solidFill>
              <a:prstDash val="solid"/>
            </a:ln>
          </c:spPr>
          <c:invertIfNegative val="0"/>
          <c:cat>
            <c:strRef>
              <c:f>CR_statistics!$S$1108:$S$1113</c:f>
              <c:strCache>
                <c:ptCount val="6"/>
                <c:pt idx="0">
                  <c:v>REL-8</c:v>
                </c:pt>
                <c:pt idx="1">
                  <c:v>REL-9</c:v>
                </c:pt>
                <c:pt idx="2">
                  <c:v>REL-10</c:v>
                </c:pt>
                <c:pt idx="3">
                  <c:v>REL-11</c:v>
                </c:pt>
                <c:pt idx="4">
                  <c:v>REL-12</c:v>
                </c:pt>
                <c:pt idx="5">
                  <c:v>REL-13</c:v>
                </c:pt>
              </c:strCache>
            </c:strRef>
          </c:cat>
          <c:val>
            <c:numRef>
              <c:f>CR_statistics!$Y$1108:$Y$1113</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C787-4B7D-AD81-159F1461558B}"/>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CR_statistics!$AQ$1106</c:f>
              <c:strCache>
                <c:ptCount val="1"/>
                <c:pt idx="0">
                  <c:v>RAN #47</c:v>
                </c:pt>
              </c:strCache>
            </c:strRef>
          </c:tx>
          <c:spPr>
            <a:solidFill>
              <a:srgbClr val="00FF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CR_statistics!$AQ$1107:$AQ$1114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5AB-4F91-B6A3-506C56585A64}"/>
            </c:ext>
          </c:extLst>
        </c:ser>
        <c:ser>
          <c:idx val="5"/>
          <c:order val="1"/>
          <c:tx>
            <c:strRef>
              <c:f>CR_statistics!$AR$1106</c:f>
              <c:strCache>
                <c:ptCount val="1"/>
                <c:pt idx="0">
                  <c:v>RAN #48</c:v>
                </c:pt>
              </c:strCache>
            </c:strRef>
          </c:tx>
          <c:spPr>
            <a:solidFill>
              <a:srgbClr val="80008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CR_statistics!$AR$1107:$AR$1114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5AB-4F91-B6A3-506C56585A64}"/>
            </c:ext>
          </c:extLst>
        </c:ser>
        <c:ser>
          <c:idx val="6"/>
          <c:order val="2"/>
          <c:tx>
            <c:strRef>
              <c:f>CR_statistics!$AS$1106</c:f>
              <c:strCache>
                <c:ptCount val="1"/>
                <c:pt idx="0">
                  <c:v>RAN #49</c:v>
                </c:pt>
              </c:strCache>
            </c:strRef>
          </c:tx>
          <c:spPr>
            <a:solidFill>
              <a:srgbClr val="0066CC"/>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CR_statistics!$AS$1107:$AS$1114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F5AB-4F91-B6A3-506C56585A64}"/>
            </c:ext>
          </c:extLst>
        </c:ser>
        <c:ser>
          <c:idx val="7"/>
          <c:order val="3"/>
          <c:tx>
            <c:strRef>
              <c:f>CR_statistics!$AT$1106</c:f>
              <c:strCache>
                <c:ptCount val="1"/>
                <c:pt idx="0">
                  <c:v>RAN #50</c:v>
                </c:pt>
              </c:strCache>
            </c:strRef>
          </c:tx>
          <c:spPr>
            <a:solidFill>
              <a:srgbClr val="FF99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CR_statistics!$AT$1107:$AT$1114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F5AB-4F91-B6A3-506C56585A64}"/>
            </c:ext>
          </c:extLst>
        </c:ser>
        <c:ser>
          <c:idx val="8"/>
          <c:order val="4"/>
          <c:tx>
            <c:strRef>
              <c:f>CR_statistics!$AU$1106</c:f>
              <c:strCache>
                <c:ptCount val="1"/>
                <c:pt idx="0">
                  <c:v>RAN #51</c:v>
                </c:pt>
              </c:strCache>
            </c:strRef>
          </c:tx>
          <c:spPr>
            <a:solidFill>
              <a:srgbClr val="00FFFF"/>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CR_statistics!$AU$1107:$AU$1114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F5AB-4F91-B6A3-506C56585A64}"/>
            </c:ext>
          </c:extLst>
        </c:ser>
        <c:ser>
          <c:idx val="9"/>
          <c:order val="5"/>
          <c:tx>
            <c:strRef>
              <c:f>CR_statistics!$AV$1106</c:f>
              <c:strCache>
                <c:ptCount val="1"/>
                <c:pt idx="0">
                  <c:v>RAN #52</c:v>
                </c:pt>
              </c:strCache>
            </c:strRef>
          </c:tx>
          <c:spPr>
            <a:solidFill>
              <a:srgbClr val="FF00FF"/>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CR_statistics!$AV$1107:$AV$1114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F5AB-4F91-B6A3-506C56585A64}"/>
            </c:ext>
          </c:extLst>
        </c:ser>
        <c:ser>
          <c:idx val="10"/>
          <c:order val="6"/>
          <c:tx>
            <c:strRef>
              <c:f>CR_statistics!$AW$1106</c:f>
              <c:strCache>
                <c:ptCount val="1"/>
                <c:pt idx="0">
                  <c:v>RAN #53</c:v>
                </c:pt>
              </c:strCache>
            </c:strRef>
          </c:tx>
          <c:spPr>
            <a:solidFill>
              <a:srgbClr val="FF00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CR_statistics!$AW$1107:$AW$1114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F5AB-4F91-B6A3-506C56585A64}"/>
            </c:ext>
          </c:extLst>
        </c:ser>
        <c:ser>
          <c:idx val="11"/>
          <c:order val="7"/>
          <c:tx>
            <c:strRef>
              <c:f>CR_statistics!$AX$1106</c:f>
              <c:strCache>
                <c:ptCount val="1"/>
                <c:pt idx="0">
                  <c:v>RAN #54</c:v>
                </c:pt>
              </c:strCache>
            </c:strRef>
          </c:tx>
          <c:spPr>
            <a:solidFill>
              <a:srgbClr val="00FFFF"/>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CR_statistics!$AX$1107:$AX$1114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F5AB-4F91-B6A3-506C56585A64}"/>
            </c:ext>
          </c:extLst>
        </c:ser>
        <c:ser>
          <c:idx val="12"/>
          <c:order val="8"/>
          <c:tx>
            <c:strRef>
              <c:f>CR_statistics!$AY$1106</c:f>
              <c:strCache>
                <c:ptCount val="1"/>
                <c:pt idx="0">
                  <c:v>RAN #55</c:v>
                </c:pt>
              </c:strCache>
            </c:strRef>
          </c:tx>
          <c:spPr>
            <a:solidFill>
              <a:srgbClr val="FF00FF"/>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CR_statistics!$AY$1107:$AY$1114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F5AB-4F91-B6A3-506C56585A64}"/>
            </c:ext>
          </c:extLst>
        </c:ser>
        <c:ser>
          <c:idx val="13"/>
          <c:order val="9"/>
          <c:tx>
            <c:strRef>
              <c:f>CR_statistics!$AZ$1106</c:f>
              <c:strCache>
                <c:ptCount val="1"/>
                <c:pt idx="0">
                  <c:v>RAN #56</c:v>
                </c:pt>
              </c:strCache>
            </c:strRef>
          </c:tx>
          <c:spPr>
            <a:solidFill>
              <a:srgbClr val="8000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CR_statistics!$AZ$1107:$AZ$1114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F5AB-4F91-B6A3-506C56585A64}"/>
            </c:ext>
          </c:extLst>
        </c:ser>
        <c:ser>
          <c:idx val="14"/>
          <c:order val="10"/>
          <c:tx>
            <c:strRef>
              <c:f>CR_statistics!$BA$1106</c:f>
              <c:strCache>
                <c:ptCount val="1"/>
                <c:pt idx="0">
                  <c:v>RAN #57</c:v>
                </c:pt>
              </c:strCache>
            </c:strRef>
          </c:tx>
          <c:spPr>
            <a:solidFill>
              <a:srgbClr val="FFCC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CR_statistics!$BA$1107:$BA$1114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F5AB-4F91-B6A3-506C56585A64}"/>
            </c:ext>
          </c:extLst>
        </c:ser>
        <c:ser>
          <c:idx val="15"/>
          <c:order val="11"/>
          <c:tx>
            <c:strRef>
              <c:f>CR_statistics!$BB$1106</c:f>
              <c:strCache>
                <c:ptCount val="1"/>
                <c:pt idx="0">
                  <c:v>RAN #58</c:v>
                </c:pt>
              </c:strCache>
            </c:strRef>
          </c:tx>
          <c:spPr>
            <a:solidFill>
              <a:srgbClr val="FFFF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CR_statistics!$BB$1107:$BB$1114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F5AB-4F91-B6A3-506C56585A64}"/>
            </c:ext>
          </c:extLst>
        </c:ser>
        <c:ser>
          <c:idx val="16"/>
          <c:order val="12"/>
          <c:tx>
            <c:strRef>
              <c:f>CR_statistics!$BC$1106</c:f>
              <c:strCache>
                <c:ptCount val="1"/>
                <c:pt idx="0">
                  <c:v>RAN #59</c:v>
                </c:pt>
              </c:strCache>
            </c:strRef>
          </c:tx>
          <c:spPr>
            <a:solidFill>
              <a:srgbClr val="00CCFF"/>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CR_statistics!$BC$1107:$BC$1114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F5AB-4F91-B6A3-506C56585A64}"/>
            </c:ext>
          </c:extLst>
        </c:ser>
        <c:ser>
          <c:idx val="17"/>
          <c:order val="13"/>
          <c:tx>
            <c:strRef>
              <c:f>CR_statistics!$BD$1106</c:f>
              <c:strCache>
                <c:ptCount val="1"/>
                <c:pt idx="0">
                  <c:v>RAN #60</c:v>
                </c:pt>
              </c:strCache>
            </c:strRef>
          </c:tx>
          <c:spPr>
            <a:solidFill>
              <a:srgbClr val="00FF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CR_statistics!$BD$1107:$BD$1114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F5AB-4F91-B6A3-506C56585A64}"/>
            </c:ext>
          </c:extLst>
        </c:ser>
        <c:ser>
          <c:idx val="18"/>
          <c:order val="14"/>
          <c:tx>
            <c:strRef>
              <c:f>CR_statistics!$BE$1106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CR_statistics!$BE$1107:$BE$1114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F5AB-4F91-B6A3-506C56585A64}"/>
            </c:ext>
          </c:extLst>
        </c:ser>
        <c:ser>
          <c:idx val="19"/>
          <c:order val="15"/>
          <c:tx>
            <c:strRef>
              <c:f>CR_statistics!$BF$1106</c:f>
              <c:strCache>
                <c:ptCount val="1"/>
                <c:pt idx="0">
                  <c:v>RAN #62</c:v>
                </c:pt>
              </c:strCache>
            </c:strRef>
          </c:tx>
          <c:spPr>
            <a:solidFill>
              <a:srgbClr val="00FFFF"/>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CR_statistics!$BF$1107:$BF$1114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F5AB-4F91-B6A3-506C56585A64}"/>
            </c:ext>
          </c:extLst>
        </c:ser>
        <c:ser>
          <c:idx val="20"/>
          <c:order val="16"/>
          <c:tx>
            <c:strRef>
              <c:f>CR_statistics!$BG$1106</c:f>
              <c:strCache>
                <c:ptCount val="1"/>
                <c:pt idx="0">
                  <c:v>RAN #63</c:v>
                </c:pt>
              </c:strCache>
            </c:strRef>
          </c:tx>
          <c:spPr>
            <a:solidFill>
              <a:srgbClr val="FFFF00"/>
            </a:solidFill>
            <a:ln w="12700">
              <a:solidFill>
                <a:srgbClr val="000000"/>
              </a:solidFill>
              <a:prstDash val="solid"/>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CR_statistics!$BG$1107:$BG$1114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F5AB-4F91-B6A3-506C56585A64}"/>
            </c:ext>
          </c:extLst>
        </c:ser>
        <c:ser>
          <c:idx val="21"/>
          <c:order val="17"/>
          <c:tx>
            <c:strRef>
              <c:f>CR_statistics!$BH$1106</c:f>
              <c:strCache>
                <c:ptCount val="1"/>
                <c:pt idx="0">
                  <c:v>RAN #64</c:v>
                </c:pt>
              </c:strCache>
            </c:strRef>
          </c:tx>
          <c:spPr>
            <a:solidFill>
              <a:srgbClr val="FF9900"/>
            </a:solidFill>
            <a:ln>
              <a:solidFill>
                <a:schemeClr val="tx1"/>
              </a:solidFill>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CR_statistics!$BH$1107:$BH$1114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F5AB-4F91-B6A3-506C56585A64}"/>
            </c:ext>
          </c:extLst>
        </c:ser>
        <c:ser>
          <c:idx val="22"/>
          <c:order val="18"/>
          <c:tx>
            <c:strRef>
              <c:f>CR_statistics!$BI$1106</c:f>
              <c:strCache>
                <c:ptCount val="1"/>
                <c:pt idx="0">
                  <c:v>RAN#65</c:v>
                </c:pt>
              </c:strCache>
            </c:strRef>
          </c:tx>
          <c:spPr>
            <a:solidFill>
              <a:srgbClr val="0066FF"/>
            </a:solidFill>
            <a:ln>
              <a:solidFill>
                <a:srgbClr val="000000"/>
              </a:solidFill>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CR_statistics!$BI$1107:$BI$1114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F5AB-4F91-B6A3-506C56585A64}"/>
            </c:ext>
          </c:extLst>
        </c:ser>
        <c:ser>
          <c:idx val="23"/>
          <c:order val="19"/>
          <c:tx>
            <c:strRef>
              <c:f>CR_statistics!$BJ$1106</c:f>
              <c:strCache>
                <c:ptCount val="1"/>
                <c:pt idx="0">
                  <c:v>RAN #66</c:v>
                </c:pt>
              </c:strCache>
            </c:strRef>
          </c:tx>
          <c:spPr>
            <a:solidFill>
              <a:schemeClr val="accent6">
                <a:lumMod val="50000"/>
              </a:schemeClr>
            </a:solidFill>
            <a:ln>
              <a:solidFill>
                <a:schemeClr val="tx1"/>
              </a:solidFill>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CR_statistics!$BJ$1107:$BJ$1114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F5AB-4F91-B6A3-506C56585A64}"/>
            </c:ext>
          </c:extLst>
        </c:ser>
        <c:ser>
          <c:idx val="24"/>
          <c:order val="20"/>
          <c:tx>
            <c:strRef>
              <c:f>CR_statistics!$BK$1106</c:f>
              <c:strCache>
                <c:ptCount val="1"/>
                <c:pt idx="0">
                  <c:v>RAN #67</c:v>
                </c:pt>
              </c:strCache>
            </c:strRef>
          </c:tx>
          <c:spPr>
            <a:solidFill>
              <a:srgbClr val="FF0000"/>
            </a:solidFill>
            <a:ln>
              <a:solidFill>
                <a:sysClr val="windowText" lastClr="000000"/>
              </a:solidFill>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CR_statistics!$BK$1107:$BK$1114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F5AB-4F91-B6A3-506C56585A64}"/>
            </c:ext>
          </c:extLst>
        </c:ser>
        <c:ser>
          <c:idx val="0"/>
          <c:order val="21"/>
          <c:tx>
            <c:strRef>
              <c:f>CR_statistics!$BL$1106</c:f>
              <c:strCache>
                <c:ptCount val="1"/>
                <c:pt idx="0">
                  <c:v>RAN #68</c:v>
                </c:pt>
              </c:strCache>
            </c:strRef>
          </c:tx>
          <c:spPr>
            <a:solidFill>
              <a:srgbClr val="FF9900"/>
            </a:solidFill>
            <a:ln>
              <a:solidFill>
                <a:schemeClr val="tx1"/>
              </a:solidFill>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CR_statistics!$BL$1107:$BL$1114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F5AB-4F91-B6A3-506C56585A64}"/>
            </c:ext>
          </c:extLst>
        </c:ser>
        <c:ser>
          <c:idx val="1"/>
          <c:order val="22"/>
          <c:tx>
            <c:strRef>
              <c:f>CR_statistics!$BM$1106</c:f>
              <c:strCache>
                <c:ptCount val="1"/>
                <c:pt idx="0">
                  <c:v>RAN #69</c:v>
                </c:pt>
              </c:strCache>
            </c:strRef>
          </c:tx>
          <c:spPr>
            <a:ln>
              <a:solidFill>
                <a:srgbClr val="000000"/>
              </a:solidFill>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CR_statistics!$BM$1107:$BM$1114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F5AB-4F91-B6A3-506C56585A64}"/>
            </c:ext>
          </c:extLst>
        </c:ser>
        <c:ser>
          <c:idx val="2"/>
          <c:order val="23"/>
          <c:tx>
            <c:strRef>
              <c:f>CR_statistics!$BN$1106</c:f>
              <c:strCache>
                <c:ptCount val="1"/>
                <c:pt idx="0">
                  <c:v>RAN #70</c:v>
                </c:pt>
              </c:strCache>
            </c:strRef>
          </c:tx>
          <c:spPr>
            <a:solidFill>
              <a:srgbClr val="FF0000"/>
            </a:solidFill>
            <a:ln>
              <a:solidFill>
                <a:schemeClr val="tx1"/>
              </a:solidFill>
            </a:ln>
          </c:spPr>
          <c:invertIfNegative val="0"/>
          <c:cat>
            <c:strRef>
              <c:f>CR_statistics!$BO$1107:$BO$1114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CR_statistics!$BN$1107:$BN$1114</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F5AB-4F91-B6A3-506C56585A64}"/>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CR_statistics!$T$1062</c:f>
              <c:strCache>
                <c:ptCount val="1"/>
                <c:pt idx="0">
                  <c:v>RAN1</c:v>
                </c:pt>
              </c:strCache>
            </c:strRef>
          </c:tx>
          <c:spPr>
            <a:solidFill>
              <a:srgbClr val="00FF00"/>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CR_statistics!$T$1063:$T$1068</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083-4484-ABB0-234CC966A947}"/>
            </c:ext>
          </c:extLst>
        </c:ser>
        <c:ser>
          <c:idx val="1"/>
          <c:order val="1"/>
          <c:tx>
            <c:strRef>
              <c:f>CR_statistics!$U$1062</c:f>
              <c:strCache>
                <c:ptCount val="1"/>
                <c:pt idx="0">
                  <c:v>RAN2</c:v>
                </c:pt>
              </c:strCache>
            </c:strRef>
          </c:tx>
          <c:spPr>
            <a:solidFill>
              <a:srgbClr val="FF0000"/>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CR_statistics!$U$1063:$U$1068</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083-4484-ABB0-234CC966A947}"/>
            </c:ext>
          </c:extLst>
        </c:ser>
        <c:ser>
          <c:idx val="2"/>
          <c:order val="2"/>
          <c:tx>
            <c:strRef>
              <c:f>CR_statistics!$V$1062</c:f>
              <c:strCache>
                <c:ptCount val="1"/>
                <c:pt idx="0">
                  <c:v>RAN3</c:v>
                </c:pt>
              </c:strCache>
            </c:strRef>
          </c:tx>
          <c:spPr>
            <a:solidFill>
              <a:srgbClr val="0000FF"/>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CR_statistics!$V$1063:$V$1068</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083-4484-ABB0-234CC966A947}"/>
            </c:ext>
          </c:extLst>
        </c:ser>
        <c:ser>
          <c:idx val="3"/>
          <c:order val="3"/>
          <c:tx>
            <c:strRef>
              <c:f>CR_statistics!$W$1062</c:f>
              <c:strCache>
                <c:ptCount val="1"/>
                <c:pt idx="0">
                  <c:v>RAN4</c:v>
                </c:pt>
              </c:strCache>
            </c:strRef>
          </c:tx>
          <c:spPr>
            <a:solidFill>
              <a:srgbClr val="FFFF00"/>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CR_statistics!$W$1063:$W$1068</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083-4484-ABB0-234CC966A947}"/>
            </c:ext>
          </c:extLst>
        </c:ser>
        <c:ser>
          <c:idx val="4"/>
          <c:order val="4"/>
          <c:tx>
            <c:strRef>
              <c:f>CR_statistics!$X$1062</c:f>
              <c:strCache>
                <c:ptCount val="1"/>
                <c:pt idx="0">
                  <c:v>RAN5</c:v>
                </c:pt>
              </c:strCache>
            </c:strRef>
          </c:tx>
          <c:spPr>
            <a:solidFill>
              <a:srgbClr val="660066"/>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CR_statistics!$X$1063:$X$1068</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083-4484-ABB0-234CC966A947}"/>
            </c:ext>
          </c:extLst>
        </c:ser>
        <c:ser>
          <c:idx val="5"/>
          <c:order val="5"/>
          <c:tx>
            <c:strRef>
              <c:f>CR_statistics!$Y$1062</c:f>
              <c:strCache>
                <c:ptCount val="1"/>
                <c:pt idx="0">
                  <c:v>RAN without RAN5</c:v>
                </c:pt>
              </c:strCache>
            </c:strRef>
          </c:tx>
          <c:spPr>
            <a:solidFill>
              <a:srgbClr val="FF00FF"/>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CR_statistics!$Y$1063:$Y$1068</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083-4484-ABB0-234CC966A947}"/>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CR_statistics!$AQ$1061</c:f>
              <c:strCache>
                <c:ptCount val="1"/>
                <c:pt idx="0">
                  <c:v>RAN #47</c:v>
                </c:pt>
              </c:strCache>
            </c:strRef>
          </c:tx>
          <c:spPr>
            <a:solidFill>
              <a:srgbClr val="00FF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CR_statistics!$AQ$1062:$AQ$1069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30B-4794-8001-5F2D2993A877}"/>
            </c:ext>
          </c:extLst>
        </c:ser>
        <c:ser>
          <c:idx val="5"/>
          <c:order val="1"/>
          <c:tx>
            <c:strRef>
              <c:f>CR_statistics!$AR$1061</c:f>
              <c:strCache>
                <c:ptCount val="1"/>
                <c:pt idx="0">
                  <c:v>RAN #48</c:v>
                </c:pt>
              </c:strCache>
            </c:strRef>
          </c:tx>
          <c:spPr>
            <a:solidFill>
              <a:srgbClr val="80008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CR_statistics!$AR$1062:$AR$1069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30B-4794-8001-5F2D2993A877}"/>
            </c:ext>
          </c:extLst>
        </c:ser>
        <c:ser>
          <c:idx val="6"/>
          <c:order val="2"/>
          <c:tx>
            <c:strRef>
              <c:f>CR_statistics!$AS$1061</c:f>
              <c:strCache>
                <c:ptCount val="1"/>
                <c:pt idx="0">
                  <c:v>RAN #49</c:v>
                </c:pt>
              </c:strCache>
            </c:strRef>
          </c:tx>
          <c:spPr>
            <a:solidFill>
              <a:srgbClr val="0066CC"/>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CR_statistics!$AS$1062:$AS$1069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F30B-4794-8001-5F2D2993A877}"/>
            </c:ext>
          </c:extLst>
        </c:ser>
        <c:ser>
          <c:idx val="7"/>
          <c:order val="3"/>
          <c:tx>
            <c:strRef>
              <c:f>CR_statistics!$AT$1061</c:f>
              <c:strCache>
                <c:ptCount val="1"/>
                <c:pt idx="0">
                  <c:v>RAN #50</c:v>
                </c:pt>
              </c:strCache>
            </c:strRef>
          </c:tx>
          <c:spPr>
            <a:solidFill>
              <a:srgbClr val="FF99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CR_statistics!$AT$1062:$AT$1069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F30B-4794-8001-5F2D2993A877}"/>
            </c:ext>
          </c:extLst>
        </c:ser>
        <c:ser>
          <c:idx val="8"/>
          <c:order val="4"/>
          <c:tx>
            <c:strRef>
              <c:f>CR_statistics!$AU$1061</c:f>
              <c:strCache>
                <c:ptCount val="1"/>
                <c:pt idx="0">
                  <c:v>RAN #51</c:v>
                </c:pt>
              </c:strCache>
            </c:strRef>
          </c:tx>
          <c:spPr>
            <a:solidFill>
              <a:srgbClr val="00FFFF"/>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CR_statistics!$AU$1062:$AU$1069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F30B-4794-8001-5F2D2993A877}"/>
            </c:ext>
          </c:extLst>
        </c:ser>
        <c:ser>
          <c:idx val="9"/>
          <c:order val="5"/>
          <c:tx>
            <c:strRef>
              <c:f>CR_statistics!$AV$1061</c:f>
              <c:strCache>
                <c:ptCount val="1"/>
                <c:pt idx="0">
                  <c:v>RAN #52</c:v>
                </c:pt>
              </c:strCache>
            </c:strRef>
          </c:tx>
          <c:spPr>
            <a:solidFill>
              <a:srgbClr val="FF00FF"/>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CR_statistics!$AV$1062:$AV$1069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F30B-4794-8001-5F2D2993A877}"/>
            </c:ext>
          </c:extLst>
        </c:ser>
        <c:ser>
          <c:idx val="10"/>
          <c:order val="6"/>
          <c:tx>
            <c:strRef>
              <c:f>CR_statistics!$AW$1061</c:f>
              <c:strCache>
                <c:ptCount val="1"/>
                <c:pt idx="0">
                  <c:v>RAN #53</c:v>
                </c:pt>
              </c:strCache>
            </c:strRef>
          </c:tx>
          <c:spPr>
            <a:solidFill>
              <a:srgbClr val="FF00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CR_statistics!$AW$1062:$AW$1069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F30B-4794-8001-5F2D2993A877}"/>
            </c:ext>
          </c:extLst>
        </c:ser>
        <c:ser>
          <c:idx val="11"/>
          <c:order val="7"/>
          <c:tx>
            <c:strRef>
              <c:f>CR_statistics!$AX$1061</c:f>
              <c:strCache>
                <c:ptCount val="1"/>
                <c:pt idx="0">
                  <c:v>RAN #54</c:v>
                </c:pt>
              </c:strCache>
            </c:strRef>
          </c:tx>
          <c:spPr>
            <a:solidFill>
              <a:srgbClr val="00FFFF"/>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CR_statistics!$AX$1062:$AX$1069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F30B-4794-8001-5F2D2993A877}"/>
            </c:ext>
          </c:extLst>
        </c:ser>
        <c:ser>
          <c:idx val="12"/>
          <c:order val="8"/>
          <c:tx>
            <c:strRef>
              <c:f>CR_statistics!$AY$1061</c:f>
              <c:strCache>
                <c:ptCount val="1"/>
                <c:pt idx="0">
                  <c:v>RAN #55</c:v>
                </c:pt>
              </c:strCache>
            </c:strRef>
          </c:tx>
          <c:spPr>
            <a:solidFill>
              <a:srgbClr val="FF00FF"/>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CR_statistics!$AY$1062:$AY$1069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F30B-4794-8001-5F2D2993A877}"/>
            </c:ext>
          </c:extLst>
        </c:ser>
        <c:ser>
          <c:idx val="13"/>
          <c:order val="9"/>
          <c:tx>
            <c:strRef>
              <c:f>CR_statistics!$AZ$1061</c:f>
              <c:strCache>
                <c:ptCount val="1"/>
                <c:pt idx="0">
                  <c:v>RAN #56</c:v>
                </c:pt>
              </c:strCache>
            </c:strRef>
          </c:tx>
          <c:spPr>
            <a:solidFill>
              <a:srgbClr val="8000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CR_statistics!$AZ$1062:$AZ$1069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F30B-4794-8001-5F2D2993A877}"/>
            </c:ext>
          </c:extLst>
        </c:ser>
        <c:ser>
          <c:idx val="14"/>
          <c:order val="10"/>
          <c:tx>
            <c:strRef>
              <c:f>CR_statistics!$BA$1061</c:f>
              <c:strCache>
                <c:ptCount val="1"/>
                <c:pt idx="0">
                  <c:v>RAN #57</c:v>
                </c:pt>
              </c:strCache>
            </c:strRef>
          </c:tx>
          <c:spPr>
            <a:solidFill>
              <a:srgbClr val="FFCC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CR_statistics!$BA$1062:$BA$1069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F30B-4794-8001-5F2D2993A877}"/>
            </c:ext>
          </c:extLst>
        </c:ser>
        <c:ser>
          <c:idx val="15"/>
          <c:order val="11"/>
          <c:tx>
            <c:strRef>
              <c:f>CR_statistics!$BB$1061</c:f>
              <c:strCache>
                <c:ptCount val="1"/>
                <c:pt idx="0">
                  <c:v>RAN #58</c:v>
                </c:pt>
              </c:strCache>
            </c:strRef>
          </c:tx>
          <c:spPr>
            <a:solidFill>
              <a:srgbClr val="FFFF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CR_statistics!$BB$1062:$BB$1069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F30B-4794-8001-5F2D2993A877}"/>
            </c:ext>
          </c:extLst>
        </c:ser>
        <c:ser>
          <c:idx val="16"/>
          <c:order val="12"/>
          <c:tx>
            <c:strRef>
              <c:f>CR_statistics!$BC$1061</c:f>
              <c:strCache>
                <c:ptCount val="1"/>
                <c:pt idx="0">
                  <c:v>RAN #59</c:v>
                </c:pt>
              </c:strCache>
            </c:strRef>
          </c:tx>
          <c:spPr>
            <a:solidFill>
              <a:srgbClr val="00CCFF"/>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CR_statistics!$BC$1062:$BC$1069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F30B-4794-8001-5F2D2993A877}"/>
            </c:ext>
          </c:extLst>
        </c:ser>
        <c:ser>
          <c:idx val="17"/>
          <c:order val="13"/>
          <c:tx>
            <c:strRef>
              <c:f>CR_statistics!$BD$1061</c:f>
              <c:strCache>
                <c:ptCount val="1"/>
                <c:pt idx="0">
                  <c:v>RAN #60</c:v>
                </c:pt>
              </c:strCache>
            </c:strRef>
          </c:tx>
          <c:spPr>
            <a:solidFill>
              <a:srgbClr val="00FF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CR_statistics!$BD$1062:$BD$1069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F30B-4794-8001-5F2D2993A877}"/>
            </c:ext>
          </c:extLst>
        </c:ser>
        <c:ser>
          <c:idx val="18"/>
          <c:order val="14"/>
          <c:tx>
            <c:strRef>
              <c:f>CR_statistics!$BE$1061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CR_statistics!$BE$1062:$BE$1069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F30B-4794-8001-5F2D2993A877}"/>
            </c:ext>
          </c:extLst>
        </c:ser>
        <c:ser>
          <c:idx val="19"/>
          <c:order val="15"/>
          <c:tx>
            <c:strRef>
              <c:f>CR_statistics!$BF$1061</c:f>
              <c:strCache>
                <c:ptCount val="1"/>
                <c:pt idx="0">
                  <c:v>RAN #62</c:v>
                </c:pt>
              </c:strCache>
            </c:strRef>
          </c:tx>
          <c:spPr>
            <a:solidFill>
              <a:srgbClr val="00FFFF"/>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CR_statistics!$BF$1062:$BF$1069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F30B-4794-8001-5F2D2993A877}"/>
            </c:ext>
          </c:extLst>
        </c:ser>
        <c:ser>
          <c:idx val="20"/>
          <c:order val="16"/>
          <c:tx>
            <c:strRef>
              <c:f>CR_statistics!$BG$1061</c:f>
              <c:strCache>
                <c:ptCount val="1"/>
                <c:pt idx="0">
                  <c:v>RAN #63</c:v>
                </c:pt>
              </c:strCache>
            </c:strRef>
          </c:tx>
          <c:spPr>
            <a:solidFill>
              <a:srgbClr val="FFFF00"/>
            </a:solidFill>
            <a:ln w="12700">
              <a:solidFill>
                <a:srgbClr val="000000"/>
              </a:solidFill>
              <a:prstDash val="solid"/>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CR_statistics!$BG$1062:$BG$1069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F30B-4794-8001-5F2D2993A877}"/>
            </c:ext>
          </c:extLst>
        </c:ser>
        <c:ser>
          <c:idx val="21"/>
          <c:order val="17"/>
          <c:tx>
            <c:strRef>
              <c:f>CR_statistics!$BH$1061</c:f>
              <c:strCache>
                <c:ptCount val="1"/>
                <c:pt idx="0">
                  <c:v>RAN #64</c:v>
                </c:pt>
              </c:strCache>
            </c:strRef>
          </c:tx>
          <c:spPr>
            <a:solidFill>
              <a:srgbClr val="FF9900"/>
            </a:solidFill>
            <a:ln>
              <a:solidFill>
                <a:schemeClr val="tx1"/>
              </a:solidFill>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CR_statistics!$BH$1062:$BH$1069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F30B-4794-8001-5F2D2993A877}"/>
            </c:ext>
          </c:extLst>
        </c:ser>
        <c:ser>
          <c:idx val="22"/>
          <c:order val="18"/>
          <c:tx>
            <c:strRef>
              <c:f>CR_statistics!$BI$1061</c:f>
              <c:strCache>
                <c:ptCount val="1"/>
                <c:pt idx="0">
                  <c:v>RAN#65</c:v>
                </c:pt>
              </c:strCache>
            </c:strRef>
          </c:tx>
          <c:spPr>
            <a:solidFill>
              <a:srgbClr val="0066FF"/>
            </a:solidFill>
            <a:ln>
              <a:solidFill>
                <a:srgbClr val="000000"/>
              </a:solidFill>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CR_statistics!$BI$1062:$BI$1069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F30B-4794-8001-5F2D2993A877}"/>
            </c:ext>
          </c:extLst>
        </c:ser>
        <c:ser>
          <c:idx val="23"/>
          <c:order val="19"/>
          <c:tx>
            <c:strRef>
              <c:f>CR_statistics!$BJ$1061</c:f>
              <c:strCache>
                <c:ptCount val="1"/>
                <c:pt idx="0">
                  <c:v>RAN #66</c:v>
                </c:pt>
              </c:strCache>
            </c:strRef>
          </c:tx>
          <c:spPr>
            <a:solidFill>
              <a:schemeClr val="accent6">
                <a:lumMod val="50000"/>
              </a:schemeClr>
            </a:solidFill>
            <a:ln>
              <a:solidFill>
                <a:schemeClr val="tx1"/>
              </a:solidFill>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CR_statistics!$BJ$1062:$BJ$1069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F30B-4794-8001-5F2D2993A877}"/>
            </c:ext>
          </c:extLst>
        </c:ser>
        <c:ser>
          <c:idx val="24"/>
          <c:order val="20"/>
          <c:tx>
            <c:strRef>
              <c:f>CR_statistics!$BK$1061</c:f>
              <c:strCache>
                <c:ptCount val="1"/>
                <c:pt idx="0">
                  <c:v>RAN #67</c:v>
                </c:pt>
              </c:strCache>
            </c:strRef>
          </c:tx>
          <c:spPr>
            <a:solidFill>
              <a:srgbClr val="FF0000"/>
            </a:solidFill>
            <a:ln>
              <a:solidFill>
                <a:sysClr val="windowText" lastClr="000000"/>
              </a:solidFill>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CR_statistics!$BK$1062:$BK$1069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F30B-4794-8001-5F2D2993A877}"/>
            </c:ext>
          </c:extLst>
        </c:ser>
        <c:ser>
          <c:idx val="0"/>
          <c:order val="21"/>
          <c:tx>
            <c:strRef>
              <c:f>CR_statistics!$BL$1061</c:f>
              <c:strCache>
                <c:ptCount val="1"/>
                <c:pt idx="0">
                  <c:v>RAN #68</c:v>
                </c:pt>
              </c:strCache>
            </c:strRef>
          </c:tx>
          <c:spPr>
            <a:solidFill>
              <a:srgbClr val="FF9900"/>
            </a:solidFill>
            <a:ln>
              <a:solidFill>
                <a:schemeClr val="tx1"/>
              </a:solidFill>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CR_statistics!$BL$1062:$BL$1069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F30B-4794-8001-5F2D2993A877}"/>
            </c:ext>
          </c:extLst>
        </c:ser>
        <c:ser>
          <c:idx val="1"/>
          <c:order val="22"/>
          <c:tx>
            <c:strRef>
              <c:f>CR_statistics!$BM$1061</c:f>
              <c:strCache>
                <c:ptCount val="1"/>
                <c:pt idx="0">
                  <c:v>RAN #69</c:v>
                </c:pt>
              </c:strCache>
            </c:strRef>
          </c:tx>
          <c:spPr>
            <a:ln>
              <a:solidFill>
                <a:srgbClr val="000000"/>
              </a:solidFill>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CR_statistics!$BM$1062:$BM$1069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F30B-4794-8001-5F2D2993A877}"/>
            </c:ext>
          </c:extLst>
        </c:ser>
        <c:ser>
          <c:idx val="2"/>
          <c:order val="23"/>
          <c:tx>
            <c:strRef>
              <c:f>CR_statistics!$BN$1061</c:f>
              <c:strCache>
                <c:ptCount val="1"/>
                <c:pt idx="0">
                  <c:v>RAN #70</c:v>
                </c:pt>
              </c:strCache>
            </c:strRef>
          </c:tx>
          <c:spPr>
            <a:solidFill>
              <a:srgbClr val="FF0000"/>
            </a:solidFill>
            <a:ln>
              <a:solidFill>
                <a:schemeClr val="tx1"/>
              </a:solidFill>
            </a:ln>
          </c:spPr>
          <c:invertIfNegative val="0"/>
          <c:cat>
            <c:strRef>
              <c:f>CR_statistics!$BP$1062:$BP$1069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CR_statistics!$BN$1062:$BN$1069</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F30B-4794-8001-5F2D2993A877}"/>
            </c:ext>
          </c:extLst>
        </c:ser>
        <c:ser>
          <c:idx val="3"/>
          <c:order val="24"/>
          <c:tx>
            <c:strRef>
              <c:f>CR_statistics!$BO$1061</c:f>
              <c:strCache>
                <c:ptCount val="1"/>
                <c:pt idx="0">
                  <c:v>RAN #71</c:v>
                </c:pt>
              </c:strCache>
            </c:strRef>
          </c:tx>
          <c:spPr>
            <a:solidFill>
              <a:srgbClr val="00FF00"/>
            </a:solidFill>
            <a:ln>
              <a:solidFill>
                <a:srgbClr val="000000"/>
              </a:solidFill>
            </a:ln>
          </c:spPr>
          <c:invertIfNegative val="0"/>
          <c:val>
            <c:numRef>
              <c:f>CR_statistics!$BO$1062:$BO$1069</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F30B-4794-8001-5F2D2993A877}"/>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CR_statistics!$T$1017</c:f>
              <c:strCache>
                <c:ptCount val="1"/>
                <c:pt idx="0">
                  <c:v>RAN1</c:v>
                </c:pt>
              </c:strCache>
            </c:strRef>
          </c:tx>
          <c:spPr>
            <a:solidFill>
              <a:srgbClr val="00FF00"/>
            </a:solidFill>
            <a:ln w="12700">
              <a:solidFill>
                <a:srgbClr val="000000"/>
              </a:solidFill>
              <a:prstDash val="solid"/>
            </a:ln>
          </c:spPr>
          <c:invertIfNegative val="0"/>
          <c:cat>
            <c:strRef>
              <c:f>CR_statistics!$S$1018:$S$1024</c:f>
              <c:strCache>
                <c:ptCount val="7"/>
                <c:pt idx="0">
                  <c:v>REL-8</c:v>
                </c:pt>
                <c:pt idx="1">
                  <c:v>REL-9</c:v>
                </c:pt>
                <c:pt idx="2">
                  <c:v>REL-10</c:v>
                </c:pt>
                <c:pt idx="3">
                  <c:v>REL-11</c:v>
                </c:pt>
                <c:pt idx="4">
                  <c:v>REL-12</c:v>
                </c:pt>
                <c:pt idx="5">
                  <c:v>REL-13</c:v>
                </c:pt>
                <c:pt idx="6">
                  <c:v>REL-14</c:v>
                </c:pt>
              </c:strCache>
            </c:strRef>
          </c:cat>
          <c:val>
            <c:numRef>
              <c:f>CR_statistics!$T$1018:$T$1024</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D563-46EA-85DC-6B2A6E1D048C}"/>
            </c:ext>
          </c:extLst>
        </c:ser>
        <c:ser>
          <c:idx val="1"/>
          <c:order val="1"/>
          <c:tx>
            <c:strRef>
              <c:f>CR_statistics!$U$1017</c:f>
              <c:strCache>
                <c:ptCount val="1"/>
                <c:pt idx="0">
                  <c:v>RAN2</c:v>
                </c:pt>
              </c:strCache>
            </c:strRef>
          </c:tx>
          <c:spPr>
            <a:solidFill>
              <a:srgbClr val="FF0000"/>
            </a:solidFill>
            <a:ln w="12700">
              <a:solidFill>
                <a:srgbClr val="000000"/>
              </a:solidFill>
              <a:prstDash val="solid"/>
            </a:ln>
          </c:spPr>
          <c:invertIfNegative val="0"/>
          <c:cat>
            <c:strRef>
              <c:f>CR_statistics!$S$1018:$S$1024</c:f>
              <c:strCache>
                <c:ptCount val="7"/>
                <c:pt idx="0">
                  <c:v>REL-8</c:v>
                </c:pt>
                <c:pt idx="1">
                  <c:v>REL-9</c:v>
                </c:pt>
                <c:pt idx="2">
                  <c:v>REL-10</c:v>
                </c:pt>
                <c:pt idx="3">
                  <c:v>REL-11</c:v>
                </c:pt>
                <c:pt idx="4">
                  <c:v>REL-12</c:v>
                </c:pt>
                <c:pt idx="5">
                  <c:v>REL-13</c:v>
                </c:pt>
                <c:pt idx="6">
                  <c:v>REL-14</c:v>
                </c:pt>
              </c:strCache>
            </c:strRef>
          </c:cat>
          <c:val>
            <c:numRef>
              <c:f>CR_statistics!$U$1018:$U$1024</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D563-46EA-85DC-6B2A6E1D048C}"/>
            </c:ext>
          </c:extLst>
        </c:ser>
        <c:ser>
          <c:idx val="2"/>
          <c:order val="2"/>
          <c:tx>
            <c:strRef>
              <c:f>CR_statistics!$V$1017</c:f>
              <c:strCache>
                <c:ptCount val="1"/>
                <c:pt idx="0">
                  <c:v>RAN3</c:v>
                </c:pt>
              </c:strCache>
            </c:strRef>
          </c:tx>
          <c:spPr>
            <a:solidFill>
              <a:srgbClr val="0000FF"/>
            </a:solidFill>
            <a:ln w="12700">
              <a:solidFill>
                <a:srgbClr val="000000"/>
              </a:solidFill>
              <a:prstDash val="solid"/>
            </a:ln>
          </c:spPr>
          <c:invertIfNegative val="0"/>
          <c:cat>
            <c:strRef>
              <c:f>CR_statistics!$S$1018:$S$1024</c:f>
              <c:strCache>
                <c:ptCount val="7"/>
                <c:pt idx="0">
                  <c:v>REL-8</c:v>
                </c:pt>
                <c:pt idx="1">
                  <c:v>REL-9</c:v>
                </c:pt>
                <c:pt idx="2">
                  <c:v>REL-10</c:v>
                </c:pt>
                <c:pt idx="3">
                  <c:v>REL-11</c:v>
                </c:pt>
                <c:pt idx="4">
                  <c:v>REL-12</c:v>
                </c:pt>
                <c:pt idx="5">
                  <c:v>REL-13</c:v>
                </c:pt>
                <c:pt idx="6">
                  <c:v>REL-14</c:v>
                </c:pt>
              </c:strCache>
            </c:strRef>
          </c:cat>
          <c:val>
            <c:numRef>
              <c:f>CR_statistics!$V$1018:$V$1024</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D563-46EA-85DC-6B2A6E1D048C}"/>
            </c:ext>
          </c:extLst>
        </c:ser>
        <c:ser>
          <c:idx val="3"/>
          <c:order val="3"/>
          <c:tx>
            <c:strRef>
              <c:f>CR_statistics!$W$1017</c:f>
              <c:strCache>
                <c:ptCount val="1"/>
                <c:pt idx="0">
                  <c:v>RAN4</c:v>
                </c:pt>
              </c:strCache>
            </c:strRef>
          </c:tx>
          <c:spPr>
            <a:solidFill>
              <a:srgbClr val="FFFF00"/>
            </a:solidFill>
            <a:ln w="12700">
              <a:solidFill>
                <a:srgbClr val="000000"/>
              </a:solidFill>
              <a:prstDash val="solid"/>
            </a:ln>
          </c:spPr>
          <c:invertIfNegative val="0"/>
          <c:cat>
            <c:strRef>
              <c:f>CR_statistics!$S$1018:$S$1024</c:f>
              <c:strCache>
                <c:ptCount val="7"/>
                <c:pt idx="0">
                  <c:v>REL-8</c:v>
                </c:pt>
                <c:pt idx="1">
                  <c:v>REL-9</c:v>
                </c:pt>
                <c:pt idx="2">
                  <c:v>REL-10</c:v>
                </c:pt>
                <c:pt idx="3">
                  <c:v>REL-11</c:v>
                </c:pt>
                <c:pt idx="4">
                  <c:v>REL-12</c:v>
                </c:pt>
                <c:pt idx="5">
                  <c:v>REL-13</c:v>
                </c:pt>
                <c:pt idx="6">
                  <c:v>REL-14</c:v>
                </c:pt>
              </c:strCache>
            </c:strRef>
          </c:cat>
          <c:val>
            <c:numRef>
              <c:f>CR_statistics!$W$1018:$W$1024</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D563-46EA-85DC-6B2A6E1D048C}"/>
            </c:ext>
          </c:extLst>
        </c:ser>
        <c:ser>
          <c:idx val="4"/>
          <c:order val="4"/>
          <c:tx>
            <c:strRef>
              <c:f>CR_statistics!$X$1017</c:f>
              <c:strCache>
                <c:ptCount val="1"/>
                <c:pt idx="0">
                  <c:v>RAN5</c:v>
                </c:pt>
              </c:strCache>
            </c:strRef>
          </c:tx>
          <c:spPr>
            <a:solidFill>
              <a:srgbClr val="660066"/>
            </a:solidFill>
            <a:ln w="12700">
              <a:solidFill>
                <a:srgbClr val="000000"/>
              </a:solidFill>
              <a:prstDash val="solid"/>
            </a:ln>
          </c:spPr>
          <c:invertIfNegative val="0"/>
          <c:cat>
            <c:strRef>
              <c:f>CR_statistics!$S$1018:$S$1024</c:f>
              <c:strCache>
                <c:ptCount val="7"/>
                <c:pt idx="0">
                  <c:v>REL-8</c:v>
                </c:pt>
                <c:pt idx="1">
                  <c:v>REL-9</c:v>
                </c:pt>
                <c:pt idx="2">
                  <c:v>REL-10</c:v>
                </c:pt>
                <c:pt idx="3">
                  <c:v>REL-11</c:v>
                </c:pt>
                <c:pt idx="4">
                  <c:v>REL-12</c:v>
                </c:pt>
                <c:pt idx="5">
                  <c:v>REL-13</c:v>
                </c:pt>
                <c:pt idx="6">
                  <c:v>REL-14</c:v>
                </c:pt>
              </c:strCache>
            </c:strRef>
          </c:cat>
          <c:val>
            <c:numRef>
              <c:f>CR_statistics!$X$1018:$X$1024</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D563-46EA-85DC-6B2A6E1D048C}"/>
            </c:ext>
          </c:extLst>
        </c:ser>
        <c:ser>
          <c:idx val="6"/>
          <c:order val="5"/>
          <c:tx>
            <c:strRef>
              <c:f>CR_statistics!$Y$1017</c:f>
              <c:strCache>
                <c:ptCount val="1"/>
                <c:pt idx="0">
                  <c:v>RAN6</c:v>
                </c:pt>
              </c:strCache>
            </c:strRef>
          </c:tx>
          <c:spPr>
            <a:solidFill>
              <a:srgbClr val="FFC000"/>
            </a:solidFill>
            <a:ln>
              <a:solidFill>
                <a:schemeClr val="tx1"/>
              </a:solidFill>
            </a:ln>
          </c:spPr>
          <c:invertIfNegative val="0"/>
          <c:val>
            <c:numRef>
              <c:f>CR_statistics!$Y$1018:$Y$1024</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D563-46EA-85DC-6B2A6E1D048C}"/>
            </c:ext>
          </c:extLst>
        </c:ser>
        <c:ser>
          <c:idx val="5"/>
          <c:order val="6"/>
          <c:tx>
            <c:strRef>
              <c:f>CR_statistics!$Z$1017</c:f>
              <c:strCache>
                <c:ptCount val="1"/>
                <c:pt idx="0">
                  <c:v>RAN without RAN5</c:v>
                </c:pt>
              </c:strCache>
            </c:strRef>
          </c:tx>
          <c:spPr>
            <a:solidFill>
              <a:srgbClr val="FF00FF"/>
            </a:solidFill>
            <a:ln w="12700">
              <a:solidFill>
                <a:srgbClr val="000000"/>
              </a:solidFill>
              <a:prstDash val="solid"/>
            </a:ln>
          </c:spPr>
          <c:invertIfNegative val="0"/>
          <c:cat>
            <c:strRef>
              <c:f>CR_statistics!$S$1018:$S$1024</c:f>
              <c:strCache>
                <c:ptCount val="7"/>
                <c:pt idx="0">
                  <c:v>REL-8</c:v>
                </c:pt>
                <c:pt idx="1">
                  <c:v>REL-9</c:v>
                </c:pt>
                <c:pt idx="2">
                  <c:v>REL-10</c:v>
                </c:pt>
                <c:pt idx="3">
                  <c:v>REL-11</c:v>
                </c:pt>
                <c:pt idx="4">
                  <c:v>REL-12</c:v>
                </c:pt>
                <c:pt idx="5">
                  <c:v>REL-13</c:v>
                </c:pt>
                <c:pt idx="6">
                  <c:v>REL-14</c:v>
                </c:pt>
              </c:strCache>
            </c:strRef>
          </c:cat>
          <c:val>
            <c:numRef>
              <c:f>CR_statistics!$Z$1018:$Z$1024</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D563-46EA-85DC-6B2A6E1D048C}"/>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CR_statistics!$AY$1018</c:f>
              <c:strCache>
                <c:ptCount val="1"/>
                <c:pt idx="0">
                  <c:v>RAN #52</c:v>
                </c:pt>
              </c:strCache>
            </c:strRef>
          </c:tx>
          <c:spPr>
            <a:solidFill>
              <a:srgbClr val="FF00FF"/>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CR_statistics!$AY$1019:$AY$1026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E21-4F1B-BDE2-956CDAA539C4}"/>
            </c:ext>
          </c:extLst>
        </c:ser>
        <c:ser>
          <c:idx val="10"/>
          <c:order val="1"/>
          <c:tx>
            <c:strRef>
              <c:f>CR_statistics!$AZ$1018</c:f>
              <c:strCache>
                <c:ptCount val="1"/>
                <c:pt idx="0">
                  <c:v>RAN #53</c:v>
                </c:pt>
              </c:strCache>
            </c:strRef>
          </c:tx>
          <c:spPr>
            <a:solidFill>
              <a:srgbClr val="FF0000"/>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CR_statistics!$AZ$1019:$AZ$1026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E21-4F1B-BDE2-956CDAA539C4}"/>
            </c:ext>
          </c:extLst>
        </c:ser>
        <c:ser>
          <c:idx val="11"/>
          <c:order val="2"/>
          <c:tx>
            <c:strRef>
              <c:f>CR_statistics!$BA$1018</c:f>
              <c:strCache>
                <c:ptCount val="1"/>
                <c:pt idx="0">
                  <c:v>RAN #54</c:v>
                </c:pt>
              </c:strCache>
            </c:strRef>
          </c:tx>
          <c:spPr>
            <a:solidFill>
              <a:srgbClr val="00FFFF"/>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CR_statistics!$BA$1019:$BA$1026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E21-4F1B-BDE2-956CDAA539C4}"/>
            </c:ext>
          </c:extLst>
        </c:ser>
        <c:ser>
          <c:idx val="12"/>
          <c:order val="3"/>
          <c:tx>
            <c:strRef>
              <c:f>CR_statistics!$BB$1018</c:f>
              <c:strCache>
                <c:ptCount val="1"/>
                <c:pt idx="0">
                  <c:v>RAN #55</c:v>
                </c:pt>
              </c:strCache>
            </c:strRef>
          </c:tx>
          <c:spPr>
            <a:solidFill>
              <a:srgbClr val="FF00FF"/>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CR_statistics!$BB$1019:$BB$1026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E21-4F1B-BDE2-956CDAA539C4}"/>
            </c:ext>
          </c:extLst>
        </c:ser>
        <c:ser>
          <c:idx val="13"/>
          <c:order val="4"/>
          <c:tx>
            <c:strRef>
              <c:f>CR_statistics!$BC$1018</c:f>
              <c:strCache>
                <c:ptCount val="1"/>
                <c:pt idx="0">
                  <c:v>RAN #56</c:v>
                </c:pt>
              </c:strCache>
            </c:strRef>
          </c:tx>
          <c:spPr>
            <a:solidFill>
              <a:srgbClr val="800000"/>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CR_statistics!$BC$1019:$BC$1026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E21-4F1B-BDE2-956CDAA539C4}"/>
            </c:ext>
          </c:extLst>
        </c:ser>
        <c:ser>
          <c:idx val="14"/>
          <c:order val="5"/>
          <c:tx>
            <c:strRef>
              <c:f>CR_statistics!$BD$1018</c:f>
              <c:strCache>
                <c:ptCount val="1"/>
                <c:pt idx="0">
                  <c:v>RAN #57</c:v>
                </c:pt>
              </c:strCache>
            </c:strRef>
          </c:tx>
          <c:spPr>
            <a:solidFill>
              <a:srgbClr val="FFCC00"/>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CR_statistics!$BD$1019:$BD$1026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E21-4F1B-BDE2-956CDAA539C4}"/>
            </c:ext>
          </c:extLst>
        </c:ser>
        <c:ser>
          <c:idx val="15"/>
          <c:order val="6"/>
          <c:tx>
            <c:strRef>
              <c:f>CR_statistics!$BE$1018</c:f>
              <c:strCache>
                <c:ptCount val="1"/>
                <c:pt idx="0">
                  <c:v>RAN #58</c:v>
                </c:pt>
              </c:strCache>
            </c:strRef>
          </c:tx>
          <c:spPr>
            <a:solidFill>
              <a:srgbClr val="FFFF00"/>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CR_statistics!$BE$1019:$BE$1026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E21-4F1B-BDE2-956CDAA539C4}"/>
            </c:ext>
          </c:extLst>
        </c:ser>
        <c:ser>
          <c:idx val="16"/>
          <c:order val="7"/>
          <c:tx>
            <c:strRef>
              <c:f>CR_statistics!$BF$1018</c:f>
              <c:strCache>
                <c:ptCount val="1"/>
                <c:pt idx="0">
                  <c:v>RAN #59</c:v>
                </c:pt>
              </c:strCache>
            </c:strRef>
          </c:tx>
          <c:spPr>
            <a:solidFill>
              <a:srgbClr val="00CCFF"/>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CR_statistics!$BF$1019:$BF$1026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E21-4F1B-BDE2-956CDAA539C4}"/>
            </c:ext>
          </c:extLst>
        </c:ser>
        <c:ser>
          <c:idx val="17"/>
          <c:order val="8"/>
          <c:tx>
            <c:strRef>
              <c:f>CR_statistics!$BG$1018</c:f>
              <c:strCache>
                <c:ptCount val="1"/>
                <c:pt idx="0">
                  <c:v>RAN #60</c:v>
                </c:pt>
              </c:strCache>
            </c:strRef>
          </c:tx>
          <c:spPr>
            <a:solidFill>
              <a:srgbClr val="00FF00"/>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CR_statistics!$BG$1019:$BG$1026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E21-4F1B-BDE2-956CDAA539C4}"/>
            </c:ext>
          </c:extLst>
        </c:ser>
        <c:ser>
          <c:idx val="18"/>
          <c:order val="9"/>
          <c:tx>
            <c:strRef>
              <c:f>CR_statistics!$BH$1018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CR_statistics!$BH$1019:$BH$1026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E21-4F1B-BDE2-956CDAA539C4}"/>
            </c:ext>
          </c:extLst>
        </c:ser>
        <c:ser>
          <c:idx val="19"/>
          <c:order val="10"/>
          <c:tx>
            <c:strRef>
              <c:f>CR_statistics!$BI$1018</c:f>
              <c:strCache>
                <c:ptCount val="1"/>
                <c:pt idx="0">
                  <c:v>RAN #62</c:v>
                </c:pt>
              </c:strCache>
            </c:strRef>
          </c:tx>
          <c:spPr>
            <a:solidFill>
              <a:srgbClr val="00FFFF"/>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CR_statistics!$BI$1019:$BI$1026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E21-4F1B-BDE2-956CDAA539C4}"/>
            </c:ext>
          </c:extLst>
        </c:ser>
        <c:ser>
          <c:idx val="20"/>
          <c:order val="11"/>
          <c:tx>
            <c:strRef>
              <c:f>CR_statistics!$BJ$1018</c:f>
              <c:strCache>
                <c:ptCount val="1"/>
                <c:pt idx="0">
                  <c:v>RAN #63</c:v>
                </c:pt>
              </c:strCache>
            </c:strRef>
          </c:tx>
          <c:spPr>
            <a:solidFill>
              <a:srgbClr val="FFFF00"/>
            </a:solidFill>
            <a:ln w="12700">
              <a:solidFill>
                <a:srgbClr val="000000"/>
              </a:solidFill>
              <a:prstDash val="solid"/>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CR_statistics!$BJ$1019:$BJ$1026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E21-4F1B-BDE2-956CDAA539C4}"/>
            </c:ext>
          </c:extLst>
        </c:ser>
        <c:ser>
          <c:idx val="21"/>
          <c:order val="12"/>
          <c:tx>
            <c:strRef>
              <c:f>CR_statistics!$BK$1018</c:f>
              <c:strCache>
                <c:ptCount val="1"/>
                <c:pt idx="0">
                  <c:v>RAN #64</c:v>
                </c:pt>
              </c:strCache>
            </c:strRef>
          </c:tx>
          <c:spPr>
            <a:solidFill>
              <a:srgbClr val="FF9900"/>
            </a:solidFill>
            <a:ln>
              <a:solidFill>
                <a:schemeClr val="tx1"/>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CR_statistics!$BK$1019:$BK$1026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E21-4F1B-BDE2-956CDAA539C4}"/>
            </c:ext>
          </c:extLst>
        </c:ser>
        <c:ser>
          <c:idx val="22"/>
          <c:order val="13"/>
          <c:tx>
            <c:strRef>
              <c:f>CR_statistics!$BL$1018</c:f>
              <c:strCache>
                <c:ptCount val="1"/>
                <c:pt idx="0">
                  <c:v>RAN#65</c:v>
                </c:pt>
              </c:strCache>
            </c:strRef>
          </c:tx>
          <c:spPr>
            <a:solidFill>
              <a:srgbClr val="0066FF"/>
            </a:solidFill>
            <a:ln>
              <a:solidFill>
                <a:srgbClr val="000000"/>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CR_statistics!$BL$1019:$BL$1026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E21-4F1B-BDE2-956CDAA539C4}"/>
            </c:ext>
          </c:extLst>
        </c:ser>
        <c:ser>
          <c:idx val="23"/>
          <c:order val="14"/>
          <c:tx>
            <c:strRef>
              <c:f>CR_statistics!$BM$1018</c:f>
              <c:strCache>
                <c:ptCount val="1"/>
                <c:pt idx="0">
                  <c:v>RAN #66</c:v>
                </c:pt>
              </c:strCache>
            </c:strRef>
          </c:tx>
          <c:spPr>
            <a:solidFill>
              <a:schemeClr val="accent6">
                <a:lumMod val="50000"/>
              </a:schemeClr>
            </a:solidFill>
            <a:ln>
              <a:solidFill>
                <a:schemeClr val="tx1"/>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CR_statistics!$BM$1019:$BM$1026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E21-4F1B-BDE2-956CDAA539C4}"/>
            </c:ext>
          </c:extLst>
        </c:ser>
        <c:ser>
          <c:idx val="24"/>
          <c:order val="15"/>
          <c:tx>
            <c:strRef>
              <c:f>CR_statistics!$BN$1018</c:f>
              <c:strCache>
                <c:ptCount val="1"/>
                <c:pt idx="0">
                  <c:v>RAN #67</c:v>
                </c:pt>
              </c:strCache>
            </c:strRef>
          </c:tx>
          <c:spPr>
            <a:solidFill>
              <a:srgbClr val="FF0000"/>
            </a:solidFill>
            <a:ln>
              <a:solidFill>
                <a:sysClr val="windowText" lastClr="000000"/>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CR_statistics!$BN$1019:$BN$1026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E21-4F1B-BDE2-956CDAA539C4}"/>
            </c:ext>
          </c:extLst>
        </c:ser>
        <c:ser>
          <c:idx val="0"/>
          <c:order val="16"/>
          <c:tx>
            <c:strRef>
              <c:f>CR_statistics!$BO$1018</c:f>
              <c:strCache>
                <c:ptCount val="1"/>
                <c:pt idx="0">
                  <c:v>RAN #68</c:v>
                </c:pt>
              </c:strCache>
            </c:strRef>
          </c:tx>
          <c:spPr>
            <a:solidFill>
              <a:srgbClr val="FF9900"/>
            </a:solidFill>
            <a:ln>
              <a:solidFill>
                <a:schemeClr val="tx1"/>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CR_statistics!$BO$1019:$BO$1026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E21-4F1B-BDE2-956CDAA539C4}"/>
            </c:ext>
          </c:extLst>
        </c:ser>
        <c:ser>
          <c:idx val="1"/>
          <c:order val="17"/>
          <c:tx>
            <c:strRef>
              <c:f>CR_statistics!$BP$1018</c:f>
              <c:strCache>
                <c:ptCount val="1"/>
                <c:pt idx="0">
                  <c:v>RAN #69</c:v>
                </c:pt>
              </c:strCache>
            </c:strRef>
          </c:tx>
          <c:spPr>
            <a:ln>
              <a:solidFill>
                <a:srgbClr val="000000"/>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CR_statistics!$BP$1019:$BP$1026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E21-4F1B-BDE2-956CDAA539C4}"/>
            </c:ext>
          </c:extLst>
        </c:ser>
        <c:ser>
          <c:idx val="2"/>
          <c:order val="18"/>
          <c:tx>
            <c:strRef>
              <c:f>CR_statistics!$BQ$1018</c:f>
              <c:strCache>
                <c:ptCount val="1"/>
                <c:pt idx="0">
                  <c:v>RAN #70</c:v>
                </c:pt>
              </c:strCache>
            </c:strRef>
          </c:tx>
          <c:spPr>
            <a:solidFill>
              <a:srgbClr val="FF0000"/>
            </a:solidFill>
            <a:ln>
              <a:solidFill>
                <a:schemeClr val="tx1"/>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CR_statistics!$BQ$1019:$BQ$1026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E21-4F1B-BDE2-956CDAA539C4}"/>
            </c:ext>
          </c:extLst>
        </c:ser>
        <c:ser>
          <c:idx val="3"/>
          <c:order val="19"/>
          <c:tx>
            <c:strRef>
              <c:f>CR_statistics!$BR$1018</c:f>
              <c:strCache>
                <c:ptCount val="1"/>
                <c:pt idx="0">
                  <c:v>RAN #71</c:v>
                </c:pt>
              </c:strCache>
            </c:strRef>
          </c:tx>
          <c:spPr>
            <a:solidFill>
              <a:srgbClr val="00FF00"/>
            </a:solidFill>
            <a:ln>
              <a:solidFill>
                <a:srgbClr val="000000"/>
              </a:solidFill>
            </a:ln>
          </c:spPr>
          <c:invertIfNegative val="0"/>
          <c:cat>
            <c:strRef>
              <c:f>CR_statistics!$BT$1019:$BT$1026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CR_statistics!$BR$1019:$BR$1026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E21-4F1B-BDE2-956CDAA539C4}"/>
            </c:ext>
          </c:extLst>
        </c:ser>
        <c:ser>
          <c:idx val="4"/>
          <c:order val="20"/>
          <c:tx>
            <c:strRef>
              <c:f>CR_statistics!$BS$1018</c:f>
              <c:strCache>
                <c:ptCount val="1"/>
                <c:pt idx="0">
                  <c:v>RAN #72</c:v>
                </c:pt>
              </c:strCache>
            </c:strRef>
          </c:tx>
          <c:spPr>
            <a:solidFill>
              <a:srgbClr val="FFFF00"/>
            </a:solidFill>
            <a:ln>
              <a:solidFill>
                <a:prstClr val="black"/>
              </a:solidFill>
            </a:ln>
          </c:spPr>
          <c:invertIfNegative val="0"/>
          <c:val>
            <c:numRef>
              <c:f>CR_statistics!$BS$1019:$BS$1026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E21-4F1B-BDE2-956CDAA539C4}"/>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CR_statistics!$T$971</c:f>
              <c:strCache>
                <c:ptCount val="1"/>
                <c:pt idx="0">
                  <c:v>RAN1</c:v>
                </c:pt>
              </c:strCache>
            </c:strRef>
          </c:tx>
          <c:spPr>
            <a:solidFill>
              <a:srgbClr val="00FF00"/>
            </a:solidFill>
            <a:ln w="12700">
              <a:solidFill>
                <a:srgbClr val="000000"/>
              </a:solidFill>
              <a:prstDash val="solid"/>
            </a:ln>
          </c:spPr>
          <c:invertIfNegative val="0"/>
          <c:cat>
            <c:strRef>
              <c:f>CR_statistics!$S$972:$S$978</c:f>
              <c:strCache>
                <c:ptCount val="7"/>
                <c:pt idx="0">
                  <c:v>REL-8</c:v>
                </c:pt>
                <c:pt idx="1">
                  <c:v>REL-9</c:v>
                </c:pt>
                <c:pt idx="2">
                  <c:v>REL-10</c:v>
                </c:pt>
                <c:pt idx="3">
                  <c:v>REL-11</c:v>
                </c:pt>
                <c:pt idx="4">
                  <c:v>REL-12</c:v>
                </c:pt>
                <c:pt idx="5">
                  <c:v>REL-13</c:v>
                </c:pt>
                <c:pt idx="6">
                  <c:v>REL-14</c:v>
                </c:pt>
              </c:strCache>
            </c:strRef>
          </c:cat>
          <c:val>
            <c:numRef>
              <c:f>CR_statistics!$T$972:$T$978</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6614-4824-9A40-AA3F6C1B6233}"/>
            </c:ext>
          </c:extLst>
        </c:ser>
        <c:ser>
          <c:idx val="1"/>
          <c:order val="1"/>
          <c:tx>
            <c:strRef>
              <c:f>CR_statistics!$U$971</c:f>
              <c:strCache>
                <c:ptCount val="1"/>
                <c:pt idx="0">
                  <c:v>RAN2</c:v>
                </c:pt>
              </c:strCache>
            </c:strRef>
          </c:tx>
          <c:spPr>
            <a:solidFill>
              <a:srgbClr val="FF0000"/>
            </a:solidFill>
            <a:ln w="12700">
              <a:solidFill>
                <a:srgbClr val="000000"/>
              </a:solidFill>
              <a:prstDash val="solid"/>
            </a:ln>
          </c:spPr>
          <c:invertIfNegative val="0"/>
          <c:cat>
            <c:strRef>
              <c:f>CR_statistics!$S$972:$S$978</c:f>
              <c:strCache>
                <c:ptCount val="7"/>
                <c:pt idx="0">
                  <c:v>REL-8</c:v>
                </c:pt>
                <c:pt idx="1">
                  <c:v>REL-9</c:v>
                </c:pt>
                <c:pt idx="2">
                  <c:v>REL-10</c:v>
                </c:pt>
                <c:pt idx="3">
                  <c:v>REL-11</c:v>
                </c:pt>
                <c:pt idx="4">
                  <c:v>REL-12</c:v>
                </c:pt>
                <c:pt idx="5">
                  <c:v>REL-13</c:v>
                </c:pt>
                <c:pt idx="6">
                  <c:v>REL-14</c:v>
                </c:pt>
              </c:strCache>
            </c:strRef>
          </c:cat>
          <c:val>
            <c:numRef>
              <c:f>CR_statistics!$U$972:$U$978</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6614-4824-9A40-AA3F6C1B6233}"/>
            </c:ext>
          </c:extLst>
        </c:ser>
        <c:ser>
          <c:idx val="2"/>
          <c:order val="2"/>
          <c:tx>
            <c:strRef>
              <c:f>CR_statistics!$V$971</c:f>
              <c:strCache>
                <c:ptCount val="1"/>
                <c:pt idx="0">
                  <c:v>RAN3</c:v>
                </c:pt>
              </c:strCache>
            </c:strRef>
          </c:tx>
          <c:spPr>
            <a:solidFill>
              <a:srgbClr val="0000FF"/>
            </a:solidFill>
            <a:ln w="12700">
              <a:solidFill>
                <a:srgbClr val="000000"/>
              </a:solidFill>
              <a:prstDash val="solid"/>
            </a:ln>
          </c:spPr>
          <c:invertIfNegative val="0"/>
          <c:cat>
            <c:strRef>
              <c:f>CR_statistics!$S$972:$S$978</c:f>
              <c:strCache>
                <c:ptCount val="7"/>
                <c:pt idx="0">
                  <c:v>REL-8</c:v>
                </c:pt>
                <c:pt idx="1">
                  <c:v>REL-9</c:v>
                </c:pt>
                <c:pt idx="2">
                  <c:v>REL-10</c:v>
                </c:pt>
                <c:pt idx="3">
                  <c:v>REL-11</c:v>
                </c:pt>
                <c:pt idx="4">
                  <c:v>REL-12</c:v>
                </c:pt>
                <c:pt idx="5">
                  <c:v>REL-13</c:v>
                </c:pt>
                <c:pt idx="6">
                  <c:v>REL-14</c:v>
                </c:pt>
              </c:strCache>
            </c:strRef>
          </c:cat>
          <c:val>
            <c:numRef>
              <c:f>CR_statistics!$V$972:$V$978</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6614-4824-9A40-AA3F6C1B6233}"/>
            </c:ext>
          </c:extLst>
        </c:ser>
        <c:ser>
          <c:idx val="3"/>
          <c:order val="3"/>
          <c:tx>
            <c:strRef>
              <c:f>CR_statistics!$W$971</c:f>
              <c:strCache>
                <c:ptCount val="1"/>
                <c:pt idx="0">
                  <c:v>RAN4</c:v>
                </c:pt>
              </c:strCache>
            </c:strRef>
          </c:tx>
          <c:spPr>
            <a:solidFill>
              <a:srgbClr val="FFFF00"/>
            </a:solidFill>
            <a:ln w="12700">
              <a:solidFill>
                <a:srgbClr val="000000"/>
              </a:solidFill>
              <a:prstDash val="solid"/>
            </a:ln>
          </c:spPr>
          <c:invertIfNegative val="0"/>
          <c:cat>
            <c:strRef>
              <c:f>CR_statistics!$S$972:$S$978</c:f>
              <c:strCache>
                <c:ptCount val="7"/>
                <c:pt idx="0">
                  <c:v>REL-8</c:v>
                </c:pt>
                <c:pt idx="1">
                  <c:v>REL-9</c:v>
                </c:pt>
                <c:pt idx="2">
                  <c:v>REL-10</c:v>
                </c:pt>
                <c:pt idx="3">
                  <c:v>REL-11</c:v>
                </c:pt>
                <c:pt idx="4">
                  <c:v>REL-12</c:v>
                </c:pt>
                <c:pt idx="5">
                  <c:v>REL-13</c:v>
                </c:pt>
                <c:pt idx="6">
                  <c:v>REL-14</c:v>
                </c:pt>
              </c:strCache>
            </c:strRef>
          </c:cat>
          <c:val>
            <c:numRef>
              <c:f>CR_statistics!$W$972:$W$978</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6614-4824-9A40-AA3F6C1B6233}"/>
            </c:ext>
          </c:extLst>
        </c:ser>
        <c:ser>
          <c:idx val="4"/>
          <c:order val="4"/>
          <c:tx>
            <c:strRef>
              <c:f>CR_statistics!$X$971</c:f>
              <c:strCache>
                <c:ptCount val="1"/>
                <c:pt idx="0">
                  <c:v>RAN5</c:v>
                </c:pt>
              </c:strCache>
            </c:strRef>
          </c:tx>
          <c:spPr>
            <a:solidFill>
              <a:srgbClr val="660066"/>
            </a:solidFill>
            <a:ln w="12700">
              <a:solidFill>
                <a:srgbClr val="000000"/>
              </a:solidFill>
              <a:prstDash val="solid"/>
            </a:ln>
          </c:spPr>
          <c:invertIfNegative val="0"/>
          <c:cat>
            <c:strRef>
              <c:f>CR_statistics!$S$972:$S$978</c:f>
              <c:strCache>
                <c:ptCount val="7"/>
                <c:pt idx="0">
                  <c:v>REL-8</c:v>
                </c:pt>
                <c:pt idx="1">
                  <c:v>REL-9</c:v>
                </c:pt>
                <c:pt idx="2">
                  <c:v>REL-10</c:v>
                </c:pt>
                <c:pt idx="3">
                  <c:v>REL-11</c:v>
                </c:pt>
                <c:pt idx="4">
                  <c:v>REL-12</c:v>
                </c:pt>
                <c:pt idx="5">
                  <c:v>REL-13</c:v>
                </c:pt>
                <c:pt idx="6">
                  <c:v>REL-14</c:v>
                </c:pt>
              </c:strCache>
            </c:strRef>
          </c:cat>
          <c:val>
            <c:numRef>
              <c:f>CR_statistics!$X$972:$X$978</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6614-4824-9A40-AA3F6C1B6233}"/>
            </c:ext>
          </c:extLst>
        </c:ser>
        <c:ser>
          <c:idx val="6"/>
          <c:order val="5"/>
          <c:tx>
            <c:strRef>
              <c:f>CR_statistics!$Y$971</c:f>
              <c:strCache>
                <c:ptCount val="1"/>
                <c:pt idx="0">
                  <c:v>RAN6</c:v>
                </c:pt>
              </c:strCache>
            </c:strRef>
          </c:tx>
          <c:spPr>
            <a:solidFill>
              <a:srgbClr val="FFC000"/>
            </a:solidFill>
            <a:ln>
              <a:solidFill>
                <a:schemeClr val="tx1"/>
              </a:solidFill>
            </a:ln>
          </c:spPr>
          <c:invertIfNegative val="0"/>
          <c:cat>
            <c:strRef>
              <c:f>CR_statistics!$S$972:$S$978</c:f>
              <c:strCache>
                <c:ptCount val="7"/>
                <c:pt idx="0">
                  <c:v>REL-8</c:v>
                </c:pt>
                <c:pt idx="1">
                  <c:v>REL-9</c:v>
                </c:pt>
                <c:pt idx="2">
                  <c:v>REL-10</c:v>
                </c:pt>
                <c:pt idx="3">
                  <c:v>REL-11</c:v>
                </c:pt>
                <c:pt idx="4">
                  <c:v>REL-12</c:v>
                </c:pt>
                <c:pt idx="5">
                  <c:v>REL-13</c:v>
                </c:pt>
                <c:pt idx="6">
                  <c:v>REL-14</c:v>
                </c:pt>
              </c:strCache>
            </c:strRef>
          </c:cat>
          <c:val>
            <c:numRef>
              <c:f>CR_statistics!$Y$972:$Y$978</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6614-4824-9A40-AA3F6C1B6233}"/>
            </c:ext>
          </c:extLst>
        </c:ser>
        <c:ser>
          <c:idx val="5"/>
          <c:order val="6"/>
          <c:tx>
            <c:strRef>
              <c:f>CR_statistics!$Z$971</c:f>
              <c:strCache>
                <c:ptCount val="1"/>
                <c:pt idx="0">
                  <c:v>RAN without RAN5</c:v>
                </c:pt>
              </c:strCache>
            </c:strRef>
          </c:tx>
          <c:spPr>
            <a:solidFill>
              <a:srgbClr val="FF00FF"/>
            </a:solidFill>
            <a:ln w="12700">
              <a:solidFill>
                <a:srgbClr val="000000"/>
              </a:solidFill>
              <a:prstDash val="solid"/>
            </a:ln>
          </c:spPr>
          <c:invertIfNegative val="0"/>
          <c:cat>
            <c:strRef>
              <c:f>CR_statistics!$S$972:$S$978</c:f>
              <c:strCache>
                <c:ptCount val="7"/>
                <c:pt idx="0">
                  <c:v>REL-8</c:v>
                </c:pt>
                <c:pt idx="1">
                  <c:v>REL-9</c:v>
                </c:pt>
                <c:pt idx="2">
                  <c:v>REL-10</c:v>
                </c:pt>
                <c:pt idx="3">
                  <c:v>REL-11</c:v>
                </c:pt>
                <c:pt idx="4">
                  <c:v>REL-12</c:v>
                </c:pt>
                <c:pt idx="5">
                  <c:v>REL-13</c:v>
                </c:pt>
                <c:pt idx="6">
                  <c:v>REL-14</c:v>
                </c:pt>
              </c:strCache>
            </c:strRef>
          </c:cat>
          <c:val>
            <c:numRef>
              <c:f>CR_statistics!$Z$972:$Z$978</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6614-4824-9A40-AA3F6C1B6233}"/>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CR_statistics!$AY$971</c:f>
              <c:strCache>
                <c:ptCount val="1"/>
                <c:pt idx="0">
                  <c:v>RAN #52</c:v>
                </c:pt>
              </c:strCache>
            </c:strRef>
          </c:tx>
          <c:spPr>
            <a:solidFill>
              <a:srgbClr val="FF00FF"/>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CR_statistics!$AY$972:$AY$979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B4A-4F60-BB7D-2232C26C3A01}"/>
            </c:ext>
          </c:extLst>
        </c:ser>
        <c:ser>
          <c:idx val="10"/>
          <c:order val="1"/>
          <c:tx>
            <c:strRef>
              <c:f>CR_statistics!$AZ$971</c:f>
              <c:strCache>
                <c:ptCount val="1"/>
                <c:pt idx="0">
                  <c:v>RAN #53</c:v>
                </c:pt>
              </c:strCache>
            </c:strRef>
          </c:tx>
          <c:spPr>
            <a:solidFill>
              <a:srgbClr val="FF0000"/>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CR_statistics!$AZ$972:$AZ$979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B4A-4F60-BB7D-2232C26C3A01}"/>
            </c:ext>
          </c:extLst>
        </c:ser>
        <c:ser>
          <c:idx val="11"/>
          <c:order val="2"/>
          <c:tx>
            <c:strRef>
              <c:f>CR_statistics!$BA$971</c:f>
              <c:strCache>
                <c:ptCount val="1"/>
                <c:pt idx="0">
                  <c:v>RAN #54</c:v>
                </c:pt>
              </c:strCache>
            </c:strRef>
          </c:tx>
          <c:spPr>
            <a:solidFill>
              <a:srgbClr val="00FFFF"/>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CR_statistics!$BA$972:$BA$979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B4A-4F60-BB7D-2232C26C3A01}"/>
            </c:ext>
          </c:extLst>
        </c:ser>
        <c:ser>
          <c:idx val="12"/>
          <c:order val="3"/>
          <c:tx>
            <c:strRef>
              <c:f>CR_statistics!$BB$971</c:f>
              <c:strCache>
                <c:ptCount val="1"/>
                <c:pt idx="0">
                  <c:v>RAN #55</c:v>
                </c:pt>
              </c:strCache>
            </c:strRef>
          </c:tx>
          <c:spPr>
            <a:solidFill>
              <a:srgbClr val="FF00FF"/>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CR_statistics!$BB$972:$BB$979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B4A-4F60-BB7D-2232C26C3A01}"/>
            </c:ext>
          </c:extLst>
        </c:ser>
        <c:ser>
          <c:idx val="13"/>
          <c:order val="4"/>
          <c:tx>
            <c:strRef>
              <c:f>CR_statistics!$BC$971</c:f>
              <c:strCache>
                <c:ptCount val="1"/>
                <c:pt idx="0">
                  <c:v>RAN #56</c:v>
                </c:pt>
              </c:strCache>
            </c:strRef>
          </c:tx>
          <c:spPr>
            <a:solidFill>
              <a:srgbClr val="800000"/>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CR_statistics!$BC$972:$BC$979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B4A-4F60-BB7D-2232C26C3A01}"/>
            </c:ext>
          </c:extLst>
        </c:ser>
        <c:ser>
          <c:idx val="14"/>
          <c:order val="5"/>
          <c:tx>
            <c:strRef>
              <c:f>CR_statistics!$BD$971</c:f>
              <c:strCache>
                <c:ptCount val="1"/>
                <c:pt idx="0">
                  <c:v>RAN #57</c:v>
                </c:pt>
              </c:strCache>
            </c:strRef>
          </c:tx>
          <c:spPr>
            <a:solidFill>
              <a:srgbClr val="FFCC00"/>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CR_statistics!$BD$972:$BD$979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B4A-4F60-BB7D-2232C26C3A01}"/>
            </c:ext>
          </c:extLst>
        </c:ser>
        <c:ser>
          <c:idx val="15"/>
          <c:order val="6"/>
          <c:tx>
            <c:strRef>
              <c:f>CR_statistics!$BE$971</c:f>
              <c:strCache>
                <c:ptCount val="1"/>
                <c:pt idx="0">
                  <c:v>RAN #58</c:v>
                </c:pt>
              </c:strCache>
            </c:strRef>
          </c:tx>
          <c:spPr>
            <a:solidFill>
              <a:srgbClr val="FFFF00"/>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CR_statistics!$BE$972:$BE$979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B4A-4F60-BB7D-2232C26C3A01}"/>
            </c:ext>
          </c:extLst>
        </c:ser>
        <c:ser>
          <c:idx val="16"/>
          <c:order val="7"/>
          <c:tx>
            <c:strRef>
              <c:f>CR_statistics!$BF$971</c:f>
              <c:strCache>
                <c:ptCount val="1"/>
                <c:pt idx="0">
                  <c:v>RAN #59</c:v>
                </c:pt>
              </c:strCache>
            </c:strRef>
          </c:tx>
          <c:spPr>
            <a:solidFill>
              <a:srgbClr val="00CCFF"/>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CR_statistics!$BF$972:$BF$979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B4A-4F60-BB7D-2232C26C3A01}"/>
            </c:ext>
          </c:extLst>
        </c:ser>
        <c:ser>
          <c:idx val="17"/>
          <c:order val="8"/>
          <c:tx>
            <c:strRef>
              <c:f>CR_statistics!$BG$971</c:f>
              <c:strCache>
                <c:ptCount val="1"/>
                <c:pt idx="0">
                  <c:v>RAN #60</c:v>
                </c:pt>
              </c:strCache>
            </c:strRef>
          </c:tx>
          <c:spPr>
            <a:solidFill>
              <a:srgbClr val="00FF00"/>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CR_statistics!$BG$972:$BG$979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B4A-4F60-BB7D-2232C26C3A01}"/>
            </c:ext>
          </c:extLst>
        </c:ser>
        <c:ser>
          <c:idx val="18"/>
          <c:order val="9"/>
          <c:tx>
            <c:strRef>
              <c:f>CR_statistics!$BH$971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CR_statistics!$BH$972:$BH$979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B4A-4F60-BB7D-2232C26C3A01}"/>
            </c:ext>
          </c:extLst>
        </c:ser>
        <c:ser>
          <c:idx val="19"/>
          <c:order val="10"/>
          <c:tx>
            <c:strRef>
              <c:f>CR_statistics!$BI$971</c:f>
              <c:strCache>
                <c:ptCount val="1"/>
                <c:pt idx="0">
                  <c:v>RAN #62</c:v>
                </c:pt>
              </c:strCache>
            </c:strRef>
          </c:tx>
          <c:spPr>
            <a:solidFill>
              <a:srgbClr val="00FFFF"/>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CR_statistics!$BI$972:$BI$979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B4A-4F60-BB7D-2232C26C3A01}"/>
            </c:ext>
          </c:extLst>
        </c:ser>
        <c:ser>
          <c:idx val="20"/>
          <c:order val="11"/>
          <c:tx>
            <c:strRef>
              <c:f>CR_statistics!$BJ$971</c:f>
              <c:strCache>
                <c:ptCount val="1"/>
                <c:pt idx="0">
                  <c:v>RAN #63</c:v>
                </c:pt>
              </c:strCache>
            </c:strRef>
          </c:tx>
          <c:spPr>
            <a:solidFill>
              <a:srgbClr val="FFFF00"/>
            </a:solidFill>
            <a:ln w="12700">
              <a:solidFill>
                <a:srgbClr val="000000"/>
              </a:solidFill>
              <a:prstDash val="solid"/>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CR_statistics!$BJ$972:$BJ$979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B4A-4F60-BB7D-2232C26C3A01}"/>
            </c:ext>
          </c:extLst>
        </c:ser>
        <c:ser>
          <c:idx val="21"/>
          <c:order val="12"/>
          <c:tx>
            <c:strRef>
              <c:f>CR_statistics!$BK$971</c:f>
              <c:strCache>
                <c:ptCount val="1"/>
                <c:pt idx="0">
                  <c:v>RAN #64</c:v>
                </c:pt>
              </c:strCache>
            </c:strRef>
          </c:tx>
          <c:spPr>
            <a:solidFill>
              <a:srgbClr val="FF9900"/>
            </a:solidFill>
            <a:ln>
              <a:solidFill>
                <a:schemeClr val="tx1"/>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CR_statistics!$BK$972:$BK$979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B4A-4F60-BB7D-2232C26C3A01}"/>
            </c:ext>
          </c:extLst>
        </c:ser>
        <c:ser>
          <c:idx val="22"/>
          <c:order val="13"/>
          <c:tx>
            <c:strRef>
              <c:f>CR_statistics!$BL$971</c:f>
              <c:strCache>
                <c:ptCount val="1"/>
                <c:pt idx="0">
                  <c:v>RAN#65</c:v>
                </c:pt>
              </c:strCache>
            </c:strRef>
          </c:tx>
          <c:spPr>
            <a:solidFill>
              <a:srgbClr val="0066FF"/>
            </a:solidFill>
            <a:ln>
              <a:solidFill>
                <a:srgbClr val="000000"/>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CR_statistics!$BL$972:$BL$979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B4A-4F60-BB7D-2232C26C3A01}"/>
            </c:ext>
          </c:extLst>
        </c:ser>
        <c:ser>
          <c:idx val="23"/>
          <c:order val="14"/>
          <c:tx>
            <c:strRef>
              <c:f>CR_statistics!$BM$971</c:f>
              <c:strCache>
                <c:ptCount val="1"/>
                <c:pt idx="0">
                  <c:v>RAN #66</c:v>
                </c:pt>
              </c:strCache>
            </c:strRef>
          </c:tx>
          <c:spPr>
            <a:solidFill>
              <a:schemeClr val="accent6">
                <a:lumMod val="50000"/>
              </a:schemeClr>
            </a:solidFill>
            <a:ln>
              <a:solidFill>
                <a:schemeClr val="tx1"/>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CR_statistics!$BM$972:$BM$979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B4A-4F60-BB7D-2232C26C3A01}"/>
            </c:ext>
          </c:extLst>
        </c:ser>
        <c:ser>
          <c:idx val="24"/>
          <c:order val="15"/>
          <c:tx>
            <c:strRef>
              <c:f>CR_statistics!$BN$971</c:f>
              <c:strCache>
                <c:ptCount val="1"/>
                <c:pt idx="0">
                  <c:v>RAN #67</c:v>
                </c:pt>
              </c:strCache>
            </c:strRef>
          </c:tx>
          <c:spPr>
            <a:solidFill>
              <a:srgbClr val="FF0000"/>
            </a:solidFill>
            <a:ln>
              <a:solidFill>
                <a:sysClr val="windowText" lastClr="000000"/>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CR_statistics!$BN$972:$BN$979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B4A-4F60-BB7D-2232C26C3A01}"/>
            </c:ext>
          </c:extLst>
        </c:ser>
        <c:ser>
          <c:idx val="0"/>
          <c:order val="16"/>
          <c:tx>
            <c:strRef>
              <c:f>CR_statistics!$BO$971</c:f>
              <c:strCache>
                <c:ptCount val="1"/>
                <c:pt idx="0">
                  <c:v>RAN #68</c:v>
                </c:pt>
              </c:strCache>
            </c:strRef>
          </c:tx>
          <c:spPr>
            <a:solidFill>
              <a:srgbClr val="FF9900"/>
            </a:solidFill>
            <a:ln>
              <a:solidFill>
                <a:schemeClr val="tx1"/>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CR_statistics!$BO$972:$BO$979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B4A-4F60-BB7D-2232C26C3A01}"/>
            </c:ext>
          </c:extLst>
        </c:ser>
        <c:ser>
          <c:idx val="1"/>
          <c:order val="17"/>
          <c:tx>
            <c:strRef>
              <c:f>CR_statistics!$BP$971</c:f>
              <c:strCache>
                <c:ptCount val="1"/>
                <c:pt idx="0">
                  <c:v>RAN #69</c:v>
                </c:pt>
              </c:strCache>
            </c:strRef>
          </c:tx>
          <c:spPr>
            <a:ln>
              <a:solidFill>
                <a:srgbClr val="000000"/>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CR_statistics!$BP$972:$BP$979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B4A-4F60-BB7D-2232C26C3A01}"/>
            </c:ext>
          </c:extLst>
        </c:ser>
        <c:ser>
          <c:idx val="2"/>
          <c:order val="18"/>
          <c:tx>
            <c:strRef>
              <c:f>CR_statistics!$BQ$971</c:f>
              <c:strCache>
                <c:ptCount val="1"/>
                <c:pt idx="0">
                  <c:v>RAN #70</c:v>
                </c:pt>
              </c:strCache>
            </c:strRef>
          </c:tx>
          <c:spPr>
            <a:solidFill>
              <a:srgbClr val="FF0000"/>
            </a:solidFill>
            <a:ln>
              <a:solidFill>
                <a:schemeClr val="tx1"/>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CR_statistics!$BQ$972:$BQ$979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B4A-4F60-BB7D-2232C26C3A01}"/>
            </c:ext>
          </c:extLst>
        </c:ser>
        <c:ser>
          <c:idx val="3"/>
          <c:order val="19"/>
          <c:tx>
            <c:strRef>
              <c:f>CR_statistics!$BR$971</c:f>
              <c:strCache>
                <c:ptCount val="1"/>
                <c:pt idx="0">
                  <c:v>RAN #71</c:v>
                </c:pt>
              </c:strCache>
            </c:strRef>
          </c:tx>
          <c:spPr>
            <a:solidFill>
              <a:srgbClr val="00FF00"/>
            </a:solidFill>
            <a:ln>
              <a:solidFill>
                <a:srgbClr val="000000"/>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CR_statistics!$BR$972:$BR$979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B4A-4F60-BB7D-2232C26C3A01}"/>
            </c:ext>
          </c:extLst>
        </c:ser>
        <c:ser>
          <c:idx val="4"/>
          <c:order val="20"/>
          <c:tx>
            <c:strRef>
              <c:f>CR_statistics!$BS$971</c:f>
              <c:strCache>
                <c:ptCount val="1"/>
                <c:pt idx="0">
                  <c:v>RAN #72</c:v>
                </c:pt>
              </c:strCache>
            </c:strRef>
          </c:tx>
          <c:spPr>
            <a:solidFill>
              <a:srgbClr val="FFFF00"/>
            </a:solidFill>
            <a:ln>
              <a:solidFill>
                <a:prstClr val="black"/>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CR_statistics!$BS$972:$BS$979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B4A-4F60-BB7D-2232C26C3A01}"/>
            </c:ext>
          </c:extLst>
        </c:ser>
        <c:ser>
          <c:idx val="5"/>
          <c:order val="21"/>
          <c:tx>
            <c:strRef>
              <c:f>CR_statistics!$BT$971</c:f>
              <c:strCache>
                <c:ptCount val="1"/>
                <c:pt idx="0">
                  <c:v>RAN #73</c:v>
                </c:pt>
              </c:strCache>
            </c:strRef>
          </c:tx>
          <c:spPr>
            <a:solidFill>
              <a:schemeClr val="accent6">
                <a:lumMod val="75000"/>
              </a:schemeClr>
            </a:solidFill>
            <a:ln>
              <a:solidFill>
                <a:srgbClr val="000000"/>
              </a:solidFill>
            </a:ln>
          </c:spPr>
          <c:invertIfNegative val="0"/>
          <c:cat>
            <c:strRef>
              <c:f>CR_statistics!$BU$972:$BU$979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CR_statistics!$BT$972:$BT$979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7B4A-4F60-BB7D-2232C26C3A01}"/>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CR_statistics!$T$927</c:f>
              <c:strCache>
                <c:ptCount val="1"/>
                <c:pt idx="0">
                  <c:v>RAN1</c:v>
                </c:pt>
              </c:strCache>
            </c:strRef>
          </c:tx>
          <c:spPr>
            <a:solidFill>
              <a:srgbClr val="00FF00"/>
            </a:solidFill>
            <a:ln w="12700">
              <a:solidFill>
                <a:srgbClr val="000000"/>
              </a:solidFill>
              <a:prstDash val="solid"/>
            </a:ln>
          </c:spPr>
          <c:invertIfNegative val="0"/>
          <c:cat>
            <c:strRef>
              <c:f>CR_statistics!$S$928:$S$934</c:f>
              <c:strCache>
                <c:ptCount val="7"/>
                <c:pt idx="0">
                  <c:v>REL-8</c:v>
                </c:pt>
                <c:pt idx="1">
                  <c:v>REL-9</c:v>
                </c:pt>
                <c:pt idx="2">
                  <c:v>REL-10</c:v>
                </c:pt>
                <c:pt idx="3">
                  <c:v>REL-11</c:v>
                </c:pt>
                <c:pt idx="4">
                  <c:v>REL-12</c:v>
                </c:pt>
                <c:pt idx="5">
                  <c:v>REL-13</c:v>
                </c:pt>
                <c:pt idx="6">
                  <c:v>REL-14</c:v>
                </c:pt>
              </c:strCache>
            </c:strRef>
          </c:cat>
          <c:val>
            <c:numRef>
              <c:f>CR_statistics!$T$928:$T$934</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3DF3-4934-B06C-3D8DFC2192EC}"/>
            </c:ext>
          </c:extLst>
        </c:ser>
        <c:ser>
          <c:idx val="1"/>
          <c:order val="1"/>
          <c:tx>
            <c:strRef>
              <c:f>CR_statistics!$U$927</c:f>
              <c:strCache>
                <c:ptCount val="1"/>
                <c:pt idx="0">
                  <c:v>RAN2</c:v>
                </c:pt>
              </c:strCache>
            </c:strRef>
          </c:tx>
          <c:spPr>
            <a:solidFill>
              <a:srgbClr val="FF0000"/>
            </a:solidFill>
            <a:ln w="12700">
              <a:solidFill>
                <a:srgbClr val="000000"/>
              </a:solidFill>
              <a:prstDash val="solid"/>
            </a:ln>
          </c:spPr>
          <c:invertIfNegative val="0"/>
          <c:cat>
            <c:strRef>
              <c:f>CR_statistics!$S$928:$S$934</c:f>
              <c:strCache>
                <c:ptCount val="7"/>
                <c:pt idx="0">
                  <c:v>REL-8</c:v>
                </c:pt>
                <c:pt idx="1">
                  <c:v>REL-9</c:v>
                </c:pt>
                <c:pt idx="2">
                  <c:v>REL-10</c:v>
                </c:pt>
                <c:pt idx="3">
                  <c:v>REL-11</c:v>
                </c:pt>
                <c:pt idx="4">
                  <c:v>REL-12</c:v>
                </c:pt>
                <c:pt idx="5">
                  <c:v>REL-13</c:v>
                </c:pt>
                <c:pt idx="6">
                  <c:v>REL-14</c:v>
                </c:pt>
              </c:strCache>
            </c:strRef>
          </c:cat>
          <c:val>
            <c:numRef>
              <c:f>CR_statistics!$U$928:$U$934</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3DF3-4934-B06C-3D8DFC2192EC}"/>
            </c:ext>
          </c:extLst>
        </c:ser>
        <c:ser>
          <c:idx val="2"/>
          <c:order val="2"/>
          <c:tx>
            <c:strRef>
              <c:f>CR_statistics!$V$927</c:f>
              <c:strCache>
                <c:ptCount val="1"/>
                <c:pt idx="0">
                  <c:v>RAN3</c:v>
                </c:pt>
              </c:strCache>
            </c:strRef>
          </c:tx>
          <c:spPr>
            <a:solidFill>
              <a:srgbClr val="0000FF"/>
            </a:solidFill>
            <a:ln w="12700">
              <a:solidFill>
                <a:srgbClr val="000000"/>
              </a:solidFill>
              <a:prstDash val="solid"/>
            </a:ln>
          </c:spPr>
          <c:invertIfNegative val="0"/>
          <c:cat>
            <c:strRef>
              <c:f>CR_statistics!$S$928:$S$934</c:f>
              <c:strCache>
                <c:ptCount val="7"/>
                <c:pt idx="0">
                  <c:v>REL-8</c:v>
                </c:pt>
                <c:pt idx="1">
                  <c:v>REL-9</c:v>
                </c:pt>
                <c:pt idx="2">
                  <c:v>REL-10</c:v>
                </c:pt>
                <c:pt idx="3">
                  <c:v>REL-11</c:v>
                </c:pt>
                <c:pt idx="4">
                  <c:v>REL-12</c:v>
                </c:pt>
                <c:pt idx="5">
                  <c:v>REL-13</c:v>
                </c:pt>
                <c:pt idx="6">
                  <c:v>REL-14</c:v>
                </c:pt>
              </c:strCache>
            </c:strRef>
          </c:cat>
          <c:val>
            <c:numRef>
              <c:f>CR_statistics!$V$928:$V$934</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3DF3-4934-B06C-3D8DFC2192EC}"/>
            </c:ext>
          </c:extLst>
        </c:ser>
        <c:ser>
          <c:idx val="3"/>
          <c:order val="3"/>
          <c:tx>
            <c:strRef>
              <c:f>CR_statistics!$W$927</c:f>
              <c:strCache>
                <c:ptCount val="1"/>
                <c:pt idx="0">
                  <c:v>RAN4</c:v>
                </c:pt>
              </c:strCache>
            </c:strRef>
          </c:tx>
          <c:spPr>
            <a:solidFill>
              <a:srgbClr val="FFFF00"/>
            </a:solidFill>
            <a:ln w="12700">
              <a:solidFill>
                <a:srgbClr val="000000"/>
              </a:solidFill>
              <a:prstDash val="solid"/>
            </a:ln>
          </c:spPr>
          <c:invertIfNegative val="0"/>
          <c:cat>
            <c:strRef>
              <c:f>CR_statistics!$S$928:$S$934</c:f>
              <c:strCache>
                <c:ptCount val="7"/>
                <c:pt idx="0">
                  <c:v>REL-8</c:v>
                </c:pt>
                <c:pt idx="1">
                  <c:v>REL-9</c:v>
                </c:pt>
                <c:pt idx="2">
                  <c:v>REL-10</c:v>
                </c:pt>
                <c:pt idx="3">
                  <c:v>REL-11</c:v>
                </c:pt>
                <c:pt idx="4">
                  <c:v>REL-12</c:v>
                </c:pt>
                <c:pt idx="5">
                  <c:v>REL-13</c:v>
                </c:pt>
                <c:pt idx="6">
                  <c:v>REL-14</c:v>
                </c:pt>
              </c:strCache>
            </c:strRef>
          </c:cat>
          <c:val>
            <c:numRef>
              <c:f>CR_statistics!$W$928:$W$934</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3DF3-4934-B06C-3D8DFC2192EC}"/>
            </c:ext>
          </c:extLst>
        </c:ser>
        <c:ser>
          <c:idx val="4"/>
          <c:order val="4"/>
          <c:tx>
            <c:strRef>
              <c:f>CR_statistics!$X$927</c:f>
              <c:strCache>
                <c:ptCount val="1"/>
                <c:pt idx="0">
                  <c:v>RAN5</c:v>
                </c:pt>
              </c:strCache>
            </c:strRef>
          </c:tx>
          <c:spPr>
            <a:solidFill>
              <a:srgbClr val="660066"/>
            </a:solidFill>
            <a:ln w="12700">
              <a:solidFill>
                <a:srgbClr val="000000"/>
              </a:solidFill>
              <a:prstDash val="solid"/>
            </a:ln>
          </c:spPr>
          <c:invertIfNegative val="0"/>
          <c:cat>
            <c:strRef>
              <c:f>CR_statistics!$S$928:$S$934</c:f>
              <c:strCache>
                <c:ptCount val="7"/>
                <c:pt idx="0">
                  <c:v>REL-8</c:v>
                </c:pt>
                <c:pt idx="1">
                  <c:v>REL-9</c:v>
                </c:pt>
                <c:pt idx="2">
                  <c:v>REL-10</c:v>
                </c:pt>
                <c:pt idx="3">
                  <c:v>REL-11</c:v>
                </c:pt>
                <c:pt idx="4">
                  <c:v>REL-12</c:v>
                </c:pt>
                <c:pt idx="5">
                  <c:v>REL-13</c:v>
                </c:pt>
                <c:pt idx="6">
                  <c:v>REL-14</c:v>
                </c:pt>
              </c:strCache>
            </c:strRef>
          </c:cat>
          <c:val>
            <c:numRef>
              <c:f>CR_statistics!$X$928:$X$934</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3DF3-4934-B06C-3D8DFC2192EC}"/>
            </c:ext>
          </c:extLst>
        </c:ser>
        <c:ser>
          <c:idx val="6"/>
          <c:order val="5"/>
          <c:tx>
            <c:strRef>
              <c:f>CR_statistics!$Y$927</c:f>
              <c:strCache>
                <c:ptCount val="1"/>
                <c:pt idx="0">
                  <c:v>RAN6</c:v>
                </c:pt>
              </c:strCache>
            </c:strRef>
          </c:tx>
          <c:spPr>
            <a:solidFill>
              <a:srgbClr val="FFC000"/>
            </a:solidFill>
            <a:ln>
              <a:solidFill>
                <a:schemeClr val="tx1"/>
              </a:solidFill>
            </a:ln>
          </c:spPr>
          <c:invertIfNegative val="0"/>
          <c:cat>
            <c:strRef>
              <c:f>CR_statistics!$S$928:$S$934</c:f>
              <c:strCache>
                <c:ptCount val="7"/>
                <c:pt idx="0">
                  <c:v>REL-8</c:v>
                </c:pt>
                <c:pt idx="1">
                  <c:v>REL-9</c:v>
                </c:pt>
                <c:pt idx="2">
                  <c:v>REL-10</c:v>
                </c:pt>
                <c:pt idx="3">
                  <c:v>REL-11</c:v>
                </c:pt>
                <c:pt idx="4">
                  <c:v>REL-12</c:v>
                </c:pt>
                <c:pt idx="5">
                  <c:v>REL-13</c:v>
                </c:pt>
                <c:pt idx="6">
                  <c:v>REL-14</c:v>
                </c:pt>
              </c:strCache>
            </c:strRef>
          </c:cat>
          <c:val>
            <c:numRef>
              <c:f>CR_statistics!$Y$928:$Y$934</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3DF3-4934-B06C-3D8DFC2192EC}"/>
            </c:ext>
          </c:extLst>
        </c:ser>
        <c:ser>
          <c:idx val="5"/>
          <c:order val="6"/>
          <c:tx>
            <c:strRef>
              <c:f>CR_statistics!$Z$927</c:f>
              <c:strCache>
                <c:ptCount val="1"/>
                <c:pt idx="0">
                  <c:v>RAN without RAN5</c:v>
                </c:pt>
              </c:strCache>
            </c:strRef>
          </c:tx>
          <c:spPr>
            <a:solidFill>
              <a:srgbClr val="FF00FF"/>
            </a:solidFill>
            <a:ln w="12700">
              <a:solidFill>
                <a:srgbClr val="000000"/>
              </a:solidFill>
              <a:prstDash val="solid"/>
            </a:ln>
          </c:spPr>
          <c:invertIfNegative val="0"/>
          <c:cat>
            <c:strRef>
              <c:f>CR_statistics!$S$928:$S$934</c:f>
              <c:strCache>
                <c:ptCount val="7"/>
                <c:pt idx="0">
                  <c:v>REL-8</c:v>
                </c:pt>
                <c:pt idx="1">
                  <c:v>REL-9</c:v>
                </c:pt>
                <c:pt idx="2">
                  <c:v>REL-10</c:v>
                </c:pt>
                <c:pt idx="3">
                  <c:v>REL-11</c:v>
                </c:pt>
                <c:pt idx="4">
                  <c:v>REL-12</c:v>
                </c:pt>
                <c:pt idx="5">
                  <c:v>REL-13</c:v>
                </c:pt>
                <c:pt idx="6">
                  <c:v>REL-14</c:v>
                </c:pt>
              </c:strCache>
            </c:strRef>
          </c:cat>
          <c:val>
            <c:numRef>
              <c:f>CR_statistics!$Z$928:$Z$934</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3DF3-4934-B06C-3D8DFC2192EC}"/>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CR_statistics!$AY$927</c:f>
              <c:strCache>
                <c:ptCount val="1"/>
                <c:pt idx="0">
                  <c:v>RAN #52</c:v>
                </c:pt>
              </c:strCache>
            </c:strRef>
          </c:tx>
          <c:spPr>
            <a:solidFill>
              <a:srgbClr val="FF00FF"/>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CR_statistics!$AY$928:$AY$935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624-45FD-B92E-4EE7880CA8C4}"/>
            </c:ext>
          </c:extLst>
        </c:ser>
        <c:ser>
          <c:idx val="10"/>
          <c:order val="1"/>
          <c:tx>
            <c:strRef>
              <c:f>CR_statistics!$AZ$927</c:f>
              <c:strCache>
                <c:ptCount val="1"/>
                <c:pt idx="0">
                  <c:v>RAN #53</c:v>
                </c:pt>
              </c:strCache>
            </c:strRef>
          </c:tx>
          <c:spPr>
            <a:solidFill>
              <a:srgbClr val="FF0000"/>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CR_statistics!$AZ$928:$AZ$935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624-45FD-B92E-4EE7880CA8C4}"/>
            </c:ext>
          </c:extLst>
        </c:ser>
        <c:ser>
          <c:idx val="11"/>
          <c:order val="2"/>
          <c:tx>
            <c:strRef>
              <c:f>CR_statistics!$BA$927</c:f>
              <c:strCache>
                <c:ptCount val="1"/>
                <c:pt idx="0">
                  <c:v>RAN #54</c:v>
                </c:pt>
              </c:strCache>
            </c:strRef>
          </c:tx>
          <c:spPr>
            <a:solidFill>
              <a:srgbClr val="00FFFF"/>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CR_statistics!$BA$928:$BA$935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624-45FD-B92E-4EE7880CA8C4}"/>
            </c:ext>
          </c:extLst>
        </c:ser>
        <c:ser>
          <c:idx val="12"/>
          <c:order val="3"/>
          <c:tx>
            <c:strRef>
              <c:f>CR_statistics!$BB$927</c:f>
              <c:strCache>
                <c:ptCount val="1"/>
                <c:pt idx="0">
                  <c:v>RAN #55</c:v>
                </c:pt>
              </c:strCache>
            </c:strRef>
          </c:tx>
          <c:spPr>
            <a:solidFill>
              <a:srgbClr val="FF00FF"/>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CR_statistics!$BB$928:$BB$935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624-45FD-B92E-4EE7880CA8C4}"/>
            </c:ext>
          </c:extLst>
        </c:ser>
        <c:ser>
          <c:idx val="13"/>
          <c:order val="4"/>
          <c:tx>
            <c:strRef>
              <c:f>CR_statistics!$BC$927</c:f>
              <c:strCache>
                <c:ptCount val="1"/>
                <c:pt idx="0">
                  <c:v>RAN #56</c:v>
                </c:pt>
              </c:strCache>
            </c:strRef>
          </c:tx>
          <c:spPr>
            <a:solidFill>
              <a:srgbClr val="800000"/>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CR_statistics!$BC$928:$BC$935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624-45FD-B92E-4EE7880CA8C4}"/>
            </c:ext>
          </c:extLst>
        </c:ser>
        <c:ser>
          <c:idx val="14"/>
          <c:order val="5"/>
          <c:tx>
            <c:strRef>
              <c:f>CR_statistics!$BD$927</c:f>
              <c:strCache>
                <c:ptCount val="1"/>
                <c:pt idx="0">
                  <c:v>RAN #57</c:v>
                </c:pt>
              </c:strCache>
            </c:strRef>
          </c:tx>
          <c:spPr>
            <a:solidFill>
              <a:srgbClr val="FFCC00"/>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CR_statistics!$BD$928:$BD$935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624-45FD-B92E-4EE7880CA8C4}"/>
            </c:ext>
          </c:extLst>
        </c:ser>
        <c:ser>
          <c:idx val="15"/>
          <c:order val="6"/>
          <c:tx>
            <c:strRef>
              <c:f>CR_statistics!$BE$927</c:f>
              <c:strCache>
                <c:ptCount val="1"/>
                <c:pt idx="0">
                  <c:v>RAN #58</c:v>
                </c:pt>
              </c:strCache>
            </c:strRef>
          </c:tx>
          <c:spPr>
            <a:solidFill>
              <a:srgbClr val="FFFF00"/>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CR_statistics!$BE$928:$BE$935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624-45FD-B92E-4EE7880CA8C4}"/>
            </c:ext>
          </c:extLst>
        </c:ser>
        <c:ser>
          <c:idx val="16"/>
          <c:order val="7"/>
          <c:tx>
            <c:strRef>
              <c:f>CR_statistics!$BF$927</c:f>
              <c:strCache>
                <c:ptCount val="1"/>
                <c:pt idx="0">
                  <c:v>RAN #59</c:v>
                </c:pt>
              </c:strCache>
            </c:strRef>
          </c:tx>
          <c:spPr>
            <a:solidFill>
              <a:srgbClr val="00CCFF"/>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CR_statistics!$BF$928:$BF$935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624-45FD-B92E-4EE7880CA8C4}"/>
            </c:ext>
          </c:extLst>
        </c:ser>
        <c:ser>
          <c:idx val="17"/>
          <c:order val="8"/>
          <c:tx>
            <c:strRef>
              <c:f>CR_statistics!$BG$927</c:f>
              <c:strCache>
                <c:ptCount val="1"/>
                <c:pt idx="0">
                  <c:v>RAN #60</c:v>
                </c:pt>
              </c:strCache>
            </c:strRef>
          </c:tx>
          <c:spPr>
            <a:solidFill>
              <a:srgbClr val="00FF00"/>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CR_statistics!$BG$928:$BG$935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624-45FD-B92E-4EE7880CA8C4}"/>
            </c:ext>
          </c:extLst>
        </c:ser>
        <c:ser>
          <c:idx val="18"/>
          <c:order val="9"/>
          <c:tx>
            <c:strRef>
              <c:f>CR_statistics!$BH$927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CR_statistics!$BH$928:$BH$935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624-45FD-B92E-4EE7880CA8C4}"/>
            </c:ext>
          </c:extLst>
        </c:ser>
        <c:ser>
          <c:idx val="19"/>
          <c:order val="10"/>
          <c:tx>
            <c:strRef>
              <c:f>CR_statistics!$BI$927</c:f>
              <c:strCache>
                <c:ptCount val="1"/>
                <c:pt idx="0">
                  <c:v>RAN #62</c:v>
                </c:pt>
              </c:strCache>
            </c:strRef>
          </c:tx>
          <c:spPr>
            <a:solidFill>
              <a:srgbClr val="00FFFF"/>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CR_statistics!$BI$928:$BI$935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624-45FD-B92E-4EE7880CA8C4}"/>
            </c:ext>
          </c:extLst>
        </c:ser>
        <c:ser>
          <c:idx val="20"/>
          <c:order val="11"/>
          <c:tx>
            <c:strRef>
              <c:f>CR_statistics!$BJ$927</c:f>
              <c:strCache>
                <c:ptCount val="1"/>
                <c:pt idx="0">
                  <c:v>RAN #63</c:v>
                </c:pt>
              </c:strCache>
            </c:strRef>
          </c:tx>
          <c:spPr>
            <a:solidFill>
              <a:srgbClr val="FFFF00"/>
            </a:solidFill>
            <a:ln w="12700">
              <a:solidFill>
                <a:srgbClr val="000000"/>
              </a:solidFill>
              <a:prstDash val="solid"/>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CR_statistics!$BJ$928:$BJ$935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624-45FD-B92E-4EE7880CA8C4}"/>
            </c:ext>
          </c:extLst>
        </c:ser>
        <c:ser>
          <c:idx val="21"/>
          <c:order val="12"/>
          <c:tx>
            <c:strRef>
              <c:f>CR_statistics!$BK$927</c:f>
              <c:strCache>
                <c:ptCount val="1"/>
                <c:pt idx="0">
                  <c:v>RAN #64</c:v>
                </c:pt>
              </c:strCache>
            </c:strRef>
          </c:tx>
          <c:spPr>
            <a:solidFill>
              <a:srgbClr val="FF9900"/>
            </a:solidFill>
            <a:ln>
              <a:solidFill>
                <a:schemeClr val="tx1"/>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CR_statistics!$BK$928:$BK$935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624-45FD-B92E-4EE7880CA8C4}"/>
            </c:ext>
          </c:extLst>
        </c:ser>
        <c:ser>
          <c:idx val="22"/>
          <c:order val="13"/>
          <c:tx>
            <c:strRef>
              <c:f>CR_statistics!$BL$927</c:f>
              <c:strCache>
                <c:ptCount val="1"/>
                <c:pt idx="0">
                  <c:v>RAN#65</c:v>
                </c:pt>
              </c:strCache>
            </c:strRef>
          </c:tx>
          <c:spPr>
            <a:solidFill>
              <a:srgbClr val="0066FF"/>
            </a:solidFill>
            <a:ln>
              <a:solidFill>
                <a:srgbClr val="000000"/>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CR_statistics!$BL$928:$BL$935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624-45FD-B92E-4EE7880CA8C4}"/>
            </c:ext>
          </c:extLst>
        </c:ser>
        <c:ser>
          <c:idx val="23"/>
          <c:order val="14"/>
          <c:tx>
            <c:strRef>
              <c:f>CR_statistics!$BM$927</c:f>
              <c:strCache>
                <c:ptCount val="1"/>
                <c:pt idx="0">
                  <c:v>RAN #66</c:v>
                </c:pt>
              </c:strCache>
            </c:strRef>
          </c:tx>
          <c:spPr>
            <a:solidFill>
              <a:schemeClr val="accent6">
                <a:lumMod val="50000"/>
              </a:schemeClr>
            </a:solidFill>
            <a:ln>
              <a:solidFill>
                <a:schemeClr val="tx1"/>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CR_statistics!$BM$928:$BM$935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624-45FD-B92E-4EE7880CA8C4}"/>
            </c:ext>
          </c:extLst>
        </c:ser>
        <c:ser>
          <c:idx val="24"/>
          <c:order val="15"/>
          <c:tx>
            <c:strRef>
              <c:f>CR_statistics!$BN$927</c:f>
              <c:strCache>
                <c:ptCount val="1"/>
                <c:pt idx="0">
                  <c:v>RAN #67</c:v>
                </c:pt>
              </c:strCache>
            </c:strRef>
          </c:tx>
          <c:spPr>
            <a:solidFill>
              <a:srgbClr val="FF0000"/>
            </a:solidFill>
            <a:ln>
              <a:solidFill>
                <a:sysClr val="windowText" lastClr="000000"/>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CR_statistics!$BN$928:$BN$935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624-45FD-B92E-4EE7880CA8C4}"/>
            </c:ext>
          </c:extLst>
        </c:ser>
        <c:ser>
          <c:idx val="0"/>
          <c:order val="16"/>
          <c:tx>
            <c:strRef>
              <c:f>CR_statistics!$BO$927</c:f>
              <c:strCache>
                <c:ptCount val="1"/>
                <c:pt idx="0">
                  <c:v>RAN #68</c:v>
                </c:pt>
              </c:strCache>
            </c:strRef>
          </c:tx>
          <c:spPr>
            <a:solidFill>
              <a:srgbClr val="FF9900"/>
            </a:solidFill>
            <a:ln>
              <a:solidFill>
                <a:schemeClr val="tx1"/>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CR_statistics!$BO$928:$BO$935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624-45FD-B92E-4EE7880CA8C4}"/>
            </c:ext>
          </c:extLst>
        </c:ser>
        <c:ser>
          <c:idx val="1"/>
          <c:order val="17"/>
          <c:tx>
            <c:strRef>
              <c:f>CR_statistics!$BP$927</c:f>
              <c:strCache>
                <c:ptCount val="1"/>
                <c:pt idx="0">
                  <c:v>RAN #69</c:v>
                </c:pt>
              </c:strCache>
            </c:strRef>
          </c:tx>
          <c:spPr>
            <a:ln>
              <a:solidFill>
                <a:srgbClr val="000000"/>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CR_statistics!$BP$928:$BP$935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624-45FD-B92E-4EE7880CA8C4}"/>
            </c:ext>
          </c:extLst>
        </c:ser>
        <c:ser>
          <c:idx val="2"/>
          <c:order val="18"/>
          <c:tx>
            <c:strRef>
              <c:f>CR_statistics!$BQ$927</c:f>
              <c:strCache>
                <c:ptCount val="1"/>
                <c:pt idx="0">
                  <c:v>RAN #70</c:v>
                </c:pt>
              </c:strCache>
            </c:strRef>
          </c:tx>
          <c:spPr>
            <a:solidFill>
              <a:srgbClr val="FF0000"/>
            </a:solidFill>
            <a:ln>
              <a:solidFill>
                <a:schemeClr val="tx1"/>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CR_statistics!$BQ$928:$BQ$935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624-45FD-B92E-4EE7880CA8C4}"/>
            </c:ext>
          </c:extLst>
        </c:ser>
        <c:ser>
          <c:idx val="3"/>
          <c:order val="19"/>
          <c:tx>
            <c:strRef>
              <c:f>CR_statistics!$BR$927</c:f>
              <c:strCache>
                <c:ptCount val="1"/>
                <c:pt idx="0">
                  <c:v>RAN #71</c:v>
                </c:pt>
              </c:strCache>
            </c:strRef>
          </c:tx>
          <c:spPr>
            <a:solidFill>
              <a:srgbClr val="00FF00"/>
            </a:solidFill>
            <a:ln>
              <a:solidFill>
                <a:srgbClr val="000000"/>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CR_statistics!$BR$928:$BR$935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624-45FD-B92E-4EE7880CA8C4}"/>
            </c:ext>
          </c:extLst>
        </c:ser>
        <c:ser>
          <c:idx val="4"/>
          <c:order val="20"/>
          <c:tx>
            <c:strRef>
              <c:f>CR_statistics!$BS$927</c:f>
              <c:strCache>
                <c:ptCount val="1"/>
                <c:pt idx="0">
                  <c:v>RAN #72</c:v>
                </c:pt>
              </c:strCache>
            </c:strRef>
          </c:tx>
          <c:spPr>
            <a:solidFill>
              <a:srgbClr val="FFFF00"/>
            </a:solidFill>
            <a:ln>
              <a:solidFill>
                <a:prstClr val="black"/>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CR_statistics!$BS$928:$BS$935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624-45FD-B92E-4EE7880CA8C4}"/>
            </c:ext>
          </c:extLst>
        </c:ser>
        <c:ser>
          <c:idx val="5"/>
          <c:order val="21"/>
          <c:tx>
            <c:strRef>
              <c:f>CR_statistics!$BT$927</c:f>
              <c:strCache>
                <c:ptCount val="1"/>
                <c:pt idx="0">
                  <c:v>RAN #73</c:v>
                </c:pt>
              </c:strCache>
            </c:strRef>
          </c:tx>
          <c:spPr>
            <a:solidFill>
              <a:schemeClr val="accent6">
                <a:lumMod val="75000"/>
              </a:schemeClr>
            </a:solidFill>
            <a:ln>
              <a:solidFill>
                <a:srgbClr val="000000"/>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CR_statistics!$BT$928:$BT$935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624-45FD-B92E-4EE7880CA8C4}"/>
            </c:ext>
          </c:extLst>
        </c:ser>
        <c:ser>
          <c:idx val="6"/>
          <c:order val="22"/>
          <c:tx>
            <c:strRef>
              <c:f>CR_statistics!$BU$927</c:f>
              <c:strCache>
                <c:ptCount val="1"/>
                <c:pt idx="0">
                  <c:v>RAN #74</c:v>
                </c:pt>
              </c:strCache>
            </c:strRef>
          </c:tx>
          <c:spPr>
            <a:solidFill>
              <a:srgbClr val="00FFFF"/>
            </a:solidFill>
            <a:ln>
              <a:solidFill>
                <a:schemeClr val="tx1"/>
              </a:solidFill>
            </a:ln>
          </c:spPr>
          <c:invertIfNegative val="0"/>
          <c:cat>
            <c:strRef>
              <c:f>CR_statistics!$BV$928:$BV$935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CR_statistics!$BU$928:$BU$935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624-45FD-B92E-4EE7880CA8C4}"/>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CR_statistics!$T$890</c:f>
              <c:strCache>
                <c:ptCount val="1"/>
                <c:pt idx="0">
                  <c:v>RAN1</c:v>
                </c:pt>
              </c:strCache>
            </c:strRef>
          </c:tx>
          <c:spPr>
            <a:solidFill>
              <a:srgbClr val="00FF00"/>
            </a:solidFill>
            <a:ln w="12700">
              <a:solidFill>
                <a:srgbClr val="000000"/>
              </a:solidFill>
              <a:prstDash val="solid"/>
            </a:ln>
          </c:spPr>
          <c:invertIfNegative val="0"/>
          <c:cat>
            <c:strRef>
              <c:f>CR_statistics!$S$891:$S$897</c:f>
              <c:strCache>
                <c:ptCount val="7"/>
                <c:pt idx="0">
                  <c:v>REL-8</c:v>
                </c:pt>
                <c:pt idx="1">
                  <c:v>REL-9</c:v>
                </c:pt>
                <c:pt idx="2">
                  <c:v>REL-10</c:v>
                </c:pt>
                <c:pt idx="3">
                  <c:v>REL-11</c:v>
                </c:pt>
                <c:pt idx="4">
                  <c:v>REL-12</c:v>
                </c:pt>
                <c:pt idx="5">
                  <c:v>REL-13</c:v>
                </c:pt>
                <c:pt idx="6">
                  <c:v>REL-14</c:v>
                </c:pt>
              </c:strCache>
            </c:strRef>
          </c:cat>
          <c:val>
            <c:numRef>
              <c:f>CR_statistics!$T$891:$T$897</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ADDD-42F5-8791-53F2A8B5D45B}"/>
            </c:ext>
          </c:extLst>
        </c:ser>
        <c:ser>
          <c:idx val="1"/>
          <c:order val="1"/>
          <c:tx>
            <c:strRef>
              <c:f>CR_statistics!$U$890</c:f>
              <c:strCache>
                <c:ptCount val="1"/>
                <c:pt idx="0">
                  <c:v>RAN2</c:v>
                </c:pt>
              </c:strCache>
            </c:strRef>
          </c:tx>
          <c:spPr>
            <a:solidFill>
              <a:srgbClr val="FF0000"/>
            </a:solidFill>
            <a:ln w="12700">
              <a:solidFill>
                <a:srgbClr val="000000"/>
              </a:solidFill>
              <a:prstDash val="solid"/>
            </a:ln>
          </c:spPr>
          <c:invertIfNegative val="0"/>
          <c:cat>
            <c:strRef>
              <c:f>CR_statistics!$S$891:$S$897</c:f>
              <c:strCache>
                <c:ptCount val="7"/>
                <c:pt idx="0">
                  <c:v>REL-8</c:v>
                </c:pt>
                <c:pt idx="1">
                  <c:v>REL-9</c:v>
                </c:pt>
                <c:pt idx="2">
                  <c:v>REL-10</c:v>
                </c:pt>
                <c:pt idx="3">
                  <c:v>REL-11</c:v>
                </c:pt>
                <c:pt idx="4">
                  <c:v>REL-12</c:v>
                </c:pt>
                <c:pt idx="5">
                  <c:v>REL-13</c:v>
                </c:pt>
                <c:pt idx="6">
                  <c:v>REL-14</c:v>
                </c:pt>
              </c:strCache>
            </c:strRef>
          </c:cat>
          <c:val>
            <c:numRef>
              <c:f>CR_statistics!$U$891:$U$897</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ADDD-42F5-8791-53F2A8B5D45B}"/>
            </c:ext>
          </c:extLst>
        </c:ser>
        <c:ser>
          <c:idx val="2"/>
          <c:order val="2"/>
          <c:tx>
            <c:strRef>
              <c:f>CR_statistics!$V$890</c:f>
              <c:strCache>
                <c:ptCount val="1"/>
                <c:pt idx="0">
                  <c:v>RAN3</c:v>
                </c:pt>
              </c:strCache>
            </c:strRef>
          </c:tx>
          <c:spPr>
            <a:solidFill>
              <a:srgbClr val="0000FF"/>
            </a:solidFill>
            <a:ln w="12700">
              <a:solidFill>
                <a:srgbClr val="000000"/>
              </a:solidFill>
              <a:prstDash val="solid"/>
            </a:ln>
          </c:spPr>
          <c:invertIfNegative val="0"/>
          <c:cat>
            <c:strRef>
              <c:f>CR_statistics!$S$891:$S$897</c:f>
              <c:strCache>
                <c:ptCount val="7"/>
                <c:pt idx="0">
                  <c:v>REL-8</c:v>
                </c:pt>
                <c:pt idx="1">
                  <c:v>REL-9</c:v>
                </c:pt>
                <c:pt idx="2">
                  <c:v>REL-10</c:v>
                </c:pt>
                <c:pt idx="3">
                  <c:v>REL-11</c:v>
                </c:pt>
                <c:pt idx="4">
                  <c:v>REL-12</c:v>
                </c:pt>
                <c:pt idx="5">
                  <c:v>REL-13</c:v>
                </c:pt>
                <c:pt idx="6">
                  <c:v>REL-14</c:v>
                </c:pt>
              </c:strCache>
            </c:strRef>
          </c:cat>
          <c:val>
            <c:numRef>
              <c:f>CR_statistics!$V$891:$V$897</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ADDD-42F5-8791-53F2A8B5D45B}"/>
            </c:ext>
          </c:extLst>
        </c:ser>
        <c:ser>
          <c:idx val="3"/>
          <c:order val="3"/>
          <c:tx>
            <c:strRef>
              <c:f>CR_statistics!$W$890</c:f>
              <c:strCache>
                <c:ptCount val="1"/>
                <c:pt idx="0">
                  <c:v>RAN4</c:v>
                </c:pt>
              </c:strCache>
            </c:strRef>
          </c:tx>
          <c:spPr>
            <a:solidFill>
              <a:srgbClr val="FFFF00"/>
            </a:solidFill>
            <a:ln w="12700">
              <a:solidFill>
                <a:srgbClr val="000000"/>
              </a:solidFill>
              <a:prstDash val="solid"/>
            </a:ln>
          </c:spPr>
          <c:invertIfNegative val="0"/>
          <c:cat>
            <c:strRef>
              <c:f>CR_statistics!$S$891:$S$897</c:f>
              <c:strCache>
                <c:ptCount val="7"/>
                <c:pt idx="0">
                  <c:v>REL-8</c:v>
                </c:pt>
                <c:pt idx="1">
                  <c:v>REL-9</c:v>
                </c:pt>
                <c:pt idx="2">
                  <c:v>REL-10</c:v>
                </c:pt>
                <c:pt idx="3">
                  <c:v>REL-11</c:v>
                </c:pt>
                <c:pt idx="4">
                  <c:v>REL-12</c:v>
                </c:pt>
                <c:pt idx="5">
                  <c:v>REL-13</c:v>
                </c:pt>
                <c:pt idx="6">
                  <c:v>REL-14</c:v>
                </c:pt>
              </c:strCache>
            </c:strRef>
          </c:cat>
          <c:val>
            <c:numRef>
              <c:f>CR_statistics!$W$891:$W$897</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ADDD-42F5-8791-53F2A8B5D45B}"/>
            </c:ext>
          </c:extLst>
        </c:ser>
        <c:ser>
          <c:idx val="4"/>
          <c:order val="4"/>
          <c:tx>
            <c:strRef>
              <c:f>CR_statistics!$X$890</c:f>
              <c:strCache>
                <c:ptCount val="1"/>
                <c:pt idx="0">
                  <c:v>RAN5</c:v>
                </c:pt>
              </c:strCache>
            </c:strRef>
          </c:tx>
          <c:spPr>
            <a:solidFill>
              <a:srgbClr val="660066"/>
            </a:solidFill>
            <a:ln w="12700">
              <a:solidFill>
                <a:srgbClr val="000000"/>
              </a:solidFill>
              <a:prstDash val="solid"/>
            </a:ln>
          </c:spPr>
          <c:invertIfNegative val="0"/>
          <c:cat>
            <c:strRef>
              <c:f>CR_statistics!$S$891:$S$897</c:f>
              <c:strCache>
                <c:ptCount val="7"/>
                <c:pt idx="0">
                  <c:v>REL-8</c:v>
                </c:pt>
                <c:pt idx="1">
                  <c:v>REL-9</c:v>
                </c:pt>
                <c:pt idx="2">
                  <c:v>REL-10</c:v>
                </c:pt>
                <c:pt idx="3">
                  <c:v>REL-11</c:v>
                </c:pt>
                <c:pt idx="4">
                  <c:v>REL-12</c:v>
                </c:pt>
                <c:pt idx="5">
                  <c:v>REL-13</c:v>
                </c:pt>
                <c:pt idx="6">
                  <c:v>REL-14</c:v>
                </c:pt>
              </c:strCache>
            </c:strRef>
          </c:cat>
          <c:val>
            <c:numRef>
              <c:f>CR_statistics!$X$891:$X$897</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ADDD-42F5-8791-53F2A8B5D45B}"/>
            </c:ext>
          </c:extLst>
        </c:ser>
        <c:ser>
          <c:idx val="6"/>
          <c:order val="5"/>
          <c:tx>
            <c:strRef>
              <c:f>CR_statistics!$Y$890</c:f>
              <c:strCache>
                <c:ptCount val="1"/>
                <c:pt idx="0">
                  <c:v>RAN6</c:v>
                </c:pt>
              </c:strCache>
            </c:strRef>
          </c:tx>
          <c:spPr>
            <a:solidFill>
              <a:srgbClr val="FFC000"/>
            </a:solidFill>
            <a:ln>
              <a:solidFill>
                <a:schemeClr val="tx1"/>
              </a:solidFill>
            </a:ln>
          </c:spPr>
          <c:invertIfNegative val="0"/>
          <c:cat>
            <c:strRef>
              <c:f>CR_statistics!$S$891:$S$897</c:f>
              <c:strCache>
                <c:ptCount val="7"/>
                <c:pt idx="0">
                  <c:v>REL-8</c:v>
                </c:pt>
                <c:pt idx="1">
                  <c:v>REL-9</c:v>
                </c:pt>
                <c:pt idx="2">
                  <c:v>REL-10</c:v>
                </c:pt>
                <c:pt idx="3">
                  <c:v>REL-11</c:v>
                </c:pt>
                <c:pt idx="4">
                  <c:v>REL-12</c:v>
                </c:pt>
                <c:pt idx="5">
                  <c:v>REL-13</c:v>
                </c:pt>
                <c:pt idx="6">
                  <c:v>REL-14</c:v>
                </c:pt>
              </c:strCache>
            </c:strRef>
          </c:cat>
          <c:val>
            <c:numRef>
              <c:f>CR_statistics!$Y$891:$Y$897</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ADDD-42F5-8791-53F2A8B5D45B}"/>
            </c:ext>
          </c:extLst>
        </c:ser>
        <c:ser>
          <c:idx val="5"/>
          <c:order val="6"/>
          <c:tx>
            <c:strRef>
              <c:f>CR_statistics!$Z$890</c:f>
              <c:strCache>
                <c:ptCount val="1"/>
                <c:pt idx="0">
                  <c:v>RAN without RAN5</c:v>
                </c:pt>
              </c:strCache>
            </c:strRef>
          </c:tx>
          <c:spPr>
            <a:solidFill>
              <a:srgbClr val="FF00FF"/>
            </a:solidFill>
            <a:ln w="12700">
              <a:solidFill>
                <a:srgbClr val="000000"/>
              </a:solidFill>
              <a:prstDash val="solid"/>
            </a:ln>
          </c:spPr>
          <c:invertIfNegative val="0"/>
          <c:cat>
            <c:strRef>
              <c:f>CR_statistics!$S$891:$S$897</c:f>
              <c:strCache>
                <c:ptCount val="7"/>
                <c:pt idx="0">
                  <c:v>REL-8</c:v>
                </c:pt>
                <c:pt idx="1">
                  <c:v>REL-9</c:v>
                </c:pt>
                <c:pt idx="2">
                  <c:v>REL-10</c:v>
                </c:pt>
                <c:pt idx="3">
                  <c:v>REL-11</c:v>
                </c:pt>
                <c:pt idx="4">
                  <c:v>REL-12</c:v>
                </c:pt>
                <c:pt idx="5">
                  <c:v>REL-13</c:v>
                </c:pt>
                <c:pt idx="6">
                  <c:v>REL-14</c:v>
                </c:pt>
              </c:strCache>
            </c:strRef>
          </c:cat>
          <c:val>
            <c:numRef>
              <c:f>CR_statistics!$Z$891:$Z$897</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ADDD-42F5-8791-53F2A8B5D45B}"/>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CR_statistics!$AY$890</c:f>
              <c:strCache>
                <c:ptCount val="1"/>
                <c:pt idx="0">
                  <c:v>RAN #52</c:v>
                </c:pt>
              </c:strCache>
            </c:strRef>
          </c:tx>
          <c:spPr>
            <a:solidFill>
              <a:srgbClr val="FF00FF"/>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CR_statistics!$AY$891:$AY$898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3CA-4421-98B2-96359A9C5B1B}"/>
            </c:ext>
          </c:extLst>
        </c:ser>
        <c:ser>
          <c:idx val="10"/>
          <c:order val="1"/>
          <c:tx>
            <c:strRef>
              <c:f>CR_statistics!$AZ$890</c:f>
              <c:strCache>
                <c:ptCount val="1"/>
                <c:pt idx="0">
                  <c:v>RAN #53</c:v>
                </c:pt>
              </c:strCache>
            </c:strRef>
          </c:tx>
          <c:spPr>
            <a:solidFill>
              <a:srgbClr val="FF0000"/>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CR_statistics!$AZ$891:$AZ$898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3CA-4421-98B2-96359A9C5B1B}"/>
            </c:ext>
          </c:extLst>
        </c:ser>
        <c:ser>
          <c:idx val="11"/>
          <c:order val="2"/>
          <c:tx>
            <c:strRef>
              <c:f>CR_statistics!$BA$890</c:f>
              <c:strCache>
                <c:ptCount val="1"/>
                <c:pt idx="0">
                  <c:v>RAN #54</c:v>
                </c:pt>
              </c:strCache>
            </c:strRef>
          </c:tx>
          <c:spPr>
            <a:solidFill>
              <a:srgbClr val="00FFFF"/>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CR_statistics!$BA$891:$BA$898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3CA-4421-98B2-96359A9C5B1B}"/>
            </c:ext>
          </c:extLst>
        </c:ser>
        <c:ser>
          <c:idx val="12"/>
          <c:order val="3"/>
          <c:tx>
            <c:strRef>
              <c:f>CR_statistics!$BB$890</c:f>
              <c:strCache>
                <c:ptCount val="1"/>
                <c:pt idx="0">
                  <c:v>RAN #55</c:v>
                </c:pt>
              </c:strCache>
            </c:strRef>
          </c:tx>
          <c:spPr>
            <a:solidFill>
              <a:srgbClr val="FF00FF"/>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CR_statistics!$BB$891:$BB$898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3CA-4421-98B2-96359A9C5B1B}"/>
            </c:ext>
          </c:extLst>
        </c:ser>
        <c:ser>
          <c:idx val="13"/>
          <c:order val="4"/>
          <c:tx>
            <c:strRef>
              <c:f>CR_statistics!$BC$890</c:f>
              <c:strCache>
                <c:ptCount val="1"/>
                <c:pt idx="0">
                  <c:v>RAN #56</c:v>
                </c:pt>
              </c:strCache>
            </c:strRef>
          </c:tx>
          <c:spPr>
            <a:solidFill>
              <a:srgbClr val="800000"/>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CR_statistics!$BC$891:$BC$898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3CA-4421-98B2-96359A9C5B1B}"/>
            </c:ext>
          </c:extLst>
        </c:ser>
        <c:ser>
          <c:idx val="14"/>
          <c:order val="5"/>
          <c:tx>
            <c:strRef>
              <c:f>CR_statistics!$BD$890</c:f>
              <c:strCache>
                <c:ptCount val="1"/>
                <c:pt idx="0">
                  <c:v>RAN #57</c:v>
                </c:pt>
              </c:strCache>
            </c:strRef>
          </c:tx>
          <c:spPr>
            <a:solidFill>
              <a:srgbClr val="FFCC00"/>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CR_statistics!$BD$891:$BD$898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3CA-4421-98B2-96359A9C5B1B}"/>
            </c:ext>
          </c:extLst>
        </c:ser>
        <c:ser>
          <c:idx val="15"/>
          <c:order val="6"/>
          <c:tx>
            <c:strRef>
              <c:f>CR_statistics!$BE$890</c:f>
              <c:strCache>
                <c:ptCount val="1"/>
                <c:pt idx="0">
                  <c:v>RAN #58</c:v>
                </c:pt>
              </c:strCache>
            </c:strRef>
          </c:tx>
          <c:spPr>
            <a:solidFill>
              <a:srgbClr val="FFFF00"/>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CR_statistics!$BE$891:$BE$898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3CA-4421-98B2-96359A9C5B1B}"/>
            </c:ext>
          </c:extLst>
        </c:ser>
        <c:ser>
          <c:idx val="16"/>
          <c:order val="7"/>
          <c:tx>
            <c:strRef>
              <c:f>CR_statistics!$BF$890</c:f>
              <c:strCache>
                <c:ptCount val="1"/>
                <c:pt idx="0">
                  <c:v>RAN #59</c:v>
                </c:pt>
              </c:strCache>
            </c:strRef>
          </c:tx>
          <c:spPr>
            <a:solidFill>
              <a:srgbClr val="00CCFF"/>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CR_statistics!$BF$891:$BF$898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3CA-4421-98B2-96359A9C5B1B}"/>
            </c:ext>
          </c:extLst>
        </c:ser>
        <c:ser>
          <c:idx val="17"/>
          <c:order val="8"/>
          <c:tx>
            <c:strRef>
              <c:f>CR_statistics!$BG$890</c:f>
              <c:strCache>
                <c:ptCount val="1"/>
                <c:pt idx="0">
                  <c:v>RAN #60</c:v>
                </c:pt>
              </c:strCache>
            </c:strRef>
          </c:tx>
          <c:spPr>
            <a:solidFill>
              <a:srgbClr val="00FF00"/>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CR_statistics!$BG$891:$BG$898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3CA-4421-98B2-96359A9C5B1B}"/>
            </c:ext>
          </c:extLst>
        </c:ser>
        <c:ser>
          <c:idx val="18"/>
          <c:order val="9"/>
          <c:tx>
            <c:strRef>
              <c:f>CR_statistics!$BH$890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CR_statistics!$BH$891:$BH$898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3CA-4421-98B2-96359A9C5B1B}"/>
            </c:ext>
          </c:extLst>
        </c:ser>
        <c:ser>
          <c:idx val="19"/>
          <c:order val="10"/>
          <c:tx>
            <c:strRef>
              <c:f>CR_statistics!$BI$890</c:f>
              <c:strCache>
                <c:ptCount val="1"/>
                <c:pt idx="0">
                  <c:v>RAN #62</c:v>
                </c:pt>
              </c:strCache>
            </c:strRef>
          </c:tx>
          <c:spPr>
            <a:solidFill>
              <a:srgbClr val="00FFFF"/>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CR_statistics!$BI$891:$BI$898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3CA-4421-98B2-96359A9C5B1B}"/>
            </c:ext>
          </c:extLst>
        </c:ser>
        <c:ser>
          <c:idx val="20"/>
          <c:order val="11"/>
          <c:tx>
            <c:strRef>
              <c:f>CR_statistics!$BJ$890</c:f>
              <c:strCache>
                <c:ptCount val="1"/>
                <c:pt idx="0">
                  <c:v>RAN #63</c:v>
                </c:pt>
              </c:strCache>
            </c:strRef>
          </c:tx>
          <c:spPr>
            <a:solidFill>
              <a:srgbClr val="FFFF00"/>
            </a:solidFill>
            <a:ln w="12700">
              <a:solidFill>
                <a:srgbClr val="000000"/>
              </a:solidFill>
              <a:prstDash val="solid"/>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CR_statistics!$BJ$891:$BJ$898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3CA-4421-98B2-96359A9C5B1B}"/>
            </c:ext>
          </c:extLst>
        </c:ser>
        <c:ser>
          <c:idx val="21"/>
          <c:order val="12"/>
          <c:tx>
            <c:strRef>
              <c:f>CR_statistics!$BK$890</c:f>
              <c:strCache>
                <c:ptCount val="1"/>
                <c:pt idx="0">
                  <c:v>RAN #64</c:v>
                </c:pt>
              </c:strCache>
            </c:strRef>
          </c:tx>
          <c:spPr>
            <a:solidFill>
              <a:srgbClr val="FF9900"/>
            </a:solidFill>
            <a:ln>
              <a:solidFill>
                <a:schemeClr val="tx1"/>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CR_statistics!$BK$891:$BK$898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3CA-4421-98B2-96359A9C5B1B}"/>
            </c:ext>
          </c:extLst>
        </c:ser>
        <c:ser>
          <c:idx val="22"/>
          <c:order val="13"/>
          <c:tx>
            <c:strRef>
              <c:f>CR_statistics!$BL$890</c:f>
              <c:strCache>
                <c:ptCount val="1"/>
                <c:pt idx="0">
                  <c:v>RAN#65</c:v>
                </c:pt>
              </c:strCache>
            </c:strRef>
          </c:tx>
          <c:spPr>
            <a:solidFill>
              <a:srgbClr val="0066FF"/>
            </a:solidFill>
            <a:ln>
              <a:solidFill>
                <a:srgbClr val="000000"/>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CR_statistics!$BL$891:$BL$898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3CA-4421-98B2-96359A9C5B1B}"/>
            </c:ext>
          </c:extLst>
        </c:ser>
        <c:ser>
          <c:idx val="23"/>
          <c:order val="14"/>
          <c:tx>
            <c:strRef>
              <c:f>CR_statistics!$BM$890</c:f>
              <c:strCache>
                <c:ptCount val="1"/>
                <c:pt idx="0">
                  <c:v>RAN #66</c:v>
                </c:pt>
              </c:strCache>
            </c:strRef>
          </c:tx>
          <c:spPr>
            <a:solidFill>
              <a:schemeClr val="accent6">
                <a:lumMod val="50000"/>
              </a:schemeClr>
            </a:solidFill>
            <a:ln>
              <a:solidFill>
                <a:schemeClr val="tx1"/>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CR_statistics!$BM$891:$BM$898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3CA-4421-98B2-96359A9C5B1B}"/>
            </c:ext>
          </c:extLst>
        </c:ser>
        <c:ser>
          <c:idx val="24"/>
          <c:order val="15"/>
          <c:tx>
            <c:strRef>
              <c:f>CR_statistics!$BN$890</c:f>
              <c:strCache>
                <c:ptCount val="1"/>
                <c:pt idx="0">
                  <c:v>RAN #67</c:v>
                </c:pt>
              </c:strCache>
            </c:strRef>
          </c:tx>
          <c:spPr>
            <a:solidFill>
              <a:srgbClr val="FF0000"/>
            </a:solidFill>
            <a:ln>
              <a:solidFill>
                <a:sysClr val="windowText" lastClr="000000"/>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CR_statistics!$BN$891:$BN$898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3CA-4421-98B2-96359A9C5B1B}"/>
            </c:ext>
          </c:extLst>
        </c:ser>
        <c:ser>
          <c:idx val="0"/>
          <c:order val="16"/>
          <c:tx>
            <c:strRef>
              <c:f>CR_statistics!$BO$890</c:f>
              <c:strCache>
                <c:ptCount val="1"/>
                <c:pt idx="0">
                  <c:v>RAN #68</c:v>
                </c:pt>
              </c:strCache>
            </c:strRef>
          </c:tx>
          <c:spPr>
            <a:solidFill>
              <a:srgbClr val="FF9900"/>
            </a:solidFill>
            <a:ln>
              <a:solidFill>
                <a:schemeClr val="tx1"/>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CR_statistics!$BO$891:$BO$898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3CA-4421-98B2-96359A9C5B1B}"/>
            </c:ext>
          </c:extLst>
        </c:ser>
        <c:ser>
          <c:idx val="1"/>
          <c:order val="17"/>
          <c:tx>
            <c:strRef>
              <c:f>CR_statistics!$BP$890</c:f>
              <c:strCache>
                <c:ptCount val="1"/>
                <c:pt idx="0">
                  <c:v>RAN #69</c:v>
                </c:pt>
              </c:strCache>
            </c:strRef>
          </c:tx>
          <c:spPr>
            <a:ln>
              <a:solidFill>
                <a:srgbClr val="000000"/>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CR_statistics!$BP$891:$BP$898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3CA-4421-98B2-96359A9C5B1B}"/>
            </c:ext>
          </c:extLst>
        </c:ser>
        <c:ser>
          <c:idx val="2"/>
          <c:order val="18"/>
          <c:tx>
            <c:strRef>
              <c:f>CR_statistics!$BQ$890</c:f>
              <c:strCache>
                <c:ptCount val="1"/>
                <c:pt idx="0">
                  <c:v>RAN #70</c:v>
                </c:pt>
              </c:strCache>
            </c:strRef>
          </c:tx>
          <c:spPr>
            <a:solidFill>
              <a:srgbClr val="FF0000"/>
            </a:solidFill>
            <a:ln>
              <a:solidFill>
                <a:schemeClr val="tx1"/>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CR_statistics!$BQ$891:$BQ$898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3CA-4421-98B2-96359A9C5B1B}"/>
            </c:ext>
          </c:extLst>
        </c:ser>
        <c:ser>
          <c:idx val="3"/>
          <c:order val="19"/>
          <c:tx>
            <c:strRef>
              <c:f>CR_statistics!$BR$890</c:f>
              <c:strCache>
                <c:ptCount val="1"/>
                <c:pt idx="0">
                  <c:v>RAN #71</c:v>
                </c:pt>
              </c:strCache>
            </c:strRef>
          </c:tx>
          <c:spPr>
            <a:solidFill>
              <a:srgbClr val="00FF00"/>
            </a:solidFill>
            <a:ln>
              <a:solidFill>
                <a:srgbClr val="000000"/>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CR_statistics!$BR$891:$BR$898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3CA-4421-98B2-96359A9C5B1B}"/>
            </c:ext>
          </c:extLst>
        </c:ser>
        <c:ser>
          <c:idx val="4"/>
          <c:order val="20"/>
          <c:tx>
            <c:strRef>
              <c:f>CR_statistics!$BS$890</c:f>
              <c:strCache>
                <c:ptCount val="1"/>
                <c:pt idx="0">
                  <c:v>RAN #72</c:v>
                </c:pt>
              </c:strCache>
            </c:strRef>
          </c:tx>
          <c:spPr>
            <a:solidFill>
              <a:srgbClr val="FFFF00"/>
            </a:solidFill>
            <a:ln>
              <a:solidFill>
                <a:prstClr val="black"/>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CR_statistics!$BS$891:$BS$898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3CA-4421-98B2-96359A9C5B1B}"/>
            </c:ext>
          </c:extLst>
        </c:ser>
        <c:ser>
          <c:idx val="5"/>
          <c:order val="21"/>
          <c:tx>
            <c:strRef>
              <c:f>CR_statistics!$BT$890</c:f>
              <c:strCache>
                <c:ptCount val="1"/>
                <c:pt idx="0">
                  <c:v>RAN #73</c:v>
                </c:pt>
              </c:strCache>
            </c:strRef>
          </c:tx>
          <c:spPr>
            <a:solidFill>
              <a:schemeClr val="accent6">
                <a:lumMod val="75000"/>
              </a:schemeClr>
            </a:solidFill>
            <a:ln>
              <a:solidFill>
                <a:srgbClr val="000000"/>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CR_statistics!$BT$891:$BT$898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73CA-4421-98B2-96359A9C5B1B}"/>
            </c:ext>
          </c:extLst>
        </c:ser>
        <c:ser>
          <c:idx val="6"/>
          <c:order val="22"/>
          <c:tx>
            <c:strRef>
              <c:f>CR_statistics!$BU$890</c:f>
              <c:strCache>
                <c:ptCount val="1"/>
                <c:pt idx="0">
                  <c:v>RAN #74</c:v>
                </c:pt>
              </c:strCache>
            </c:strRef>
          </c:tx>
          <c:spPr>
            <a:solidFill>
              <a:srgbClr val="00FFFF"/>
            </a:solidFill>
            <a:ln>
              <a:solidFill>
                <a:schemeClr val="tx1"/>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CR_statistics!$BU$891:$BU$898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73CA-4421-98B2-96359A9C5B1B}"/>
            </c:ext>
          </c:extLst>
        </c:ser>
        <c:ser>
          <c:idx val="7"/>
          <c:order val="23"/>
          <c:tx>
            <c:strRef>
              <c:f>CR_statistics!$BV$890</c:f>
              <c:strCache>
                <c:ptCount val="1"/>
                <c:pt idx="0">
                  <c:v>RAN #75</c:v>
                </c:pt>
              </c:strCache>
            </c:strRef>
          </c:tx>
          <c:spPr>
            <a:solidFill>
              <a:srgbClr val="33CC33"/>
            </a:solidFill>
            <a:ln>
              <a:solidFill>
                <a:schemeClr val="tx1"/>
              </a:solidFill>
            </a:ln>
          </c:spPr>
          <c:invertIfNegative val="0"/>
          <c:cat>
            <c:strRef>
              <c:f>CR_statistics!$BW$891:$BW$898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CR_statistics!$BV$891:$BV$898</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73CA-4421-98B2-96359A9C5B1B}"/>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CR_statistics!$T$849</c:f>
              <c:strCache>
                <c:ptCount val="1"/>
                <c:pt idx="0">
                  <c:v>RAN1</c:v>
                </c:pt>
              </c:strCache>
            </c:strRef>
          </c:tx>
          <c:spPr>
            <a:solidFill>
              <a:srgbClr val="00FF00"/>
            </a:solidFill>
            <a:ln w="12700">
              <a:solidFill>
                <a:srgbClr val="000000"/>
              </a:solidFill>
              <a:prstDash val="solid"/>
            </a:ln>
          </c:spPr>
          <c:invertIfNegative val="0"/>
          <c:cat>
            <c:strRef>
              <c:f>CR_statistics!$S$850:$S$856</c:f>
              <c:strCache>
                <c:ptCount val="7"/>
                <c:pt idx="0">
                  <c:v>REL-8</c:v>
                </c:pt>
                <c:pt idx="1">
                  <c:v>REL-9</c:v>
                </c:pt>
                <c:pt idx="2">
                  <c:v>REL-10</c:v>
                </c:pt>
                <c:pt idx="3">
                  <c:v>REL-11</c:v>
                </c:pt>
                <c:pt idx="4">
                  <c:v>REL-12</c:v>
                </c:pt>
                <c:pt idx="5">
                  <c:v>REL-13</c:v>
                </c:pt>
                <c:pt idx="6">
                  <c:v>REL-14</c:v>
                </c:pt>
              </c:strCache>
            </c:strRef>
          </c:cat>
          <c:val>
            <c:numRef>
              <c:f>CR_statistics!$T$850:$T$856</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2CF7-49EB-9FB8-70174A449456}"/>
            </c:ext>
          </c:extLst>
        </c:ser>
        <c:ser>
          <c:idx val="1"/>
          <c:order val="1"/>
          <c:tx>
            <c:strRef>
              <c:f>CR_statistics!$U$849</c:f>
              <c:strCache>
                <c:ptCount val="1"/>
                <c:pt idx="0">
                  <c:v>RAN2</c:v>
                </c:pt>
              </c:strCache>
            </c:strRef>
          </c:tx>
          <c:spPr>
            <a:solidFill>
              <a:srgbClr val="FF0000"/>
            </a:solidFill>
            <a:ln w="12700">
              <a:solidFill>
                <a:srgbClr val="000000"/>
              </a:solidFill>
              <a:prstDash val="solid"/>
            </a:ln>
          </c:spPr>
          <c:invertIfNegative val="0"/>
          <c:cat>
            <c:strRef>
              <c:f>CR_statistics!$S$850:$S$856</c:f>
              <c:strCache>
                <c:ptCount val="7"/>
                <c:pt idx="0">
                  <c:v>REL-8</c:v>
                </c:pt>
                <c:pt idx="1">
                  <c:v>REL-9</c:v>
                </c:pt>
                <c:pt idx="2">
                  <c:v>REL-10</c:v>
                </c:pt>
                <c:pt idx="3">
                  <c:v>REL-11</c:v>
                </c:pt>
                <c:pt idx="4">
                  <c:v>REL-12</c:v>
                </c:pt>
                <c:pt idx="5">
                  <c:v>REL-13</c:v>
                </c:pt>
                <c:pt idx="6">
                  <c:v>REL-14</c:v>
                </c:pt>
              </c:strCache>
            </c:strRef>
          </c:cat>
          <c:val>
            <c:numRef>
              <c:f>CR_statistics!$U$850:$U$856</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2CF7-49EB-9FB8-70174A449456}"/>
            </c:ext>
          </c:extLst>
        </c:ser>
        <c:ser>
          <c:idx val="2"/>
          <c:order val="2"/>
          <c:tx>
            <c:strRef>
              <c:f>CR_statistics!$V$849</c:f>
              <c:strCache>
                <c:ptCount val="1"/>
                <c:pt idx="0">
                  <c:v>RAN3</c:v>
                </c:pt>
              </c:strCache>
            </c:strRef>
          </c:tx>
          <c:spPr>
            <a:solidFill>
              <a:srgbClr val="0000FF"/>
            </a:solidFill>
            <a:ln w="12700">
              <a:solidFill>
                <a:srgbClr val="000000"/>
              </a:solidFill>
              <a:prstDash val="solid"/>
            </a:ln>
          </c:spPr>
          <c:invertIfNegative val="0"/>
          <c:cat>
            <c:strRef>
              <c:f>CR_statistics!$S$850:$S$856</c:f>
              <c:strCache>
                <c:ptCount val="7"/>
                <c:pt idx="0">
                  <c:v>REL-8</c:v>
                </c:pt>
                <c:pt idx="1">
                  <c:v>REL-9</c:v>
                </c:pt>
                <c:pt idx="2">
                  <c:v>REL-10</c:v>
                </c:pt>
                <c:pt idx="3">
                  <c:v>REL-11</c:v>
                </c:pt>
                <c:pt idx="4">
                  <c:v>REL-12</c:v>
                </c:pt>
                <c:pt idx="5">
                  <c:v>REL-13</c:v>
                </c:pt>
                <c:pt idx="6">
                  <c:v>REL-14</c:v>
                </c:pt>
              </c:strCache>
            </c:strRef>
          </c:cat>
          <c:val>
            <c:numRef>
              <c:f>CR_statistics!$V$850:$V$856</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2CF7-49EB-9FB8-70174A449456}"/>
            </c:ext>
          </c:extLst>
        </c:ser>
        <c:ser>
          <c:idx val="3"/>
          <c:order val="3"/>
          <c:tx>
            <c:strRef>
              <c:f>CR_statistics!$W$849</c:f>
              <c:strCache>
                <c:ptCount val="1"/>
                <c:pt idx="0">
                  <c:v>RAN4</c:v>
                </c:pt>
              </c:strCache>
            </c:strRef>
          </c:tx>
          <c:spPr>
            <a:solidFill>
              <a:srgbClr val="FFFF00"/>
            </a:solidFill>
            <a:ln w="12700">
              <a:solidFill>
                <a:srgbClr val="000000"/>
              </a:solidFill>
              <a:prstDash val="solid"/>
            </a:ln>
          </c:spPr>
          <c:invertIfNegative val="0"/>
          <c:cat>
            <c:strRef>
              <c:f>CR_statistics!$S$850:$S$856</c:f>
              <c:strCache>
                <c:ptCount val="7"/>
                <c:pt idx="0">
                  <c:v>REL-8</c:v>
                </c:pt>
                <c:pt idx="1">
                  <c:v>REL-9</c:v>
                </c:pt>
                <c:pt idx="2">
                  <c:v>REL-10</c:v>
                </c:pt>
                <c:pt idx="3">
                  <c:v>REL-11</c:v>
                </c:pt>
                <c:pt idx="4">
                  <c:v>REL-12</c:v>
                </c:pt>
                <c:pt idx="5">
                  <c:v>REL-13</c:v>
                </c:pt>
                <c:pt idx="6">
                  <c:v>REL-14</c:v>
                </c:pt>
              </c:strCache>
            </c:strRef>
          </c:cat>
          <c:val>
            <c:numRef>
              <c:f>CR_statistics!$W$850:$W$856</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2CF7-49EB-9FB8-70174A449456}"/>
            </c:ext>
          </c:extLst>
        </c:ser>
        <c:ser>
          <c:idx val="4"/>
          <c:order val="4"/>
          <c:tx>
            <c:strRef>
              <c:f>CR_statistics!$X$849</c:f>
              <c:strCache>
                <c:ptCount val="1"/>
                <c:pt idx="0">
                  <c:v>RAN5</c:v>
                </c:pt>
              </c:strCache>
            </c:strRef>
          </c:tx>
          <c:spPr>
            <a:solidFill>
              <a:srgbClr val="660066"/>
            </a:solidFill>
            <a:ln w="12700">
              <a:solidFill>
                <a:srgbClr val="000000"/>
              </a:solidFill>
              <a:prstDash val="solid"/>
            </a:ln>
          </c:spPr>
          <c:invertIfNegative val="0"/>
          <c:cat>
            <c:strRef>
              <c:f>CR_statistics!$S$850:$S$856</c:f>
              <c:strCache>
                <c:ptCount val="7"/>
                <c:pt idx="0">
                  <c:v>REL-8</c:v>
                </c:pt>
                <c:pt idx="1">
                  <c:v>REL-9</c:v>
                </c:pt>
                <c:pt idx="2">
                  <c:v>REL-10</c:v>
                </c:pt>
                <c:pt idx="3">
                  <c:v>REL-11</c:v>
                </c:pt>
                <c:pt idx="4">
                  <c:v>REL-12</c:v>
                </c:pt>
                <c:pt idx="5">
                  <c:v>REL-13</c:v>
                </c:pt>
                <c:pt idx="6">
                  <c:v>REL-14</c:v>
                </c:pt>
              </c:strCache>
            </c:strRef>
          </c:cat>
          <c:val>
            <c:numRef>
              <c:f>CR_statistics!$X$850:$X$856</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2CF7-49EB-9FB8-70174A449456}"/>
            </c:ext>
          </c:extLst>
        </c:ser>
        <c:ser>
          <c:idx val="6"/>
          <c:order val="5"/>
          <c:tx>
            <c:strRef>
              <c:f>CR_statistics!$Y$849</c:f>
              <c:strCache>
                <c:ptCount val="1"/>
                <c:pt idx="0">
                  <c:v>RAN6</c:v>
                </c:pt>
              </c:strCache>
            </c:strRef>
          </c:tx>
          <c:spPr>
            <a:solidFill>
              <a:srgbClr val="FFC000"/>
            </a:solidFill>
            <a:ln>
              <a:solidFill>
                <a:schemeClr val="tx1"/>
              </a:solidFill>
            </a:ln>
          </c:spPr>
          <c:invertIfNegative val="0"/>
          <c:cat>
            <c:strRef>
              <c:f>CR_statistics!$S$850:$S$856</c:f>
              <c:strCache>
                <c:ptCount val="7"/>
                <c:pt idx="0">
                  <c:v>REL-8</c:v>
                </c:pt>
                <c:pt idx="1">
                  <c:v>REL-9</c:v>
                </c:pt>
                <c:pt idx="2">
                  <c:v>REL-10</c:v>
                </c:pt>
                <c:pt idx="3">
                  <c:v>REL-11</c:v>
                </c:pt>
                <c:pt idx="4">
                  <c:v>REL-12</c:v>
                </c:pt>
                <c:pt idx="5">
                  <c:v>REL-13</c:v>
                </c:pt>
                <c:pt idx="6">
                  <c:v>REL-14</c:v>
                </c:pt>
              </c:strCache>
            </c:strRef>
          </c:cat>
          <c:val>
            <c:numRef>
              <c:f>CR_statistics!$Y$850:$Y$856</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2CF7-49EB-9FB8-70174A449456}"/>
            </c:ext>
          </c:extLst>
        </c:ser>
        <c:ser>
          <c:idx val="5"/>
          <c:order val="6"/>
          <c:tx>
            <c:strRef>
              <c:f>CR_statistics!$Z$849</c:f>
              <c:strCache>
                <c:ptCount val="1"/>
                <c:pt idx="0">
                  <c:v>RAN without RAN5</c:v>
                </c:pt>
              </c:strCache>
            </c:strRef>
          </c:tx>
          <c:spPr>
            <a:solidFill>
              <a:srgbClr val="FF00FF"/>
            </a:solidFill>
            <a:ln>
              <a:solidFill>
                <a:schemeClr val="tx1"/>
              </a:solidFill>
            </a:ln>
          </c:spPr>
          <c:invertIfNegative val="0"/>
          <c:cat>
            <c:strRef>
              <c:f>CR_statistics!$S$850:$S$856</c:f>
              <c:strCache>
                <c:ptCount val="7"/>
                <c:pt idx="0">
                  <c:v>REL-8</c:v>
                </c:pt>
                <c:pt idx="1">
                  <c:v>REL-9</c:v>
                </c:pt>
                <c:pt idx="2">
                  <c:v>REL-10</c:v>
                </c:pt>
                <c:pt idx="3">
                  <c:v>REL-11</c:v>
                </c:pt>
                <c:pt idx="4">
                  <c:v>REL-12</c:v>
                </c:pt>
                <c:pt idx="5">
                  <c:v>REL-13</c:v>
                </c:pt>
                <c:pt idx="6">
                  <c:v>REL-14</c:v>
                </c:pt>
              </c:strCache>
            </c:strRef>
          </c:cat>
          <c:val>
            <c:numRef>
              <c:f>CR_statistics!$Z$850:$Z$856</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2CF7-49EB-9FB8-70174A449456}"/>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CR_statistics!$AY$890</c:f>
              <c:strCache>
                <c:ptCount val="1"/>
                <c:pt idx="0">
                  <c:v>RAN #52</c:v>
                </c:pt>
              </c:strCache>
            </c:strRef>
          </c:tx>
          <c:spPr>
            <a:solidFill>
              <a:srgbClr val="FF00FF"/>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CR_statistics!$AY$891:$AY$898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BA2-4DA9-8027-123E678F3B66}"/>
            </c:ext>
          </c:extLst>
        </c:ser>
        <c:ser>
          <c:idx val="10"/>
          <c:order val="1"/>
          <c:tx>
            <c:strRef>
              <c:f>CR_statistics!$AZ$890</c:f>
              <c:strCache>
                <c:ptCount val="1"/>
                <c:pt idx="0">
                  <c:v>RAN #53</c:v>
                </c:pt>
              </c:strCache>
            </c:strRef>
          </c:tx>
          <c:spPr>
            <a:solidFill>
              <a:srgbClr val="FF0000"/>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CR_statistics!$AZ$891:$AZ$898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BA2-4DA9-8027-123E678F3B66}"/>
            </c:ext>
          </c:extLst>
        </c:ser>
        <c:ser>
          <c:idx val="11"/>
          <c:order val="2"/>
          <c:tx>
            <c:strRef>
              <c:f>CR_statistics!$BA$890</c:f>
              <c:strCache>
                <c:ptCount val="1"/>
                <c:pt idx="0">
                  <c:v>RAN #54</c:v>
                </c:pt>
              </c:strCache>
            </c:strRef>
          </c:tx>
          <c:spPr>
            <a:solidFill>
              <a:srgbClr val="00FFFF"/>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CR_statistics!$BA$891:$BA$898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BA2-4DA9-8027-123E678F3B66}"/>
            </c:ext>
          </c:extLst>
        </c:ser>
        <c:ser>
          <c:idx val="12"/>
          <c:order val="3"/>
          <c:tx>
            <c:strRef>
              <c:f>CR_statistics!$BB$890</c:f>
              <c:strCache>
                <c:ptCount val="1"/>
                <c:pt idx="0">
                  <c:v>RAN #55</c:v>
                </c:pt>
              </c:strCache>
            </c:strRef>
          </c:tx>
          <c:spPr>
            <a:solidFill>
              <a:srgbClr val="FF00FF"/>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CR_statistics!$BB$891:$BB$898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BA2-4DA9-8027-123E678F3B66}"/>
            </c:ext>
          </c:extLst>
        </c:ser>
        <c:ser>
          <c:idx val="13"/>
          <c:order val="4"/>
          <c:tx>
            <c:strRef>
              <c:f>CR_statistics!$BC$890</c:f>
              <c:strCache>
                <c:ptCount val="1"/>
                <c:pt idx="0">
                  <c:v>RAN #56</c:v>
                </c:pt>
              </c:strCache>
            </c:strRef>
          </c:tx>
          <c:spPr>
            <a:solidFill>
              <a:srgbClr val="800000"/>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CR_statistics!$BC$891:$BC$898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BA2-4DA9-8027-123E678F3B66}"/>
            </c:ext>
          </c:extLst>
        </c:ser>
        <c:ser>
          <c:idx val="14"/>
          <c:order val="5"/>
          <c:tx>
            <c:strRef>
              <c:f>CR_statistics!$BD$890</c:f>
              <c:strCache>
                <c:ptCount val="1"/>
                <c:pt idx="0">
                  <c:v>RAN #57</c:v>
                </c:pt>
              </c:strCache>
            </c:strRef>
          </c:tx>
          <c:spPr>
            <a:solidFill>
              <a:srgbClr val="FFCC00"/>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CR_statistics!$BD$891:$BD$898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BA2-4DA9-8027-123E678F3B66}"/>
            </c:ext>
          </c:extLst>
        </c:ser>
        <c:ser>
          <c:idx val="15"/>
          <c:order val="6"/>
          <c:tx>
            <c:strRef>
              <c:f>CR_statistics!$BE$890</c:f>
              <c:strCache>
                <c:ptCount val="1"/>
                <c:pt idx="0">
                  <c:v>RAN #58</c:v>
                </c:pt>
              </c:strCache>
            </c:strRef>
          </c:tx>
          <c:spPr>
            <a:solidFill>
              <a:srgbClr val="FFFF00"/>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CR_statistics!$BE$891:$BE$898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BA2-4DA9-8027-123E678F3B66}"/>
            </c:ext>
          </c:extLst>
        </c:ser>
        <c:ser>
          <c:idx val="16"/>
          <c:order val="7"/>
          <c:tx>
            <c:strRef>
              <c:f>CR_statistics!$BF$890</c:f>
              <c:strCache>
                <c:ptCount val="1"/>
                <c:pt idx="0">
                  <c:v>RAN #59</c:v>
                </c:pt>
              </c:strCache>
            </c:strRef>
          </c:tx>
          <c:spPr>
            <a:solidFill>
              <a:srgbClr val="00CCFF"/>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CR_statistics!$BF$891:$BF$898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BA2-4DA9-8027-123E678F3B66}"/>
            </c:ext>
          </c:extLst>
        </c:ser>
        <c:ser>
          <c:idx val="17"/>
          <c:order val="8"/>
          <c:tx>
            <c:strRef>
              <c:f>CR_statistics!$BG$890</c:f>
              <c:strCache>
                <c:ptCount val="1"/>
                <c:pt idx="0">
                  <c:v>RAN #60</c:v>
                </c:pt>
              </c:strCache>
            </c:strRef>
          </c:tx>
          <c:spPr>
            <a:solidFill>
              <a:srgbClr val="00FF00"/>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CR_statistics!$BG$891:$BG$898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BA2-4DA9-8027-123E678F3B66}"/>
            </c:ext>
          </c:extLst>
        </c:ser>
        <c:ser>
          <c:idx val="18"/>
          <c:order val="9"/>
          <c:tx>
            <c:strRef>
              <c:f>CR_statistics!$BH$890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CR_statistics!$BH$891:$BH$898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BA2-4DA9-8027-123E678F3B66}"/>
            </c:ext>
          </c:extLst>
        </c:ser>
        <c:ser>
          <c:idx val="19"/>
          <c:order val="10"/>
          <c:tx>
            <c:strRef>
              <c:f>CR_statistics!$BI$890</c:f>
              <c:strCache>
                <c:ptCount val="1"/>
                <c:pt idx="0">
                  <c:v>RAN #62</c:v>
                </c:pt>
              </c:strCache>
            </c:strRef>
          </c:tx>
          <c:spPr>
            <a:solidFill>
              <a:srgbClr val="00FFFF"/>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CR_statistics!$BI$891:$BI$898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BA2-4DA9-8027-123E678F3B66}"/>
            </c:ext>
          </c:extLst>
        </c:ser>
        <c:ser>
          <c:idx val="20"/>
          <c:order val="11"/>
          <c:tx>
            <c:strRef>
              <c:f>CR_statistics!$BJ$890</c:f>
              <c:strCache>
                <c:ptCount val="1"/>
                <c:pt idx="0">
                  <c:v>RAN #63</c:v>
                </c:pt>
              </c:strCache>
            </c:strRef>
          </c:tx>
          <c:spPr>
            <a:solidFill>
              <a:srgbClr val="FFFF00"/>
            </a:solidFill>
            <a:ln w="12700">
              <a:solidFill>
                <a:srgbClr val="000000"/>
              </a:solidFill>
              <a:prstDash val="solid"/>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CR_statistics!$BJ$891:$BJ$898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BA2-4DA9-8027-123E678F3B66}"/>
            </c:ext>
          </c:extLst>
        </c:ser>
        <c:ser>
          <c:idx val="21"/>
          <c:order val="12"/>
          <c:tx>
            <c:strRef>
              <c:f>CR_statistics!$BK$890</c:f>
              <c:strCache>
                <c:ptCount val="1"/>
                <c:pt idx="0">
                  <c:v>RAN #64</c:v>
                </c:pt>
              </c:strCache>
            </c:strRef>
          </c:tx>
          <c:spPr>
            <a:solidFill>
              <a:srgbClr val="FF9900"/>
            </a:solidFill>
            <a:ln>
              <a:solidFill>
                <a:schemeClr val="tx1"/>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CR_statistics!$BK$891:$BK$898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BA2-4DA9-8027-123E678F3B66}"/>
            </c:ext>
          </c:extLst>
        </c:ser>
        <c:ser>
          <c:idx val="22"/>
          <c:order val="13"/>
          <c:tx>
            <c:strRef>
              <c:f>CR_statistics!$BL$890</c:f>
              <c:strCache>
                <c:ptCount val="1"/>
                <c:pt idx="0">
                  <c:v>RAN#65</c:v>
                </c:pt>
              </c:strCache>
            </c:strRef>
          </c:tx>
          <c:spPr>
            <a:solidFill>
              <a:srgbClr val="0066FF"/>
            </a:solidFill>
            <a:ln>
              <a:solidFill>
                <a:srgbClr val="000000"/>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CR_statistics!$BL$891:$BL$898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BA2-4DA9-8027-123E678F3B66}"/>
            </c:ext>
          </c:extLst>
        </c:ser>
        <c:ser>
          <c:idx val="23"/>
          <c:order val="14"/>
          <c:tx>
            <c:strRef>
              <c:f>CR_statistics!$BM$890</c:f>
              <c:strCache>
                <c:ptCount val="1"/>
                <c:pt idx="0">
                  <c:v>RAN #66</c:v>
                </c:pt>
              </c:strCache>
            </c:strRef>
          </c:tx>
          <c:spPr>
            <a:solidFill>
              <a:schemeClr val="accent6">
                <a:lumMod val="50000"/>
              </a:schemeClr>
            </a:solidFill>
            <a:ln>
              <a:solidFill>
                <a:schemeClr val="tx1"/>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CR_statistics!$BM$891:$BM$898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BA2-4DA9-8027-123E678F3B66}"/>
            </c:ext>
          </c:extLst>
        </c:ser>
        <c:ser>
          <c:idx val="24"/>
          <c:order val="15"/>
          <c:tx>
            <c:strRef>
              <c:f>CR_statistics!$BN$890</c:f>
              <c:strCache>
                <c:ptCount val="1"/>
                <c:pt idx="0">
                  <c:v>RAN #67</c:v>
                </c:pt>
              </c:strCache>
            </c:strRef>
          </c:tx>
          <c:spPr>
            <a:solidFill>
              <a:srgbClr val="FF0000"/>
            </a:solidFill>
            <a:ln>
              <a:solidFill>
                <a:sysClr val="windowText" lastClr="000000"/>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CR_statistics!$BN$891:$BN$898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BA2-4DA9-8027-123E678F3B66}"/>
            </c:ext>
          </c:extLst>
        </c:ser>
        <c:ser>
          <c:idx val="0"/>
          <c:order val="16"/>
          <c:tx>
            <c:strRef>
              <c:f>CR_statistics!$BO$890</c:f>
              <c:strCache>
                <c:ptCount val="1"/>
                <c:pt idx="0">
                  <c:v>RAN #68</c:v>
                </c:pt>
              </c:strCache>
            </c:strRef>
          </c:tx>
          <c:spPr>
            <a:solidFill>
              <a:srgbClr val="FF9900"/>
            </a:solidFill>
            <a:ln>
              <a:solidFill>
                <a:schemeClr val="tx1"/>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CR_statistics!$BO$891:$BO$898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BA2-4DA9-8027-123E678F3B66}"/>
            </c:ext>
          </c:extLst>
        </c:ser>
        <c:ser>
          <c:idx val="1"/>
          <c:order val="17"/>
          <c:tx>
            <c:strRef>
              <c:f>CR_statistics!$BP$890</c:f>
              <c:strCache>
                <c:ptCount val="1"/>
                <c:pt idx="0">
                  <c:v>RAN #69</c:v>
                </c:pt>
              </c:strCache>
            </c:strRef>
          </c:tx>
          <c:spPr>
            <a:ln>
              <a:solidFill>
                <a:srgbClr val="000000"/>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CR_statistics!$BP$891:$BP$898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BA2-4DA9-8027-123E678F3B66}"/>
            </c:ext>
          </c:extLst>
        </c:ser>
        <c:ser>
          <c:idx val="2"/>
          <c:order val="18"/>
          <c:tx>
            <c:strRef>
              <c:f>CR_statistics!$BQ$890</c:f>
              <c:strCache>
                <c:ptCount val="1"/>
                <c:pt idx="0">
                  <c:v>RAN #70</c:v>
                </c:pt>
              </c:strCache>
            </c:strRef>
          </c:tx>
          <c:spPr>
            <a:solidFill>
              <a:srgbClr val="FF0000"/>
            </a:solidFill>
            <a:ln>
              <a:solidFill>
                <a:schemeClr val="tx1"/>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CR_statistics!$BQ$891:$BQ$898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BA2-4DA9-8027-123E678F3B66}"/>
            </c:ext>
          </c:extLst>
        </c:ser>
        <c:ser>
          <c:idx val="3"/>
          <c:order val="19"/>
          <c:tx>
            <c:strRef>
              <c:f>CR_statistics!$BR$890</c:f>
              <c:strCache>
                <c:ptCount val="1"/>
                <c:pt idx="0">
                  <c:v>RAN #71</c:v>
                </c:pt>
              </c:strCache>
            </c:strRef>
          </c:tx>
          <c:spPr>
            <a:solidFill>
              <a:srgbClr val="00FF00"/>
            </a:solidFill>
            <a:ln>
              <a:solidFill>
                <a:srgbClr val="000000"/>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CR_statistics!$BR$891:$BR$898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BA2-4DA9-8027-123E678F3B66}"/>
            </c:ext>
          </c:extLst>
        </c:ser>
        <c:ser>
          <c:idx val="4"/>
          <c:order val="20"/>
          <c:tx>
            <c:strRef>
              <c:f>CR_statistics!$BS$890</c:f>
              <c:strCache>
                <c:ptCount val="1"/>
                <c:pt idx="0">
                  <c:v>RAN #72</c:v>
                </c:pt>
              </c:strCache>
            </c:strRef>
          </c:tx>
          <c:spPr>
            <a:solidFill>
              <a:srgbClr val="FFFF00"/>
            </a:solidFill>
            <a:ln>
              <a:solidFill>
                <a:prstClr val="black"/>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CR_statistics!$BS$891:$BS$898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BA2-4DA9-8027-123E678F3B66}"/>
            </c:ext>
          </c:extLst>
        </c:ser>
        <c:ser>
          <c:idx val="5"/>
          <c:order val="21"/>
          <c:tx>
            <c:strRef>
              <c:f>CR_statistics!$BT$890</c:f>
              <c:strCache>
                <c:ptCount val="1"/>
                <c:pt idx="0">
                  <c:v>RAN #73</c:v>
                </c:pt>
              </c:strCache>
            </c:strRef>
          </c:tx>
          <c:spPr>
            <a:solidFill>
              <a:schemeClr val="accent6">
                <a:lumMod val="75000"/>
              </a:schemeClr>
            </a:solidFill>
            <a:ln>
              <a:solidFill>
                <a:srgbClr val="000000"/>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CR_statistics!$BT$891:$BT$898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BA2-4DA9-8027-123E678F3B66}"/>
            </c:ext>
          </c:extLst>
        </c:ser>
        <c:ser>
          <c:idx val="6"/>
          <c:order val="22"/>
          <c:tx>
            <c:strRef>
              <c:f>CR_statistics!$BU$890</c:f>
              <c:strCache>
                <c:ptCount val="1"/>
                <c:pt idx="0">
                  <c:v>RAN #74</c:v>
                </c:pt>
              </c:strCache>
            </c:strRef>
          </c:tx>
          <c:spPr>
            <a:solidFill>
              <a:srgbClr val="00FFFF"/>
            </a:solidFill>
            <a:ln>
              <a:solidFill>
                <a:schemeClr val="tx1"/>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CR_statistics!$BU$891:$BU$898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BA2-4DA9-8027-123E678F3B66}"/>
            </c:ext>
          </c:extLst>
        </c:ser>
        <c:ser>
          <c:idx val="7"/>
          <c:order val="23"/>
          <c:tx>
            <c:strRef>
              <c:f>CR_statistics!$BV$890</c:f>
              <c:strCache>
                <c:ptCount val="1"/>
                <c:pt idx="0">
                  <c:v>RAN #75</c:v>
                </c:pt>
              </c:strCache>
            </c:strRef>
          </c:tx>
          <c:spPr>
            <a:solidFill>
              <a:srgbClr val="33CC33"/>
            </a:solidFill>
            <a:ln>
              <a:solidFill>
                <a:schemeClr val="tx1"/>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CR_statistics!$BV$891:$BV$898</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6BA2-4DA9-8027-123E678F3B66}"/>
            </c:ext>
          </c:extLst>
        </c:ser>
        <c:ser>
          <c:idx val="8"/>
          <c:order val="24"/>
          <c:tx>
            <c:strRef>
              <c:f>CR_statistics!$BW$849</c:f>
              <c:strCache>
                <c:ptCount val="1"/>
                <c:pt idx="0">
                  <c:v>RAN #76</c:v>
                </c:pt>
              </c:strCache>
            </c:strRef>
          </c:tx>
          <c:spPr>
            <a:solidFill>
              <a:srgbClr val="FFFFCC"/>
            </a:solidFill>
            <a:ln>
              <a:solidFill>
                <a:schemeClr val="tx1"/>
              </a:solidFill>
            </a:ln>
          </c:spPr>
          <c:invertIfNegative val="0"/>
          <c:cat>
            <c:strRef>
              <c:f>CR_statistics!$BX$850:$BX$857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CR_statistics!$BW$850:$BW$857</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6BA2-4DA9-8027-123E678F3B66}"/>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CR_statistics!$T$811</c:f>
              <c:strCache>
                <c:ptCount val="1"/>
                <c:pt idx="0">
                  <c:v>RAN1</c:v>
                </c:pt>
              </c:strCache>
            </c:strRef>
          </c:tx>
          <c:spPr>
            <a:solidFill>
              <a:srgbClr val="00FF00"/>
            </a:solidFill>
            <a:ln w="12700">
              <a:solidFill>
                <a:srgbClr val="000000"/>
              </a:solidFill>
              <a:prstDash val="solid"/>
            </a:ln>
          </c:spPr>
          <c:invertIfNegative val="0"/>
          <c:cat>
            <c:strRef>
              <c:f>CR_statistics!$S$812:$S$819</c:f>
              <c:strCache>
                <c:ptCount val="8"/>
                <c:pt idx="0">
                  <c:v>REL-8</c:v>
                </c:pt>
                <c:pt idx="1">
                  <c:v>REL-9</c:v>
                </c:pt>
                <c:pt idx="2">
                  <c:v>REL-10</c:v>
                </c:pt>
                <c:pt idx="3">
                  <c:v>REL-11</c:v>
                </c:pt>
                <c:pt idx="4">
                  <c:v>REL-12</c:v>
                </c:pt>
                <c:pt idx="5">
                  <c:v>REL-13</c:v>
                </c:pt>
                <c:pt idx="6">
                  <c:v>REL-14</c:v>
                </c:pt>
                <c:pt idx="7">
                  <c:v>REL-15</c:v>
                </c:pt>
              </c:strCache>
            </c:strRef>
          </c:cat>
          <c:val>
            <c:numRef>
              <c:f>CR_statistics!$T$812:$T$819</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5304-419C-8E12-20A2D5FC8983}"/>
            </c:ext>
          </c:extLst>
        </c:ser>
        <c:ser>
          <c:idx val="1"/>
          <c:order val="1"/>
          <c:tx>
            <c:strRef>
              <c:f>CR_statistics!$U$811</c:f>
              <c:strCache>
                <c:ptCount val="1"/>
                <c:pt idx="0">
                  <c:v>RAN2</c:v>
                </c:pt>
              </c:strCache>
            </c:strRef>
          </c:tx>
          <c:spPr>
            <a:solidFill>
              <a:srgbClr val="FF0000"/>
            </a:solidFill>
            <a:ln w="12700">
              <a:solidFill>
                <a:srgbClr val="000000"/>
              </a:solidFill>
              <a:prstDash val="solid"/>
            </a:ln>
          </c:spPr>
          <c:invertIfNegative val="0"/>
          <c:cat>
            <c:strRef>
              <c:f>CR_statistics!$S$812:$S$819</c:f>
              <c:strCache>
                <c:ptCount val="8"/>
                <c:pt idx="0">
                  <c:v>REL-8</c:v>
                </c:pt>
                <c:pt idx="1">
                  <c:v>REL-9</c:v>
                </c:pt>
                <c:pt idx="2">
                  <c:v>REL-10</c:v>
                </c:pt>
                <c:pt idx="3">
                  <c:v>REL-11</c:v>
                </c:pt>
                <c:pt idx="4">
                  <c:v>REL-12</c:v>
                </c:pt>
                <c:pt idx="5">
                  <c:v>REL-13</c:v>
                </c:pt>
                <c:pt idx="6">
                  <c:v>REL-14</c:v>
                </c:pt>
                <c:pt idx="7">
                  <c:v>REL-15</c:v>
                </c:pt>
              </c:strCache>
            </c:strRef>
          </c:cat>
          <c:val>
            <c:numRef>
              <c:f>CR_statistics!$U$812:$U$819</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5304-419C-8E12-20A2D5FC8983}"/>
            </c:ext>
          </c:extLst>
        </c:ser>
        <c:ser>
          <c:idx val="2"/>
          <c:order val="2"/>
          <c:tx>
            <c:strRef>
              <c:f>CR_statistics!$V$811</c:f>
              <c:strCache>
                <c:ptCount val="1"/>
                <c:pt idx="0">
                  <c:v>RAN3</c:v>
                </c:pt>
              </c:strCache>
            </c:strRef>
          </c:tx>
          <c:spPr>
            <a:solidFill>
              <a:srgbClr val="0000FF"/>
            </a:solidFill>
            <a:ln w="12700">
              <a:solidFill>
                <a:srgbClr val="000000"/>
              </a:solidFill>
              <a:prstDash val="solid"/>
            </a:ln>
          </c:spPr>
          <c:invertIfNegative val="0"/>
          <c:cat>
            <c:strRef>
              <c:f>CR_statistics!$S$812:$S$819</c:f>
              <c:strCache>
                <c:ptCount val="8"/>
                <c:pt idx="0">
                  <c:v>REL-8</c:v>
                </c:pt>
                <c:pt idx="1">
                  <c:v>REL-9</c:v>
                </c:pt>
                <c:pt idx="2">
                  <c:v>REL-10</c:v>
                </c:pt>
                <c:pt idx="3">
                  <c:v>REL-11</c:v>
                </c:pt>
                <c:pt idx="4">
                  <c:v>REL-12</c:v>
                </c:pt>
                <c:pt idx="5">
                  <c:v>REL-13</c:v>
                </c:pt>
                <c:pt idx="6">
                  <c:v>REL-14</c:v>
                </c:pt>
                <c:pt idx="7">
                  <c:v>REL-15</c:v>
                </c:pt>
              </c:strCache>
            </c:strRef>
          </c:cat>
          <c:val>
            <c:numRef>
              <c:f>CR_statistics!$V$812:$V$819</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5304-419C-8E12-20A2D5FC8983}"/>
            </c:ext>
          </c:extLst>
        </c:ser>
        <c:ser>
          <c:idx val="3"/>
          <c:order val="3"/>
          <c:tx>
            <c:strRef>
              <c:f>CR_statistics!$W$811</c:f>
              <c:strCache>
                <c:ptCount val="1"/>
                <c:pt idx="0">
                  <c:v>RAN4</c:v>
                </c:pt>
              </c:strCache>
            </c:strRef>
          </c:tx>
          <c:spPr>
            <a:solidFill>
              <a:srgbClr val="FFFF00"/>
            </a:solidFill>
            <a:ln w="12700">
              <a:solidFill>
                <a:srgbClr val="000000"/>
              </a:solidFill>
              <a:prstDash val="solid"/>
            </a:ln>
          </c:spPr>
          <c:invertIfNegative val="0"/>
          <c:cat>
            <c:strRef>
              <c:f>CR_statistics!$S$812:$S$819</c:f>
              <c:strCache>
                <c:ptCount val="8"/>
                <c:pt idx="0">
                  <c:v>REL-8</c:v>
                </c:pt>
                <c:pt idx="1">
                  <c:v>REL-9</c:v>
                </c:pt>
                <c:pt idx="2">
                  <c:v>REL-10</c:v>
                </c:pt>
                <c:pt idx="3">
                  <c:v>REL-11</c:v>
                </c:pt>
                <c:pt idx="4">
                  <c:v>REL-12</c:v>
                </c:pt>
                <c:pt idx="5">
                  <c:v>REL-13</c:v>
                </c:pt>
                <c:pt idx="6">
                  <c:v>REL-14</c:v>
                </c:pt>
                <c:pt idx="7">
                  <c:v>REL-15</c:v>
                </c:pt>
              </c:strCache>
            </c:strRef>
          </c:cat>
          <c:val>
            <c:numRef>
              <c:f>CR_statistics!$W$812:$W$819</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5304-419C-8E12-20A2D5FC8983}"/>
            </c:ext>
          </c:extLst>
        </c:ser>
        <c:ser>
          <c:idx val="4"/>
          <c:order val="4"/>
          <c:tx>
            <c:strRef>
              <c:f>CR_statistics!$X$811</c:f>
              <c:strCache>
                <c:ptCount val="1"/>
                <c:pt idx="0">
                  <c:v>RAN5</c:v>
                </c:pt>
              </c:strCache>
            </c:strRef>
          </c:tx>
          <c:spPr>
            <a:solidFill>
              <a:srgbClr val="660066"/>
            </a:solidFill>
            <a:ln w="12700">
              <a:solidFill>
                <a:srgbClr val="000000"/>
              </a:solidFill>
              <a:prstDash val="solid"/>
            </a:ln>
          </c:spPr>
          <c:invertIfNegative val="0"/>
          <c:cat>
            <c:strRef>
              <c:f>CR_statistics!$S$812:$S$819</c:f>
              <c:strCache>
                <c:ptCount val="8"/>
                <c:pt idx="0">
                  <c:v>REL-8</c:v>
                </c:pt>
                <c:pt idx="1">
                  <c:v>REL-9</c:v>
                </c:pt>
                <c:pt idx="2">
                  <c:v>REL-10</c:v>
                </c:pt>
                <c:pt idx="3">
                  <c:v>REL-11</c:v>
                </c:pt>
                <c:pt idx="4">
                  <c:v>REL-12</c:v>
                </c:pt>
                <c:pt idx="5">
                  <c:v>REL-13</c:v>
                </c:pt>
                <c:pt idx="6">
                  <c:v>REL-14</c:v>
                </c:pt>
                <c:pt idx="7">
                  <c:v>REL-15</c:v>
                </c:pt>
              </c:strCache>
            </c:strRef>
          </c:cat>
          <c:val>
            <c:numRef>
              <c:f>CR_statistics!$X$812:$X$819</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5304-419C-8E12-20A2D5FC8983}"/>
            </c:ext>
          </c:extLst>
        </c:ser>
        <c:ser>
          <c:idx val="6"/>
          <c:order val="5"/>
          <c:tx>
            <c:strRef>
              <c:f>CR_statistics!$Y$811</c:f>
              <c:strCache>
                <c:ptCount val="1"/>
                <c:pt idx="0">
                  <c:v>RAN6</c:v>
                </c:pt>
              </c:strCache>
            </c:strRef>
          </c:tx>
          <c:spPr>
            <a:solidFill>
              <a:srgbClr val="FFC000"/>
            </a:solidFill>
            <a:ln>
              <a:solidFill>
                <a:schemeClr val="tx1"/>
              </a:solidFill>
            </a:ln>
          </c:spPr>
          <c:invertIfNegative val="0"/>
          <c:cat>
            <c:strRef>
              <c:f>CR_statistics!$S$812:$S$819</c:f>
              <c:strCache>
                <c:ptCount val="8"/>
                <c:pt idx="0">
                  <c:v>REL-8</c:v>
                </c:pt>
                <c:pt idx="1">
                  <c:v>REL-9</c:v>
                </c:pt>
                <c:pt idx="2">
                  <c:v>REL-10</c:v>
                </c:pt>
                <c:pt idx="3">
                  <c:v>REL-11</c:v>
                </c:pt>
                <c:pt idx="4">
                  <c:v>REL-12</c:v>
                </c:pt>
                <c:pt idx="5">
                  <c:v>REL-13</c:v>
                </c:pt>
                <c:pt idx="6">
                  <c:v>REL-14</c:v>
                </c:pt>
                <c:pt idx="7">
                  <c:v>REL-15</c:v>
                </c:pt>
              </c:strCache>
            </c:strRef>
          </c:cat>
          <c:val>
            <c:numRef>
              <c:f>CR_statistics!$Y$812:$Y$819</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5304-419C-8E12-20A2D5FC8983}"/>
            </c:ext>
          </c:extLst>
        </c:ser>
        <c:ser>
          <c:idx val="5"/>
          <c:order val="6"/>
          <c:tx>
            <c:strRef>
              <c:f>CR_statistics!$Z$811</c:f>
              <c:strCache>
                <c:ptCount val="1"/>
                <c:pt idx="0">
                  <c:v>RAN without RAN5</c:v>
                </c:pt>
              </c:strCache>
            </c:strRef>
          </c:tx>
          <c:spPr>
            <a:solidFill>
              <a:srgbClr val="FF00FF"/>
            </a:solidFill>
            <a:ln>
              <a:solidFill>
                <a:schemeClr val="tx1"/>
              </a:solidFill>
            </a:ln>
          </c:spPr>
          <c:invertIfNegative val="0"/>
          <c:cat>
            <c:strRef>
              <c:f>CR_statistics!$S$812:$S$819</c:f>
              <c:strCache>
                <c:ptCount val="8"/>
                <c:pt idx="0">
                  <c:v>REL-8</c:v>
                </c:pt>
                <c:pt idx="1">
                  <c:v>REL-9</c:v>
                </c:pt>
                <c:pt idx="2">
                  <c:v>REL-10</c:v>
                </c:pt>
                <c:pt idx="3">
                  <c:v>REL-11</c:v>
                </c:pt>
                <c:pt idx="4">
                  <c:v>REL-12</c:v>
                </c:pt>
                <c:pt idx="5">
                  <c:v>REL-13</c:v>
                </c:pt>
                <c:pt idx="6">
                  <c:v>REL-14</c:v>
                </c:pt>
                <c:pt idx="7">
                  <c:v>REL-15</c:v>
                </c:pt>
              </c:strCache>
            </c:strRef>
          </c:cat>
          <c:val>
            <c:numRef>
              <c:f>CR_statistics!$Z$812:$Z$819</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5304-419C-8E12-20A2D5FC8983}"/>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CR_statistics!$T$770</c:f>
              <c:strCache>
                <c:ptCount val="1"/>
                <c:pt idx="0">
                  <c:v>RAN1</c:v>
                </c:pt>
              </c:strCache>
            </c:strRef>
          </c:tx>
          <c:spPr>
            <a:solidFill>
              <a:srgbClr val="00FF00"/>
            </a:solidFill>
            <a:ln w="12700">
              <a:solidFill>
                <a:srgbClr val="000000"/>
              </a:solidFill>
              <a:prstDash val="solid"/>
            </a:ln>
          </c:spPr>
          <c:invertIfNegative val="0"/>
          <c:cat>
            <c:strRef>
              <c:f>CR_statistics!$S$771:$S$778</c:f>
              <c:strCache>
                <c:ptCount val="8"/>
                <c:pt idx="0">
                  <c:v>REL-8</c:v>
                </c:pt>
                <c:pt idx="1">
                  <c:v>REL-9</c:v>
                </c:pt>
                <c:pt idx="2">
                  <c:v>REL-10</c:v>
                </c:pt>
                <c:pt idx="3">
                  <c:v>REL-11</c:v>
                </c:pt>
                <c:pt idx="4">
                  <c:v>REL-12</c:v>
                </c:pt>
                <c:pt idx="5">
                  <c:v>REL-13</c:v>
                </c:pt>
                <c:pt idx="6">
                  <c:v>REL-14</c:v>
                </c:pt>
                <c:pt idx="7">
                  <c:v>REL-15</c:v>
                </c:pt>
              </c:strCache>
            </c:strRef>
          </c:cat>
          <c:val>
            <c:numRef>
              <c:f>CR_statistics!$T$771:$T$778</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6BF7-4497-9374-708D3158544A}"/>
            </c:ext>
          </c:extLst>
        </c:ser>
        <c:ser>
          <c:idx val="1"/>
          <c:order val="1"/>
          <c:tx>
            <c:strRef>
              <c:f>CR_statistics!$U$770</c:f>
              <c:strCache>
                <c:ptCount val="1"/>
                <c:pt idx="0">
                  <c:v>RAN2</c:v>
                </c:pt>
              </c:strCache>
            </c:strRef>
          </c:tx>
          <c:spPr>
            <a:solidFill>
              <a:srgbClr val="FF0000"/>
            </a:solidFill>
            <a:ln w="12700">
              <a:solidFill>
                <a:srgbClr val="000000"/>
              </a:solidFill>
              <a:prstDash val="solid"/>
            </a:ln>
          </c:spPr>
          <c:invertIfNegative val="0"/>
          <c:cat>
            <c:strRef>
              <c:f>CR_statistics!$S$771:$S$778</c:f>
              <c:strCache>
                <c:ptCount val="8"/>
                <c:pt idx="0">
                  <c:v>REL-8</c:v>
                </c:pt>
                <c:pt idx="1">
                  <c:v>REL-9</c:v>
                </c:pt>
                <c:pt idx="2">
                  <c:v>REL-10</c:v>
                </c:pt>
                <c:pt idx="3">
                  <c:v>REL-11</c:v>
                </c:pt>
                <c:pt idx="4">
                  <c:v>REL-12</c:v>
                </c:pt>
                <c:pt idx="5">
                  <c:v>REL-13</c:v>
                </c:pt>
                <c:pt idx="6">
                  <c:v>REL-14</c:v>
                </c:pt>
                <c:pt idx="7">
                  <c:v>REL-15</c:v>
                </c:pt>
              </c:strCache>
            </c:strRef>
          </c:cat>
          <c:val>
            <c:numRef>
              <c:f>CR_statistics!$U$771:$U$778</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6BF7-4497-9374-708D3158544A}"/>
            </c:ext>
          </c:extLst>
        </c:ser>
        <c:ser>
          <c:idx val="2"/>
          <c:order val="2"/>
          <c:tx>
            <c:strRef>
              <c:f>CR_statistics!$V$770</c:f>
              <c:strCache>
                <c:ptCount val="1"/>
                <c:pt idx="0">
                  <c:v>RAN3</c:v>
                </c:pt>
              </c:strCache>
            </c:strRef>
          </c:tx>
          <c:spPr>
            <a:solidFill>
              <a:srgbClr val="0000FF"/>
            </a:solidFill>
            <a:ln w="12700">
              <a:solidFill>
                <a:srgbClr val="000000"/>
              </a:solidFill>
              <a:prstDash val="solid"/>
            </a:ln>
          </c:spPr>
          <c:invertIfNegative val="0"/>
          <c:cat>
            <c:strRef>
              <c:f>CR_statistics!$S$771:$S$778</c:f>
              <c:strCache>
                <c:ptCount val="8"/>
                <c:pt idx="0">
                  <c:v>REL-8</c:v>
                </c:pt>
                <c:pt idx="1">
                  <c:v>REL-9</c:v>
                </c:pt>
                <c:pt idx="2">
                  <c:v>REL-10</c:v>
                </c:pt>
                <c:pt idx="3">
                  <c:v>REL-11</c:v>
                </c:pt>
                <c:pt idx="4">
                  <c:v>REL-12</c:v>
                </c:pt>
                <c:pt idx="5">
                  <c:v>REL-13</c:v>
                </c:pt>
                <c:pt idx="6">
                  <c:v>REL-14</c:v>
                </c:pt>
                <c:pt idx="7">
                  <c:v>REL-15</c:v>
                </c:pt>
              </c:strCache>
            </c:strRef>
          </c:cat>
          <c:val>
            <c:numRef>
              <c:f>CR_statistics!$V$771:$V$778</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6BF7-4497-9374-708D3158544A}"/>
            </c:ext>
          </c:extLst>
        </c:ser>
        <c:ser>
          <c:idx val="3"/>
          <c:order val="3"/>
          <c:tx>
            <c:strRef>
              <c:f>CR_statistics!$W$770</c:f>
              <c:strCache>
                <c:ptCount val="1"/>
                <c:pt idx="0">
                  <c:v>RAN4</c:v>
                </c:pt>
              </c:strCache>
            </c:strRef>
          </c:tx>
          <c:spPr>
            <a:solidFill>
              <a:srgbClr val="FFFF00"/>
            </a:solidFill>
            <a:ln w="12700">
              <a:solidFill>
                <a:srgbClr val="000000"/>
              </a:solidFill>
              <a:prstDash val="solid"/>
            </a:ln>
          </c:spPr>
          <c:invertIfNegative val="0"/>
          <c:cat>
            <c:strRef>
              <c:f>CR_statistics!$S$771:$S$778</c:f>
              <c:strCache>
                <c:ptCount val="8"/>
                <c:pt idx="0">
                  <c:v>REL-8</c:v>
                </c:pt>
                <c:pt idx="1">
                  <c:v>REL-9</c:v>
                </c:pt>
                <c:pt idx="2">
                  <c:v>REL-10</c:v>
                </c:pt>
                <c:pt idx="3">
                  <c:v>REL-11</c:v>
                </c:pt>
                <c:pt idx="4">
                  <c:v>REL-12</c:v>
                </c:pt>
                <c:pt idx="5">
                  <c:v>REL-13</c:v>
                </c:pt>
                <c:pt idx="6">
                  <c:v>REL-14</c:v>
                </c:pt>
                <c:pt idx="7">
                  <c:v>REL-15</c:v>
                </c:pt>
              </c:strCache>
            </c:strRef>
          </c:cat>
          <c:val>
            <c:numRef>
              <c:f>CR_statistics!$W$771:$W$778</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6BF7-4497-9374-708D3158544A}"/>
            </c:ext>
          </c:extLst>
        </c:ser>
        <c:ser>
          <c:idx val="4"/>
          <c:order val="4"/>
          <c:tx>
            <c:strRef>
              <c:f>CR_statistics!$X$770</c:f>
              <c:strCache>
                <c:ptCount val="1"/>
                <c:pt idx="0">
                  <c:v>RAN5</c:v>
                </c:pt>
              </c:strCache>
            </c:strRef>
          </c:tx>
          <c:spPr>
            <a:solidFill>
              <a:srgbClr val="660066"/>
            </a:solidFill>
            <a:ln w="12700">
              <a:solidFill>
                <a:srgbClr val="000000"/>
              </a:solidFill>
              <a:prstDash val="solid"/>
            </a:ln>
          </c:spPr>
          <c:invertIfNegative val="0"/>
          <c:cat>
            <c:strRef>
              <c:f>CR_statistics!$S$771:$S$778</c:f>
              <c:strCache>
                <c:ptCount val="8"/>
                <c:pt idx="0">
                  <c:v>REL-8</c:v>
                </c:pt>
                <c:pt idx="1">
                  <c:v>REL-9</c:v>
                </c:pt>
                <c:pt idx="2">
                  <c:v>REL-10</c:v>
                </c:pt>
                <c:pt idx="3">
                  <c:v>REL-11</c:v>
                </c:pt>
                <c:pt idx="4">
                  <c:v>REL-12</c:v>
                </c:pt>
                <c:pt idx="5">
                  <c:v>REL-13</c:v>
                </c:pt>
                <c:pt idx="6">
                  <c:v>REL-14</c:v>
                </c:pt>
                <c:pt idx="7">
                  <c:v>REL-15</c:v>
                </c:pt>
              </c:strCache>
            </c:strRef>
          </c:cat>
          <c:val>
            <c:numRef>
              <c:f>CR_statistics!$X$771:$X$778</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6BF7-4497-9374-708D3158544A}"/>
            </c:ext>
          </c:extLst>
        </c:ser>
        <c:ser>
          <c:idx val="6"/>
          <c:order val="5"/>
          <c:tx>
            <c:strRef>
              <c:f>CR_statistics!$Y$770</c:f>
              <c:strCache>
                <c:ptCount val="1"/>
                <c:pt idx="0">
                  <c:v>RAN6</c:v>
                </c:pt>
              </c:strCache>
            </c:strRef>
          </c:tx>
          <c:spPr>
            <a:solidFill>
              <a:srgbClr val="FFC000"/>
            </a:solidFill>
            <a:ln>
              <a:solidFill>
                <a:schemeClr val="tx1"/>
              </a:solidFill>
            </a:ln>
          </c:spPr>
          <c:invertIfNegative val="0"/>
          <c:cat>
            <c:strRef>
              <c:f>CR_statistics!$S$771:$S$778</c:f>
              <c:strCache>
                <c:ptCount val="8"/>
                <c:pt idx="0">
                  <c:v>REL-8</c:v>
                </c:pt>
                <c:pt idx="1">
                  <c:v>REL-9</c:v>
                </c:pt>
                <c:pt idx="2">
                  <c:v>REL-10</c:v>
                </c:pt>
                <c:pt idx="3">
                  <c:v>REL-11</c:v>
                </c:pt>
                <c:pt idx="4">
                  <c:v>REL-12</c:v>
                </c:pt>
                <c:pt idx="5">
                  <c:v>REL-13</c:v>
                </c:pt>
                <c:pt idx="6">
                  <c:v>REL-14</c:v>
                </c:pt>
                <c:pt idx="7">
                  <c:v>REL-15</c:v>
                </c:pt>
              </c:strCache>
            </c:strRef>
          </c:cat>
          <c:val>
            <c:numRef>
              <c:f>CR_statistics!$Y$771:$Y$778</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6BF7-4497-9374-708D3158544A}"/>
            </c:ext>
          </c:extLst>
        </c:ser>
        <c:ser>
          <c:idx val="5"/>
          <c:order val="6"/>
          <c:tx>
            <c:strRef>
              <c:f>CR_statistics!$Z$770</c:f>
              <c:strCache>
                <c:ptCount val="1"/>
                <c:pt idx="0">
                  <c:v>RAN without RAN5</c:v>
                </c:pt>
              </c:strCache>
            </c:strRef>
          </c:tx>
          <c:spPr>
            <a:solidFill>
              <a:srgbClr val="FF00FF"/>
            </a:solidFill>
            <a:ln>
              <a:solidFill>
                <a:schemeClr val="tx1"/>
              </a:solidFill>
            </a:ln>
          </c:spPr>
          <c:invertIfNegative val="0"/>
          <c:cat>
            <c:strRef>
              <c:f>CR_statistics!$S$771:$S$778</c:f>
              <c:strCache>
                <c:ptCount val="8"/>
                <c:pt idx="0">
                  <c:v>REL-8</c:v>
                </c:pt>
                <c:pt idx="1">
                  <c:v>REL-9</c:v>
                </c:pt>
                <c:pt idx="2">
                  <c:v>REL-10</c:v>
                </c:pt>
                <c:pt idx="3">
                  <c:v>REL-11</c:v>
                </c:pt>
                <c:pt idx="4">
                  <c:v>REL-12</c:v>
                </c:pt>
                <c:pt idx="5">
                  <c:v>REL-13</c:v>
                </c:pt>
                <c:pt idx="6">
                  <c:v>REL-14</c:v>
                </c:pt>
                <c:pt idx="7">
                  <c:v>REL-15</c:v>
                </c:pt>
              </c:strCache>
            </c:strRef>
          </c:cat>
          <c:val>
            <c:numRef>
              <c:f>CR_statistics!$Z$771:$Z$778</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6BF7-4497-9374-708D3158544A}"/>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CR_statistics!$T$732</c:f>
              <c:strCache>
                <c:ptCount val="1"/>
                <c:pt idx="0">
                  <c:v>RAN1</c:v>
                </c:pt>
              </c:strCache>
            </c:strRef>
          </c:tx>
          <c:spPr>
            <a:solidFill>
              <a:srgbClr val="00FF00"/>
            </a:solidFill>
            <a:ln w="12700">
              <a:solidFill>
                <a:srgbClr val="000000"/>
              </a:solidFill>
              <a:prstDash val="solid"/>
            </a:ln>
          </c:spPr>
          <c:invertIfNegative val="0"/>
          <c:cat>
            <c:strRef>
              <c:f>CR_statistics!$S$733:$S$740</c:f>
              <c:strCache>
                <c:ptCount val="8"/>
                <c:pt idx="0">
                  <c:v>REL-8</c:v>
                </c:pt>
                <c:pt idx="1">
                  <c:v>REL-9</c:v>
                </c:pt>
                <c:pt idx="2">
                  <c:v>REL-10</c:v>
                </c:pt>
                <c:pt idx="3">
                  <c:v>REL-11</c:v>
                </c:pt>
                <c:pt idx="4">
                  <c:v>REL-12</c:v>
                </c:pt>
                <c:pt idx="5">
                  <c:v>REL-13</c:v>
                </c:pt>
                <c:pt idx="6">
                  <c:v>REL-14</c:v>
                </c:pt>
                <c:pt idx="7">
                  <c:v>REL-15</c:v>
                </c:pt>
              </c:strCache>
            </c:strRef>
          </c:cat>
          <c:val>
            <c:numRef>
              <c:f>CR_statistics!$T$733:$T$740</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EC4A-4E83-B302-A25C434278A6}"/>
            </c:ext>
          </c:extLst>
        </c:ser>
        <c:ser>
          <c:idx val="1"/>
          <c:order val="1"/>
          <c:tx>
            <c:strRef>
              <c:f>CR_statistics!$U$732</c:f>
              <c:strCache>
                <c:ptCount val="1"/>
                <c:pt idx="0">
                  <c:v>RAN2</c:v>
                </c:pt>
              </c:strCache>
            </c:strRef>
          </c:tx>
          <c:spPr>
            <a:solidFill>
              <a:srgbClr val="FF0000"/>
            </a:solidFill>
            <a:ln w="12700">
              <a:solidFill>
                <a:srgbClr val="000000"/>
              </a:solidFill>
              <a:prstDash val="solid"/>
            </a:ln>
          </c:spPr>
          <c:invertIfNegative val="0"/>
          <c:cat>
            <c:strRef>
              <c:f>CR_statistics!$S$733:$S$740</c:f>
              <c:strCache>
                <c:ptCount val="8"/>
                <c:pt idx="0">
                  <c:v>REL-8</c:v>
                </c:pt>
                <c:pt idx="1">
                  <c:v>REL-9</c:v>
                </c:pt>
                <c:pt idx="2">
                  <c:v>REL-10</c:v>
                </c:pt>
                <c:pt idx="3">
                  <c:v>REL-11</c:v>
                </c:pt>
                <c:pt idx="4">
                  <c:v>REL-12</c:v>
                </c:pt>
                <c:pt idx="5">
                  <c:v>REL-13</c:v>
                </c:pt>
                <c:pt idx="6">
                  <c:v>REL-14</c:v>
                </c:pt>
                <c:pt idx="7">
                  <c:v>REL-15</c:v>
                </c:pt>
              </c:strCache>
            </c:strRef>
          </c:cat>
          <c:val>
            <c:numRef>
              <c:f>CR_statistics!$U$733:$U$740</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EC4A-4E83-B302-A25C434278A6}"/>
            </c:ext>
          </c:extLst>
        </c:ser>
        <c:ser>
          <c:idx val="2"/>
          <c:order val="2"/>
          <c:tx>
            <c:strRef>
              <c:f>CR_statistics!$V$732</c:f>
              <c:strCache>
                <c:ptCount val="1"/>
                <c:pt idx="0">
                  <c:v>RAN3</c:v>
                </c:pt>
              </c:strCache>
            </c:strRef>
          </c:tx>
          <c:spPr>
            <a:solidFill>
              <a:srgbClr val="0000FF"/>
            </a:solidFill>
            <a:ln w="12700">
              <a:solidFill>
                <a:srgbClr val="000000"/>
              </a:solidFill>
              <a:prstDash val="solid"/>
            </a:ln>
          </c:spPr>
          <c:invertIfNegative val="0"/>
          <c:cat>
            <c:strRef>
              <c:f>CR_statistics!$S$733:$S$740</c:f>
              <c:strCache>
                <c:ptCount val="8"/>
                <c:pt idx="0">
                  <c:v>REL-8</c:v>
                </c:pt>
                <c:pt idx="1">
                  <c:v>REL-9</c:v>
                </c:pt>
                <c:pt idx="2">
                  <c:v>REL-10</c:v>
                </c:pt>
                <c:pt idx="3">
                  <c:v>REL-11</c:v>
                </c:pt>
                <c:pt idx="4">
                  <c:v>REL-12</c:v>
                </c:pt>
                <c:pt idx="5">
                  <c:v>REL-13</c:v>
                </c:pt>
                <c:pt idx="6">
                  <c:v>REL-14</c:v>
                </c:pt>
                <c:pt idx="7">
                  <c:v>REL-15</c:v>
                </c:pt>
              </c:strCache>
            </c:strRef>
          </c:cat>
          <c:val>
            <c:numRef>
              <c:f>CR_statistics!$V$733:$V$740</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EC4A-4E83-B302-A25C434278A6}"/>
            </c:ext>
          </c:extLst>
        </c:ser>
        <c:ser>
          <c:idx val="3"/>
          <c:order val="3"/>
          <c:tx>
            <c:strRef>
              <c:f>CR_statistics!$W$732</c:f>
              <c:strCache>
                <c:ptCount val="1"/>
                <c:pt idx="0">
                  <c:v>RAN4</c:v>
                </c:pt>
              </c:strCache>
            </c:strRef>
          </c:tx>
          <c:spPr>
            <a:solidFill>
              <a:srgbClr val="FFFF00"/>
            </a:solidFill>
            <a:ln w="12700">
              <a:solidFill>
                <a:srgbClr val="000000"/>
              </a:solidFill>
              <a:prstDash val="solid"/>
            </a:ln>
          </c:spPr>
          <c:invertIfNegative val="0"/>
          <c:cat>
            <c:strRef>
              <c:f>CR_statistics!$S$733:$S$740</c:f>
              <c:strCache>
                <c:ptCount val="8"/>
                <c:pt idx="0">
                  <c:v>REL-8</c:v>
                </c:pt>
                <c:pt idx="1">
                  <c:v>REL-9</c:v>
                </c:pt>
                <c:pt idx="2">
                  <c:v>REL-10</c:v>
                </c:pt>
                <c:pt idx="3">
                  <c:v>REL-11</c:v>
                </c:pt>
                <c:pt idx="4">
                  <c:v>REL-12</c:v>
                </c:pt>
                <c:pt idx="5">
                  <c:v>REL-13</c:v>
                </c:pt>
                <c:pt idx="6">
                  <c:v>REL-14</c:v>
                </c:pt>
                <c:pt idx="7">
                  <c:v>REL-15</c:v>
                </c:pt>
              </c:strCache>
            </c:strRef>
          </c:cat>
          <c:val>
            <c:numRef>
              <c:f>CR_statistics!$W$733:$W$740</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EC4A-4E83-B302-A25C434278A6}"/>
            </c:ext>
          </c:extLst>
        </c:ser>
        <c:ser>
          <c:idx val="4"/>
          <c:order val="4"/>
          <c:tx>
            <c:strRef>
              <c:f>CR_statistics!$X$732</c:f>
              <c:strCache>
                <c:ptCount val="1"/>
                <c:pt idx="0">
                  <c:v>RAN5</c:v>
                </c:pt>
              </c:strCache>
            </c:strRef>
          </c:tx>
          <c:spPr>
            <a:solidFill>
              <a:srgbClr val="660066"/>
            </a:solidFill>
            <a:ln w="12700">
              <a:solidFill>
                <a:srgbClr val="000000"/>
              </a:solidFill>
              <a:prstDash val="solid"/>
            </a:ln>
          </c:spPr>
          <c:invertIfNegative val="0"/>
          <c:cat>
            <c:strRef>
              <c:f>CR_statistics!$S$733:$S$740</c:f>
              <c:strCache>
                <c:ptCount val="8"/>
                <c:pt idx="0">
                  <c:v>REL-8</c:v>
                </c:pt>
                <c:pt idx="1">
                  <c:v>REL-9</c:v>
                </c:pt>
                <c:pt idx="2">
                  <c:v>REL-10</c:v>
                </c:pt>
                <c:pt idx="3">
                  <c:v>REL-11</c:v>
                </c:pt>
                <c:pt idx="4">
                  <c:v>REL-12</c:v>
                </c:pt>
                <c:pt idx="5">
                  <c:v>REL-13</c:v>
                </c:pt>
                <c:pt idx="6">
                  <c:v>REL-14</c:v>
                </c:pt>
                <c:pt idx="7">
                  <c:v>REL-15</c:v>
                </c:pt>
              </c:strCache>
            </c:strRef>
          </c:cat>
          <c:val>
            <c:numRef>
              <c:f>CR_statistics!$X$733:$X$740</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EC4A-4E83-B302-A25C434278A6}"/>
            </c:ext>
          </c:extLst>
        </c:ser>
        <c:ser>
          <c:idx val="6"/>
          <c:order val="5"/>
          <c:tx>
            <c:strRef>
              <c:f>CR_statistics!$Y$732</c:f>
              <c:strCache>
                <c:ptCount val="1"/>
                <c:pt idx="0">
                  <c:v>RAN6</c:v>
                </c:pt>
              </c:strCache>
            </c:strRef>
          </c:tx>
          <c:spPr>
            <a:solidFill>
              <a:srgbClr val="FFC000"/>
            </a:solidFill>
            <a:ln>
              <a:solidFill>
                <a:schemeClr val="tx1"/>
              </a:solidFill>
            </a:ln>
          </c:spPr>
          <c:invertIfNegative val="0"/>
          <c:cat>
            <c:strRef>
              <c:f>CR_statistics!$S$733:$S$740</c:f>
              <c:strCache>
                <c:ptCount val="8"/>
                <c:pt idx="0">
                  <c:v>REL-8</c:v>
                </c:pt>
                <c:pt idx="1">
                  <c:v>REL-9</c:v>
                </c:pt>
                <c:pt idx="2">
                  <c:v>REL-10</c:v>
                </c:pt>
                <c:pt idx="3">
                  <c:v>REL-11</c:v>
                </c:pt>
                <c:pt idx="4">
                  <c:v>REL-12</c:v>
                </c:pt>
                <c:pt idx="5">
                  <c:v>REL-13</c:v>
                </c:pt>
                <c:pt idx="6">
                  <c:v>REL-14</c:v>
                </c:pt>
                <c:pt idx="7">
                  <c:v>REL-15</c:v>
                </c:pt>
              </c:strCache>
            </c:strRef>
          </c:cat>
          <c:val>
            <c:numRef>
              <c:f>CR_statistics!$Y$733:$Y$740</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EC4A-4E83-B302-A25C434278A6}"/>
            </c:ext>
          </c:extLst>
        </c:ser>
        <c:ser>
          <c:idx val="5"/>
          <c:order val="6"/>
          <c:tx>
            <c:strRef>
              <c:f>CR_statistics!$Z$732</c:f>
              <c:strCache>
                <c:ptCount val="1"/>
                <c:pt idx="0">
                  <c:v>RAN without RAN5</c:v>
                </c:pt>
              </c:strCache>
            </c:strRef>
          </c:tx>
          <c:spPr>
            <a:solidFill>
              <a:srgbClr val="FF00FF"/>
            </a:solidFill>
            <a:ln>
              <a:solidFill>
                <a:schemeClr val="tx1"/>
              </a:solidFill>
            </a:ln>
          </c:spPr>
          <c:invertIfNegative val="0"/>
          <c:cat>
            <c:strRef>
              <c:f>CR_statistics!$S$733:$S$740</c:f>
              <c:strCache>
                <c:ptCount val="8"/>
                <c:pt idx="0">
                  <c:v>REL-8</c:v>
                </c:pt>
                <c:pt idx="1">
                  <c:v>REL-9</c:v>
                </c:pt>
                <c:pt idx="2">
                  <c:v>REL-10</c:v>
                </c:pt>
                <c:pt idx="3">
                  <c:v>REL-11</c:v>
                </c:pt>
                <c:pt idx="4">
                  <c:v>REL-12</c:v>
                </c:pt>
                <c:pt idx="5">
                  <c:v>REL-13</c:v>
                </c:pt>
                <c:pt idx="6">
                  <c:v>REL-14</c:v>
                </c:pt>
                <c:pt idx="7">
                  <c:v>REL-15</c:v>
                </c:pt>
              </c:strCache>
            </c:strRef>
          </c:cat>
          <c:val>
            <c:numRef>
              <c:f>CR_statistics!$Z$733:$Z$740</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EC4A-4E83-B302-A25C434278A6}"/>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CR_statistics!$T$692</c:f>
              <c:strCache>
                <c:ptCount val="1"/>
                <c:pt idx="0">
                  <c:v>RAN1</c:v>
                </c:pt>
              </c:strCache>
            </c:strRef>
          </c:tx>
          <c:spPr>
            <a:solidFill>
              <a:srgbClr val="00FF00"/>
            </a:solidFill>
            <a:ln w="12700">
              <a:solidFill>
                <a:srgbClr val="000000"/>
              </a:solidFill>
              <a:prstDash val="solid"/>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CR_statistics!$T$693:$T$700</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2701-42D4-82D2-2D5BEB2FC2F8}"/>
            </c:ext>
          </c:extLst>
        </c:ser>
        <c:ser>
          <c:idx val="1"/>
          <c:order val="1"/>
          <c:tx>
            <c:strRef>
              <c:f>CR_statistics!$U$692</c:f>
              <c:strCache>
                <c:ptCount val="1"/>
                <c:pt idx="0">
                  <c:v>RAN2</c:v>
                </c:pt>
              </c:strCache>
            </c:strRef>
          </c:tx>
          <c:spPr>
            <a:solidFill>
              <a:srgbClr val="FF0000"/>
            </a:solidFill>
            <a:ln w="12700">
              <a:solidFill>
                <a:srgbClr val="000000"/>
              </a:solidFill>
              <a:prstDash val="solid"/>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CR_statistics!$U$693:$U$700</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2701-42D4-82D2-2D5BEB2FC2F8}"/>
            </c:ext>
          </c:extLst>
        </c:ser>
        <c:ser>
          <c:idx val="2"/>
          <c:order val="2"/>
          <c:tx>
            <c:strRef>
              <c:f>CR_statistics!$V$692</c:f>
              <c:strCache>
                <c:ptCount val="1"/>
                <c:pt idx="0">
                  <c:v>RAN3</c:v>
                </c:pt>
              </c:strCache>
            </c:strRef>
          </c:tx>
          <c:spPr>
            <a:solidFill>
              <a:srgbClr val="0000FF"/>
            </a:solidFill>
            <a:ln w="12700">
              <a:solidFill>
                <a:srgbClr val="000000"/>
              </a:solidFill>
              <a:prstDash val="solid"/>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CR_statistics!$V$693:$V$700</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2701-42D4-82D2-2D5BEB2FC2F8}"/>
            </c:ext>
          </c:extLst>
        </c:ser>
        <c:ser>
          <c:idx val="3"/>
          <c:order val="3"/>
          <c:tx>
            <c:strRef>
              <c:f>CR_statistics!$W$692</c:f>
              <c:strCache>
                <c:ptCount val="1"/>
                <c:pt idx="0">
                  <c:v>RAN4</c:v>
                </c:pt>
              </c:strCache>
            </c:strRef>
          </c:tx>
          <c:spPr>
            <a:solidFill>
              <a:srgbClr val="FFFF00"/>
            </a:solidFill>
            <a:ln w="12700">
              <a:solidFill>
                <a:srgbClr val="000000"/>
              </a:solidFill>
              <a:prstDash val="solid"/>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CR_statistics!$W$693:$W$700</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2701-42D4-82D2-2D5BEB2FC2F8}"/>
            </c:ext>
          </c:extLst>
        </c:ser>
        <c:ser>
          <c:idx val="4"/>
          <c:order val="4"/>
          <c:tx>
            <c:strRef>
              <c:f>CR_statistics!$X$692</c:f>
              <c:strCache>
                <c:ptCount val="1"/>
                <c:pt idx="0">
                  <c:v>RAN5</c:v>
                </c:pt>
              </c:strCache>
            </c:strRef>
          </c:tx>
          <c:spPr>
            <a:solidFill>
              <a:srgbClr val="660066"/>
            </a:solidFill>
            <a:ln w="12700">
              <a:solidFill>
                <a:srgbClr val="000000"/>
              </a:solidFill>
              <a:prstDash val="solid"/>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CR_statistics!$X$693:$X$700</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2701-42D4-82D2-2D5BEB2FC2F8}"/>
            </c:ext>
          </c:extLst>
        </c:ser>
        <c:ser>
          <c:idx val="6"/>
          <c:order val="5"/>
          <c:tx>
            <c:strRef>
              <c:f>CR_statistics!$Y$692</c:f>
              <c:strCache>
                <c:ptCount val="1"/>
                <c:pt idx="0">
                  <c:v>RAN6</c:v>
                </c:pt>
              </c:strCache>
            </c:strRef>
          </c:tx>
          <c:spPr>
            <a:solidFill>
              <a:srgbClr val="FFC000"/>
            </a:solidFill>
            <a:ln>
              <a:solidFill>
                <a:schemeClr val="tx1"/>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CR_statistics!$Y$693:$Y$700</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2701-42D4-82D2-2D5BEB2FC2F8}"/>
            </c:ext>
          </c:extLst>
        </c:ser>
        <c:ser>
          <c:idx val="5"/>
          <c:order val="6"/>
          <c:tx>
            <c:strRef>
              <c:f>CR_statistics!$Z$692</c:f>
              <c:strCache>
                <c:ptCount val="1"/>
                <c:pt idx="0">
                  <c:v>RAN without RAN5</c:v>
                </c:pt>
              </c:strCache>
            </c:strRef>
          </c:tx>
          <c:spPr>
            <a:solidFill>
              <a:srgbClr val="FF00FF"/>
            </a:solidFill>
            <a:ln>
              <a:solidFill>
                <a:schemeClr val="tx1"/>
              </a:solidFill>
            </a:ln>
          </c:spPr>
          <c:invertIfNegative val="0"/>
          <c:cat>
            <c:strRef>
              <c:f>CR_statistics!$S$693:$S$700</c:f>
              <c:strCache>
                <c:ptCount val="8"/>
                <c:pt idx="0">
                  <c:v>REL-8</c:v>
                </c:pt>
                <c:pt idx="1">
                  <c:v>REL-9</c:v>
                </c:pt>
                <c:pt idx="2">
                  <c:v>REL-10</c:v>
                </c:pt>
                <c:pt idx="3">
                  <c:v>REL-11</c:v>
                </c:pt>
                <c:pt idx="4">
                  <c:v>REL-12</c:v>
                </c:pt>
                <c:pt idx="5">
                  <c:v>REL-13</c:v>
                </c:pt>
                <c:pt idx="6">
                  <c:v>REL-14</c:v>
                </c:pt>
                <c:pt idx="7">
                  <c:v>REL-15</c:v>
                </c:pt>
              </c:strCache>
            </c:strRef>
          </c:cat>
          <c:val>
            <c:numRef>
              <c:f>CR_statistics!$Z$693:$Z$700</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2701-42D4-82D2-2D5BEB2FC2F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CR_statistics!$T$644</c:f>
              <c:strCache>
                <c:ptCount val="1"/>
                <c:pt idx="0">
                  <c:v>RAN1</c:v>
                </c:pt>
              </c:strCache>
            </c:strRef>
          </c:tx>
          <c:spPr>
            <a:solidFill>
              <a:srgbClr val="00FF00"/>
            </a:solidFill>
            <a:ln>
              <a:solidFill>
                <a:srgbClr val="000000"/>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CR_statistics!$T$645:$T$652</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BB18-47D2-871D-56F365476468}"/>
            </c:ext>
          </c:extLst>
        </c:ser>
        <c:ser>
          <c:idx val="1"/>
          <c:order val="1"/>
          <c:tx>
            <c:strRef>
              <c:f>CR_statistics!$U$644</c:f>
              <c:strCache>
                <c:ptCount val="1"/>
                <c:pt idx="0">
                  <c:v>RAN2</c:v>
                </c:pt>
              </c:strCache>
            </c:strRef>
          </c:tx>
          <c:spPr>
            <a:solidFill>
              <a:srgbClr val="FF0000"/>
            </a:solidFill>
            <a:ln>
              <a:solidFill>
                <a:srgbClr val="000000"/>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CR_statistics!$U$645:$U$652</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BB18-47D2-871D-56F365476468}"/>
            </c:ext>
          </c:extLst>
        </c:ser>
        <c:ser>
          <c:idx val="2"/>
          <c:order val="2"/>
          <c:tx>
            <c:strRef>
              <c:f>CR_statistics!$V$644</c:f>
              <c:strCache>
                <c:ptCount val="1"/>
                <c:pt idx="0">
                  <c:v>RAN3</c:v>
                </c:pt>
              </c:strCache>
            </c:strRef>
          </c:tx>
          <c:spPr>
            <a:solidFill>
              <a:srgbClr val="0099FF"/>
            </a:solidFill>
            <a:ln>
              <a:solidFill>
                <a:srgbClr val="000000"/>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CR_statistics!$V$645:$V$652</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BB18-47D2-871D-56F365476468}"/>
            </c:ext>
          </c:extLst>
        </c:ser>
        <c:ser>
          <c:idx val="3"/>
          <c:order val="3"/>
          <c:tx>
            <c:strRef>
              <c:f>CR_statistics!$W$644</c:f>
              <c:strCache>
                <c:ptCount val="1"/>
                <c:pt idx="0">
                  <c:v>RAN4</c:v>
                </c:pt>
              </c:strCache>
            </c:strRef>
          </c:tx>
          <c:spPr>
            <a:solidFill>
              <a:srgbClr val="FFFF00"/>
            </a:solidFill>
            <a:ln>
              <a:solidFill>
                <a:srgbClr val="000000"/>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CR_statistics!$W$645:$W$652</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BB18-47D2-871D-56F365476468}"/>
            </c:ext>
          </c:extLst>
        </c:ser>
        <c:ser>
          <c:idx val="4"/>
          <c:order val="4"/>
          <c:tx>
            <c:strRef>
              <c:f>CR_statistics!$X$644</c:f>
              <c:strCache>
                <c:ptCount val="1"/>
                <c:pt idx="0">
                  <c:v>RAN5</c:v>
                </c:pt>
              </c:strCache>
            </c:strRef>
          </c:tx>
          <c:spPr>
            <a:solidFill>
              <a:srgbClr val="7030A0"/>
            </a:solidFill>
            <a:ln>
              <a:solidFill>
                <a:srgbClr val="000000"/>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CR_statistics!$X$645:$X$652</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BB18-47D2-871D-56F365476468}"/>
            </c:ext>
          </c:extLst>
        </c:ser>
        <c:ser>
          <c:idx val="6"/>
          <c:order val="5"/>
          <c:tx>
            <c:strRef>
              <c:f>CR_statistics!$Y$644</c:f>
              <c:strCache>
                <c:ptCount val="1"/>
                <c:pt idx="0">
                  <c:v>RAN6</c:v>
                </c:pt>
              </c:strCache>
            </c:strRef>
          </c:tx>
          <c:spPr>
            <a:solidFill>
              <a:srgbClr val="FFC000"/>
            </a:solidFill>
            <a:ln>
              <a:solidFill>
                <a:schemeClr val="tx1"/>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CR_statistics!$Y$645:$Y$652</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BB18-47D2-871D-56F365476468}"/>
            </c:ext>
          </c:extLst>
        </c:ser>
        <c:ser>
          <c:idx val="5"/>
          <c:order val="6"/>
          <c:tx>
            <c:strRef>
              <c:f>CR_statistics!$Z$644</c:f>
              <c:strCache>
                <c:ptCount val="1"/>
                <c:pt idx="0">
                  <c:v>RAN without RAN5</c:v>
                </c:pt>
              </c:strCache>
            </c:strRef>
          </c:tx>
          <c:spPr>
            <a:solidFill>
              <a:srgbClr val="FF00FF"/>
            </a:solidFill>
            <a:ln>
              <a:solidFill>
                <a:srgbClr val="000000"/>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CR_statistics!$Z$645:$Z$652</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BB18-47D2-871D-56F36547646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CR_statistics!$T$599</c:f>
              <c:strCache>
                <c:ptCount val="1"/>
                <c:pt idx="0">
                  <c:v>RAN1</c:v>
                </c:pt>
              </c:strCache>
            </c:strRef>
          </c:tx>
          <c:spPr>
            <a:solidFill>
              <a:srgbClr val="00FF00"/>
            </a:solidFill>
            <a:ln>
              <a:solidFill>
                <a:schemeClr val="tx1"/>
              </a:solidFill>
            </a:ln>
          </c:spPr>
          <c:invertIfNegative val="0"/>
          <c:cat>
            <c:strRef>
              <c:f>CR_statistics!$S$600:$S$608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CR_statistics!$T$600:$T$608</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A789-4811-BA8C-B567F3BD3F13}"/>
            </c:ext>
          </c:extLst>
        </c:ser>
        <c:ser>
          <c:idx val="1"/>
          <c:order val="1"/>
          <c:tx>
            <c:strRef>
              <c:f>CR_statistics!$U$599</c:f>
              <c:strCache>
                <c:ptCount val="1"/>
                <c:pt idx="0">
                  <c:v>RAN2</c:v>
                </c:pt>
              </c:strCache>
            </c:strRef>
          </c:tx>
          <c:spPr>
            <a:solidFill>
              <a:srgbClr val="FF0000"/>
            </a:solidFill>
            <a:ln>
              <a:solidFill>
                <a:schemeClr val="tx1"/>
              </a:solidFill>
            </a:ln>
          </c:spPr>
          <c:invertIfNegative val="0"/>
          <c:cat>
            <c:strRef>
              <c:f>CR_statistics!$S$600:$S$608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CR_statistics!$U$600:$U$608</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A789-4811-BA8C-B567F3BD3F13}"/>
            </c:ext>
          </c:extLst>
        </c:ser>
        <c:ser>
          <c:idx val="2"/>
          <c:order val="2"/>
          <c:tx>
            <c:strRef>
              <c:f>CR_statistics!$V$599</c:f>
              <c:strCache>
                <c:ptCount val="1"/>
                <c:pt idx="0">
                  <c:v>RAN3</c:v>
                </c:pt>
              </c:strCache>
            </c:strRef>
          </c:tx>
          <c:spPr>
            <a:solidFill>
              <a:srgbClr val="00B0F0"/>
            </a:solidFill>
            <a:ln>
              <a:solidFill>
                <a:schemeClr val="tx1"/>
              </a:solidFill>
            </a:ln>
          </c:spPr>
          <c:invertIfNegative val="0"/>
          <c:cat>
            <c:strRef>
              <c:f>CR_statistics!$S$600:$S$608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CR_statistics!$V$600:$V$608</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A789-4811-BA8C-B567F3BD3F13}"/>
            </c:ext>
          </c:extLst>
        </c:ser>
        <c:ser>
          <c:idx val="3"/>
          <c:order val="3"/>
          <c:tx>
            <c:strRef>
              <c:f>CR_statistics!$W$599</c:f>
              <c:strCache>
                <c:ptCount val="1"/>
                <c:pt idx="0">
                  <c:v>RAN4</c:v>
                </c:pt>
              </c:strCache>
            </c:strRef>
          </c:tx>
          <c:spPr>
            <a:solidFill>
              <a:srgbClr val="FFFF00"/>
            </a:solidFill>
            <a:ln>
              <a:solidFill>
                <a:schemeClr val="tx1"/>
              </a:solidFill>
            </a:ln>
          </c:spPr>
          <c:invertIfNegative val="0"/>
          <c:cat>
            <c:strRef>
              <c:f>CR_statistics!$S$600:$S$608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CR_statistics!$W$600:$W$608</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A789-4811-BA8C-B567F3BD3F13}"/>
            </c:ext>
          </c:extLst>
        </c:ser>
        <c:ser>
          <c:idx val="4"/>
          <c:order val="4"/>
          <c:tx>
            <c:strRef>
              <c:f>CR_statistics!$X$599</c:f>
              <c:strCache>
                <c:ptCount val="1"/>
                <c:pt idx="0">
                  <c:v>RAN5</c:v>
                </c:pt>
              </c:strCache>
            </c:strRef>
          </c:tx>
          <c:spPr>
            <a:solidFill>
              <a:srgbClr val="7030A0"/>
            </a:solidFill>
            <a:ln>
              <a:solidFill>
                <a:schemeClr val="tx1"/>
              </a:solidFill>
            </a:ln>
          </c:spPr>
          <c:invertIfNegative val="0"/>
          <c:cat>
            <c:strRef>
              <c:f>CR_statistics!$S$600:$S$608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CR_statistics!$X$600:$X$608</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A789-4811-BA8C-B567F3BD3F13}"/>
            </c:ext>
          </c:extLst>
        </c:ser>
        <c:ser>
          <c:idx val="6"/>
          <c:order val="5"/>
          <c:tx>
            <c:strRef>
              <c:f>CR_statistics!$Y$599</c:f>
              <c:strCache>
                <c:ptCount val="1"/>
                <c:pt idx="0">
                  <c:v>RAN6</c:v>
                </c:pt>
              </c:strCache>
            </c:strRef>
          </c:tx>
          <c:spPr>
            <a:solidFill>
              <a:srgbClr val="FFC000"/>
            </a:solidFill>
            <a:ln>
              <a:solidFill>
                <a:schemeClr val="tx1"/>
              </a:solidFill>
            </a:ln>
          </c:spPr>
          <c:invertIfNegative val="0"/>
          <c:cat>
            <c:strRef>
              <c:f>CR_statistics!$S$600:$S$608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CR_statistics!$Y$600:$Y$608</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A789-4811-BA8C-B567F3BD3F13}"/>
            </c:ext>
          </c:extLst>
        </c:ser>
        <c:ser>
          <c:idx val="5"/>
          <c:order val="6"/>
          <c:tx>
            <c:strRef>
              <c:f>CR_statistics!$Z$599</c:f>
              <c:strCache>
                <c:ptCount val="1"/>
                <c:pt idx="0">
                  <c:v>RAN without RAN5</c:v>
                </c:pt>
              </c:strCache>
            </c:strRef>
          </c:tx>
          <c:spPr>
            <a:solidFill>
              <a:srgbClr val="FF33CC"/>
            </a:solidFill>
            <a:ln>
              <a:solidFill>
                <a:schemeClr val="tx1"/>
              </a:solidFill>
            </a:ln>
          </c:spPr>
          <c:invertIfNegative val="0"/>
          <c:cat>
            <c:strRef>
              <c:f>CR_statistics!$S$600:$S$608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CR_statistics!$Z$600:$Z$608</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A789-4811-BA8C-B567F3BD3F1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CR_statistics!$T$553</c:f>
              <c:strCache>
                <c:ptCount val="1"/>
                <c:pt idx="0">
                  <c:v>RAN1</c:v>
                </c:pt>
              </c:strCache>
            </c:strRef>
          </c:tx>
          <c:spPr>
            <a:solidFill>
              <a:srgbClr val="66FF33"/>
            </a:solidFill>
            <a:ln>
              <a:solidFill>
                <a:schemeClr val="tx1"/>
              </a:solidFill>
            </a:ln>
          </c:spPr>
          <c:invertIfNegative val="0"/>
          <c:cat>
            <c:strRef>
              <c:f>CR_statistics!$S$554:$S$562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CR_statistics!$T$554:$T$562</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71C4-45FD-BDCC-094D85EA8BBD}"/>
            </c:ext>
          </c:extLst>
        </c:ser>
        <c:ser>
          <c:idx val="1"/>
          <c:order val="1"/>
          <c:tx>
            <c:strRef>
              <c:f>CR_statistics!$U$553</c:f>
              <c:strCache>
                <c:ptCount val="1"/>
                <c:pt idx="0">
                  <c:v>RAN2</c:v>
                </c:pt>
              </c:strCache>
            </c:strRef>
          </c:tx>
          <c:spPr>
            <a:solidFill>
              <a:srgbClr val="FF0000"/>
            </a:solidFill>
            <a:ln>
              <a:solidFill>
                <a:schemeClr val="tx1"/>
              </a:solidFill>
            </a:ln>
          </c:spPr>
          <c:invertIfNegative val="0"/>
          <c:cat>
            <c:strRef>
              <c:f>CR_statistics!$S$554:$S$562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CR_statistics!$U$554:$U$562</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71C4-45FD-BDCC-094D85EA8BBD}"/>
            </c:ext>
          </c:extLst>
        </c:ser>
        <c:ser>
          <c:idx val="2"/>
          <c:order val="2"/>
          <c:tx>
            <c:strRef>
              <c:f>CR_statistics!$V$553</c:f>
              <c:strCache>
                <c:ptCount val="1"/>
                <c:pt idx="0">
                  <c:v>RAN3</c:v>
                </c:pt>
              </c:strCache>
            </c:strRef>
          </c:tx>
          <c:spPr>
            <a:solidFill>
              <a:srgbClr val="00B0F0"/>
            </a:solidFill>
            <a:ln>
              <a:solidFill>
                <a:schemeClr val="tx1"/>
              </a:solidFill>
            </a:ln>
          </c:spPr>
          <c:invertIfNegative val="0"/>
          <c:cat>
            <c:strRef>
              <c:f>CR_statistics!$S$554:$S$562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CR_statistics!$V$554:$V$562</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71C4-45FD-BDCC-094D85EA8BBD}"/>
            </c:ext>
          </c:extLst>
        </c:ser>
        <c:ser>
          <c:idx val="3"/>
          <c:order val="3"/>
          <c:tx>
            <c:strRef>
              <c:f>CR_statistics!$W$553</c:f>
              <c:strCache>
                <c:ptCount val="1"/>
                <c:pt idx="0">
                  <c:v>RAN4</c:v>
                </c:pt>
              </c:strCache>
            </c:strRef>
          </c:tx>
          <c:spPr>
            <a:solidFill>
              <a:srgbClr val="FFFF00"/>
            </a:solidFill>
            <a:ln>
              <a:solidFill>
                <a:schemeClr val="tx1"/>
              </a:solidFill>
            </a:ln>
          </c:spPr>
          <c:invertIfNegative val="0"/>
          <c:cat>
            <c:strRef>
              <c:f>CR_statistics!$S$554:$S$562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CR_statistics!$W$554:$W$562</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71C4-45FD-BDCC-094D85EA8BBD}"/>
            </c:ext>
          </c:extLst>
        </c:ser>
        <c:ser>
          <c:idx val="4"/>
          <c:order val="4"/>
          <c:tx>
            <c:strRef>
              <c:f>CR_statistics!$X$553</c:f>
              <c:strCache>
                <c:ptCount val="1"/>
                <c:pt idx="0">
                  <c:v>RAN5</c:v>
                </c:pt>
              </c:strCache>
            </c:strRef>
          </c:tx>
          <c:spPr>
            <a:solidFill>
              <a:srgbClr val="7030A0"/>
            </a:solidFill>
            <a:ln>
              <a:solidFill>
                <a:schemeClr val="tx1"/>
              </a:solidFill>
            </a:ln>
          </c:spPr>
          <c:invertIfNegative val="0"/>
          <c:cat>
            <c:strRef>
              <c:f>CR_statistics!$S$554:$S$562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CR_statistics!$X$554:$X$562</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71C4-45FD-BDCC-094D85EA8BBD}"/>
            </c:ext>
          </c:extLst>
        </c:ser>
        <c:ser>
          <c:idx val="6"/>
          <c:order val="5"/>
          <c:tx>
            <c:strRef>
              <c:f>CR_statistics!$Y$553</c:f>
              <c:strCache>
                <c:ptCount val="1"/>
                <c:pt idx="0">
                  <c:v>RAN6</c:v>
                </c:pt>
              </c:strCache>
            </c:strRef>
          </c:tx>
          <c:spPr>
            <a:solidFill>
              <a:srgbClr val="FFC000"/>
            </a:solidFill>
            <a:ln>
              <a:solidFill>
                <a:schemeClr val="tx1"/>
              </a:solidFill>
            </a:ln>
          </c:spPr>
          <c:invertIfNegative val="0"/>
          <c:cat>
            <c:strRef>
              <c:f>CR_statistics!$S$554:$S$562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CR_statistics!$Y$554:$Y$562</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71C4-45FD-BDCC-094D85EA8BBD}"/>
            </c:ext>
          </c:extLst>
        </c:ser>
        <c:ser>
          <c:idx val="5"/>
          <c:order val="6"/>
          <c:tx>
            <c:strRef>
              <c:f>CR_statistics!$Z$553</c:f>
              <c:strCache>
                <c:ptCount val="1"/>
                <c:pt idx="0">
                  <c:v>RAN without RAN5</c:v>
                </c:pt>
              </c:strCache>
            </c:strRef>
          </c:tx>
          <c:spPr>
            <a:solidFill>
              <a:srgbClr val="FF66FF"/>
            </a:solidFill>
            <a:ln>
              <a:solidFill>
                <a:schemeClr val="tx1"/>
              </a:solidFill>
            </a:ln>
          </c:spPr>
          <c:invertIfNegative val="0"/>
          <c:cat>
            <c:strRef>
              <c:f>CR_statistics!$S$554:$S$562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CR_statistics!$Z$554:$Z$562</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71C4-45FD-BDCC-094D85EA8BB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CR_statistics!$T$507</c:f>
              <c:strCache>
                <c:ptCount val="1"/>
                <c:pt idx="0">
                  <c:v>RAN1</c:v>
                </c:pt>
              </c:strCache>
            </c:strRef>
          </c:tx>
          <c:spPr>
            <a:solidFill>
              <a:srgbClr val="00FF00"/>
            </a:solidFill>
            <a:ln>
              <a:solidFill>
                <a:schemeClr val="tx1"/>
              </a:solidFill>
            </a:ln>
          </c:spPr>
          <c:invertIfNegative val="0"/>
          <c:cat>
            <c:strRef>
              <c:f>CR_statistics!$S$508:$S$516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CR_statistics!$T$508:$T$516</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DA28-489A-8235-18E6A59DCD02}"/>
            </c:ext>
          </c:extLst>
        </c:ser>
        <c:ser>
          <c:idx val="1"/>
          <c:order val="1"/>
          <c:tx>
            <c:strRef>
              <c:f>CR_statistics!$U$507</c:f>
              <c:strCache>
                <c:ptCount val="1"/>
                <c:pt idx="0">
                  <c:v>RAN2</c:v>
                </c:pt>
              </c:strCache>
            </c:strRef>
          </c:tx>
          <c:spPr>
            <a:solidFill>
              <a:srgbClr val="FF0000"/>
            </a:solidFill>
            <a:ln>
              <a:solidFill>
                <a:schemeClr val="tx1"/>
              </a:solidFill>
            </a:ln>
          </c:spPr>
          <c:invertIfNegative val="0"/>
          <c:cat>
            <c:strRef>
              <c:f>CR_statistics!$S$508:$S$516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CR_statistics!$U$508:$U$516</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DA28-489A-8235-18E6A59DCD02}"/>
            </c:ext>
          </c:extLst>
        </c:ser>
        <c:ser>
          <c:idx val="2"/>
          <c:order val="2"/>
          <c:tx>
            <c:strRef>
              <c:f>CR_statistics!$V$507</c:f>
              <c:strCache>
                <c:ptCount val="1"/>
                <c:pt idx="0">
                  <c:v>RAN3</c:v>
                </c:pt>
              </c:strCache>
            </c:strRef>
          </c:tx>
          <c:spPr>
            <a:solidFill>
              <a:srgbClr val="00B0F0"/>
            </a:solidFill>
            <a:ln>
              <a:solidFill>
                <a:schemeClr val="tx1"/>
              </a:solidFill>
            </a:ln>
          </c:spPr>
          <c:invertIfNegative val="0"/>
          <c:cat>
            <c:strRef>
              <c:f>CR_statistics!$S$508:$S$516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CR_statistics!$V$508:$V$516</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DA28-489A-8235-18E6A59DCD02}"/>
            </c:ext>
          </c:extLst>
        </c:ser>
        <c:ser>
          <c:idx val="3"/>
          <c:order val="3"/>
          <c:tx>
            <c:strRef>
              <c:f>CR_statistics!$W$507</c:f>
              <c:strCache>
                <c:ptCount val="1"/>
                <c:pt idx="0">
                  <c:v>RAN4</c:v>
                </c:pt>
              </c:strCache>
            </c:strRef>
          </c:tx>
          <c:spPr>
            <a:solidFill>
              <a:srgbClr val="FFFF00"/>
            </a:solidFill>
            <a:ln>
              <a:solidFill>
                <a:schemeClr val="tx1"/>
              </a:solidFill>
            </a:ln>
          </c:spPr>
          <c:invertIfNegative val="0"/>
          <c:cat>
            <c:strRef>
              <c:f>CR_statistics!$S$508:$S$516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CR_statistics!$W$508:$W$516</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DA28-489A-8235-18E6A59DCD02}"/>
            </c:ext>
          </c:extLst>
        </c:ser>
        <c:ser>
          <c:idx val="4"/>
          <c:order val="4"/>
          <c:tx>
            <c:strRef>
              <c:f>CR_statistics!$X$507</c:f>
              <c:strCache>
                <c:ptCount val="1"/>
                <c:pt idx="0">
                  <c:v>RAN5</c:v>
                </c:pt>
              </c:strCache>
            </c:strRef>
          </c:tx>
          <c:spPr>
            <a:solidFill>
              <a:srgbClr val="7030A0"/>
            </a:solidFill>
            <a:ln>
              <a:solidFill>
                <a:schemeClr val="tx1"/>
              </a:solidFill>
            </a:ln>
          </c:spPr>
          <c:invertIfNegative val="0"/>
          <c:cat>
            <c:strRef>
              <c:f>CR_statistics!$S$508:$S$516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CR_statistics!$X$508:$X$516</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DA28-489A-8235-18E6A59DCD02}"/>
            </c:ext>
          </c:extLst>
        </c:ser>
        <c:ser>
          <c:idx val="6"/>
          <c:order val="5"/>
          <c:tx>
            <c:strRef>
              <c:f>CR_statistics!$Y$507</c:f>
              <c:strCache>
                <c:ptCount val="1"/>
                <c:pt idx="0">
                  <c:v>RAN6</c:v>
                </c:pt>
              </c:strCache>
            </c:strRef>
          </c:tx>
          <c:spPr>
            <a:solidFill>
              <a:srgbClr val="FFC000"/>
            </a:solidFill>
            <a:ln>
              <a:solidFill>
                <a:schemeClr val="tx1"/>
              </a:solidFill>
            </a:ln>
          </c:spPr>
          <c:invertIfNegative val="0"/>
          <c:cat>
            <c:strRef>
              <c:f>CR_statistics!$S$508:$S$516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CR_statistics!$Y$508:$Y$516</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DA28-489A-8235-18E6A59DCD02}"/>
            </c:ext>
          </c:extLst>
        </c:ser>
        <c:ser>
          <c:idx val="5"/>
          <c:order val="6"/>
          <c:tx>
            <c:strRef>
              <c:f>CR_statistics!$Z$507</c:f>
              <c:strCache>
                <c:ptCount val="1"/>
                <c:pt idx="0">
                  <c:v>RAN without RAN5</c:v>
                </c:pt>
              </c:strCache>
            </c:strRef>
          </c:tx>
          <c:spPr>
            <a:solidFill>
              <a:srgbClr val="FF33CC"/>
            </a:solidFill>
            <a:ln>
              <a:solidFill>
                <a:schemeClr val="tx1"/>
              </a:solidFill>
            </a:ln>
          </c:spPr>
          <c:invertIfNegative val="0"/>
          <c:cat>
            <c:strRef>
              <c:f>CR_statistics!$S$508:$S$516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CR_statistics!$Z$508:$Z$516</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DA28-489A-8235-18E6A59DCD0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CR_statistics!$T$463</c:f>
              <c:strCache>
                <c:ptCount val="1"/>
                <c:pt idx="0">
                  <c:v>RAN1</c:v>
                </c:pt>
              </c:strCache>
            </c:strRef>
          </c:tx>
          <c:spPr>
            <a:solidFill>
              <a:srgbClr val="00FF00"/>
            </a:solidFill>
            <a:ln>
              <a:solidFill>
                <a:schemeClr val="tx1"/>
              </a:solidFill>
            </a:ln>
          </c:spPr>
          <c:invertIfNegative val="0"/>
          <c:cat>
            <c:strRef>
              <c:f>CR_statistics!$S$464:$S$472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CR_statistics!$T$464:$T$472</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045A-4F01-923A-9A252B49499F}"/>
            </c:ext>
          </c:extLst>
        </c:ser>
        <c:ser>
          <c:idx val="1"/>
          <c:order val="1"/>
          <c:tx>
            <c:strRef>
              <c:f>CR_statistics!$U$463</c:f>
              <c:strCache>
                <c:ptCount val="1"/>
                <c:pt idx="0">
                  <c:v>RAN2</c:v>
                </c:pt>
              </c:strCache>
            </c:strRef>
          </c:tx>
          <c:spPr>
            <a:solidFill>
              <a:srgbClr val="FF0000"/>
            </a:solidFill>
            <a:ln>
              <a:solidFill>
                <a:schemeClr val="tx1"/>
              </a:solidFill>
            </a:ln>
          </c:spPr>
          <c:invertIfNegative val="0"/>
          <c:cat>
            <c:strRef>
              <c:f>CR_statistics!$S$464:$S$472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CR_statistics!$U$464:$U$472</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045A-4F01-923A-9A252B49499F}"/>
            </c:ext>
          </c:extLst>
        </c:ser>
        <c:ser>
          <c:idx val="2"/>
          <c:order val="2"/>
          <c:tx>
            <c:strRef>
              <c:f>CR_statistics!$V$463</c:f>
              <c:strCache>
                <c:ptCount val="1"/>
                <c:pt idx="0">
                  <c:v>RAN3</c:v>
                </c:pt>
              </c:strCache>
            </c:strRef>
          </c:tx>
          <c:spPr>
            <a:solidFill>
              <a:srgbClr val="00B0F0"/>
            </a:solidFill>
            <a:ln>
              <a:solidFill>
                <a:schemeClr val="tx1"/>
              </a:solidFill>
            </a:ln>
          </c:spPr>
          <c:invertIfNegative val="0"/>
          <c:cat>
            <c:strRef>
              <c:f>CR_statistics!$S$464:$S$472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CR_statistics!$V$464:$V$472</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045A-4F01-923A-9A252B49499F}"/>
            </c:ext>
          </c:extLst>
        </c:ser>
        <c:ser>
          <c:idx val="3"/>
          <c:order val="3"/>
          <c:tx>
            <c:strRef>
              <c:f>CR_statistics!$W$463</c:f>
              <c:strCache>
                <c:ptCount val="1"/>
                <c:pt idx="0">
                  <c:v>RAN4</c:v>
                </c:pt>
              </c:strCache>
            </c:strRef>
          </c:tx>
          <c:spPr>
            <a:solidFill>
              <a:srgbClr val="FFFF00"/>
            </a:solidFill>
            <a:ln>
              <a:solidFill>
                <a:schemeClr val="tx1"/>
              </a:solidFill>
            </a:ln>
          </c:spPr>
          <c:invertIfNegative val="0"/>
          <c:cat>
            <c:strRef>
              <c:f>CR_statistics!$S$464:$S$472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CR_statistics!$W$464:$W$472</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045A-4F01-923A-9A252B49499F}"/>
            </c:ext>
          </c:extLst>
        </c:ser>
        <c:ser>
          <c:idx val="4"/>
          <c:order val="4"/>
          <c:tx>
            <c:strRef>
              <c:f>CR_statistics!$X$463</c:f>
              <c:strCache>
                <c:ptCount val="1"/>
                <c:pt idx="0">
                  <c:v>RAN5</c:v>
                </c:pt>
              </c:strCache>
            </c:strRef>
          </c:tx>
          <c:spPr>
            <a:solidFill>
              <a:srgbClr val="7030A0"/>
            </a:solidFill>
            <a:ln>
              <a:solidFill>
                <a:srgbClr val="000000"/>
              </a:solidFill>
            </a:ln>
          </c:spPr>
          <c:invertIfNegative val="0"/>
          <c:cat>
            <c:strRef>
              <c:f>CR_statistics!$S$464:$S$472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CR_statistics!$X$464:$X$472</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045A-4F01-923A-9A252B49499F}"/>
            </c:ext>
          </c:extLst>
        </c:ser>
        <c:ser>
          <c:idx val="6"/>
          <c:order val="5"/>
          <c:tx>
            <c:strRef>
              <c:f>CR_statistics!$Y$463</c:f>
              <c:strCache>
                <c:ptCount val="1"/>
                <c:pt idx="0">
                  <c:v>RAN6</c:v>
                </c:pt>
              </c:strCache>
            </c:strRef>
          </c:tx>
          <c:spPr>
            <a:solidFill>
              <a:schemeClr val="accent2">
                <a:lumMod val="60000"/>
                <a:lumOff val="40000"/>
              </a:schemeClr>
            </a:solidFill>
            <a:ln>
              <a:solidFill>
                <a:schemeClr val="tx1"/>
              </a:solidFill>
            </a:ln>
          </c:spPr>
          <c:invertIfNegative val="0"/>
          <c:cat>
            <c:strRef>
              <c:f>CR_statistics!$S$464:$S$472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CR_statistics!$Y$464:$Y$472</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045A-4F01-923A-9A252B49499F}"/>
            </c:ext>
          </c:extLst>
        </c:ser>
        <c:ser>
          <c:idx val="5"/>
          <c:order val="6"/>
          <c:tx>
            <c:strRef>
              <c:f>CR_statistics!$Z$463</c:f>
              <c:strCache>
                <c:ptCount val="1"/>
                <c:pt idx="0">
                  <c:v>RAN without RAN5</c:v>
                </c:pt>
              </c:strCache>
            </c:strRef>
          </c:tx>
          <c:spPr>
            <a:solidFill>
              <a:srgbClr val="FF33CC"/>
            </a:solidFill>
            <a:ln>
              <a:solidFill>
                <a:schemeClr val="tx1"/>
              </a:solidFill>
            </a:ln>
          </c:spPr>
          <c:invertIfNegative val="0"/>
          <c:cat>
            <c:strRef>
              <c:f>CR_statistics!$S$464:$S$472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CR_statistics!$Z$464:$Z$472</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045A-4F01-923A-9A252B49499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CR_statistics!$T$420</c:f>
              <c:strCache>
                <c:ptCount val="1"/>
                <c:pt idx="0">
                  <c:v>RAN1</c:v>
                </c:pt>
              </c:strCache>
            </c:strRef>
          </c:tx>
          <c:spPr>
            <a:solidFill>
              <a:srgbClr val="00FF00"/>
            </a:solidFill>
            <a:ln>
              <a:solidFill>
                <a:schemeClr val="tx1"/>
              </a:solidFill>
            </a:ln>
          </c:spPr>
          <c:invertIfNegative val="0"/>
          <c:cat>
            <c:strRef>
              <c:f>CR_statistics!$S$421:$S$429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CR_statistics!$T$421:$T$429</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3796-4DAA-B94B-694146C6DEC5}"/>
            </c:ext>
          </c:extLst>
        </c:ser>
        <c:ser>
          <c:idx val="1"/>
          <c:order val="1"/>
          <c:tx>
            <c:strRef>
              <c:f>CR_statistics!$U$420</c:f>
              <c:strCache>
                <c:ptCount val="1"/>
                <c:pt idx="0">
                  <c:v>RAN2</c:v>
                </c:pt>
              </c:strCache>
            </c:strRef>
          </c:tx>
          <c:spPr>
            <a:solidFill>
              <a:srgbClr val="FF0000"/>
            </a:solidFill>
            <a:ln>
              <a:solidFill>
                <a:schemeClr val="tx1"/>
              </a:solidFill>
            </a:ln>
          </c:spPr>
          <c:invertIfNegative val="0"/>
          <c:cat>
            <c:strRef>
              <c:f>CR_statistics!$S$421:$S$429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CR_statistics!$U$421:$U$429</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3796-4DAA-B94B-694146C6DEC5}"/>
            </c:ext>
          </c:extLst>
        </c:ser>
        <c:ser>
          <c:idx val="2"/>
          <c:order val="2"/>
          <c:tx>
            <c:strRef>
              <c:f>CR_statistics!$V$420</c:f>
              <c:strCache>
                <c:ptCount val="1"/>
                <c:pt idx="0">
                  <c:v>RAN3</c:v>
                </c:pt>
              </c:strCache>
            </c:strRef>
          </c:tx>
          <c:spPr>
            <a:solidFill>
              <a:srgbClr val="00B0F0"/>
            </a:solidFill>
            <a:ln>
              <a:solidFill>
                <a:schemeClr val="tx1"/>
              </a:solidFill>
            </a:ln>
          </c:spPr>
          <c:invertIfNegative val="0"/>
          <c:cat>
            <c:strRef>
              <c:f>CR_statistics!$S$421:$S$429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CR_statistics!$V$421:$V$429</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3796-4DAA-B94B-694146C6DEC5}"/>
            </c:ext>
          </c:extLst>
        </c:ser>
        <c:ser>
          <c:idx val="3"/>
          <c:order val="3"/>
          <c:tx>
            <c:strRef>
              <c:f>CR_statistics!$W$420</c:f>
              <c:strCache>
                <c:ptCount val="1"/>
                <c:pt idx="0">
                  <c:v>RAN4</c:v>
                </c:pt>
              </c:strCache>
            </c:strRef>
          </c:tx>
          <c:spPr>
            <a:solidFill>
              <a:srgbClr val="FFFF00"/>
            </a:solidFill>
            <a:ln>
              <a:solidFill>
                <a:schemeClr val="tx1"/>
              </a:solidFill>
            </a:ln>
          </c:spPr>
          <c:invertIfNegative val="0"/>
          <c:cat>
            <c:strRef>
              <c:f>CR_statistics!$S$421:$S$429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CR_statistics!$W$421:$W$429</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3796-4DAA-B94B-694146C6DEC5}"/>
            </c:ext>
          </c:extLst>
        </c:ser>
        <c:ser>
          <c:idx val="4"/>
          <c:order val="4"/>
          <c:tx>
            <c:strRef>
              <c:f>CR_statistics!$X$420</c:f>
              <c:strCache>
                <c:ptCount val="1"/>
                <c:pt idx="0">
                  <c:v>RAN5</c:v>
                </c:pt>
              </c:strCache>
            </c:strRef>
          </c:tx>
          <c:spPr>
            <a:solidFill>
              <a:srgbClr val="7030A0"/>
            </a:solidFill>
            <a:ln>
              <a:solidFill>
                <a:schemeClr val="tx1"/>
              </a:solidFill>
            </a:ln>
          </c:spPr>
          <c:invertIfNegative val="0"/>
          <c:cat>
            <c:strRef>
              <c:f>CR_statistics!$S$421:$S$429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CR_statistics!$X$421:$X$429</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3796-4DAA-B94B-694146C6DEC5}"/>
            </c:ext>
          </c:extLst>
        </c:ser>
        <c:ser>
          <c:idx val="6"/>
          <c:order val="5"/>
          <c:tx>
            <c:strRef>
              <c:f>CR_statistics!$Y$420</c:f>
              <c:strCache>
                <c:ptCount val="1"/>
                <c:pt idx="0">
                  <c:v>RAN6</c:v>
                </c:pt>
              </c:strCache>
            </c:strRef>
          </c:tx>
          <c:spPr>
            <a:solidFill>
              <a:srgbClr val="FFC000"/>
            </a:solidFill>
            <a:ln>
              <a:solidFill>
                <a:schemeClr val="tx1"/>
              </a:solidFill>
            </a:ln>
          </c:spPr>
          <c:invertIfNegative val="0"/>
          <c:cat>
            <c:strRef>
              <c:f>CR_statistics!$S$421:$S$429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CR_statistics!$Y$421:$Y$429</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3796-4DAA-B94B-694146C6DEC5}"/>
            </c:ext>
          </c:extLst>
        </c:ser>
        <c:ser>
          <c:idx val="5"/>
          <c:order val="6"/>
          <c:tx>
            <c:strRef>
              <c:f>CR_statistics!$Z$420</c:f>
              <c:strCache>
                <c:ptCount val="1"/>
                <c:pt idx="0">
                  <c:v>RAN without RAN5</c:v>
                </c:pt>
              </c:strCache>
            </c:strRef>
          </c:tx>
          <c:spPr>
            <a:solidFill>
              <a:srgbClr val="FF33CC"/>
            </a:solidFill>
            <a:ln>
              <a:solidFill>
                <a:schemeClr val="tx1"/>
              </a:solidFill>
            </a:ln>
          </c:spPr>
          <c:invertIfNegative val="0"/>
          <c:cat>
            <c:strRef>
              <c:f>CR_statistics!$S$421:$S$429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CR_statistics!$Z$421:$Z$429</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3796-4DAA-B94B-694146C6DEC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CR_statistics!$T$377</c:f>
              <c:strCache>
                <c:ptCount val="1"/>
                <c:pt idx="0">
                  <c:v>RAN1</c:v>
                </c:pt>
              </c:strCache>
            </c:strRef>
          </c:tx>
          <c:spPr>
            <a:solidFill>
              <a:srgbClr val="00FF00"/>
            </a:solidFill>
            <a:ln>
              <a:solidFill>
                <a:schemeClr val="tx1"/>
              </a:solidFill>
            </a:ln>
          </c:spPr>
          <c:invertIfNegative val="0"/>
          <c:cat>
            <c:strRef>
              <c:f>CR_statistics!$S$378:$S$386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CR_statistics!$T$378:$T$386</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C33D-453F-BAFF-720BAECF9856}"/>
            </c:ext>
          </c:extLst>
        </c:ser>
        <c:ser>
          <c:idx val="1"/>
          <c:order val="1"/>
          <c:tx>
            <c:strRef>
              <c:f>CR_statistics!$U$377</c:f>
              <c:strCache>
                <c:ptCount val="1"/>
                <c:pt idx="0">
                  <c:v>RAN2</c:v>
                </c:pt>
              </c:strCache>
            </c:strRef>
          </c:tx>
          <c:spPr>
            <a:solidFill>
              <a:srgbClr val="FF0000"/>
            </a:solidFill>
            <a:ln>
              <a:solidFill>
                <a:schemeClr val="tx1"/>
              </a:solidFill>
            </a:ln>
          </c:spPr>
          <c:invertIfNegative val="0"/>
          <c:cat>
            <c:strRef>
              <c:f>CR_statistics!$S$378:$S$386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CR_statistics!$U$378:$U$386</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C33D-453F-BAFF-720BAECF9856}"/>
            </c:ext>
          </c:extLst>
        </c:ser>
        <c:ser>
          <c:idx val="2"/>
          <c:order val="2"/>
          <c:tx>
            <c:strRef>
              <c:f>CR_statistics!$V$377</c:f>
              <c:strCache>
                <c:ptCount val="1"/>
                <c:pt idx="0">
                  <c:v>RAN3</c:v>
                </c:pt>
              </c:strCache>
            </c:strRef>
          </c:tx>
          <c:spPr>
            <a:solidFill>
              <a:srgbClr val="00B0F0"/>
            </a:solidFill>
            <a:ln>
              <a:solidFill>
                <a:schemeClr val="tx1"/>
              </a:solidFill>
            </a:ln>
          </c:spPr>
          <c:invertIfNegative val="0"/>
          <c:cat>
            <c:strRef>
              <c:f>CR_statistics!$S$378:$S$386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CR_statistics!$V$378:$V$386</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C33D-453F-BAFF-720BAECF9856}"/>
            </c:ext>
          </c:extLst>
        </c:ser>
        <c:ser>
          <c:idx val="3"/>
          <c:order val="3"/>
          <c:tx>
            <c:strRef>
              <c:f>CR_statistics!$W$377</c:f>
              <c:strCache>
                <c:ptCount val="1"/>
                <c:pt idx="0">
                  <c:v>RAN4</c:v>
                </c:pt>
              </c:strCache>
            </c:strRef>
          </c:tx>
          <c:spPr>
            <a:solidFill>
              <a:srgbClr val="FFFF00"/>
            </a:solidFill>
            <a:ln>
              <a:solidFill>
                <a:schemeClr val="tx1"/>
              </a:solidFill>
            </a:ln>
          </c:spPr>
          <c:invertIfNegative val="0"/>
          <c:cat>
            <c:strRef>
              <c:f>CR_statistics!$S$378:$S$386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CR_statistics!$W$378:$W$386</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C33D-453F-BAFF-720BAECF9856}"/>
            </c:ext>
          </c:extLst>
        </c:ser>
        <c:ser>
          <c:idx val="4"/>
          <c:order val="4"/>
          <c:tx>
            <c:strRef>
              <c:f>CR_statistics!$X$377</c:f>
              <c:strCache>
                <c:ptCount val="1"/>
                <c:pt idx="0">
                  <c:v>RAN5</c:v>
                </c:pt>
              </c:strCache>
            </c:strRef>
          </c:tx>
          <c:spPr>
            <a:solidFill>
              <a:srgbClr val="7030A0"/>
            </a:solidFill>
            <a:ln>
              <a:solidFill>
                <a:schemeClr val="tx1"/>
              </a:solidFill>
            </a:ln>
          </c:spPr>
          <c:invertIfNegative val="0"/>
          <c:cat>
            <c:strRef>
              <c:f>CR_statistics!$S$378:$S$386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CR_statistics!$X$378:$X$386</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C33D-453F-BAFF-720BAECF9856}"/>
            </c:ext>
          </c:extLst>
        </c:ser>
        <c:ser>
          <c:idx val="6"/>
          <c:order val="5"/>
          <c:tx>
            <c:strRef>
              <c:f>CR_statistics!$Y$377</c:f>
              <c:strCache>
                <c:ptCount val="1"/>
                <c:pt idx="0">
                  <c:v>RAN6</c:v>
                </c:pt>
              </c:strCache>
            </c:strRef>
          </c:tx>
          <c:spPr>
            <a:solidFill>
              <a:srgbClr val="FFC000"/>
            </a:solidFill>
            <a:ln>
              <a:solidFill>
                <a:schemeClr val="tx1"/>
              </a:solidFill>
            </a:ln>
          </c:spPr>
          <c:invertIfNegative val="0"/>
          <c:cat>
            <c:strRef>
              <c:f>CR_statistics!$S$378:$S$386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CR_statistics!$Y$378:$Y$386</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C33D-453F-BAFF-720BAECF9856}"/>
            </c:ext>
          </c:extLst>
        </c:ser>
        <c:ser>
          <c:idx val="5"/>
          <c:order val="6"/>
          <c:tx>
            <c:strRef>
              <c:f>CR_statistics!$Z$377</c:f>
              <c:strCache>
                <c:ptCount val="1"/>
                <c:pt idx="0">
                  <c:v>RAN without RAN5</c:v>
                </c:pt>
              </c:strCache>
            </c:strRef>
          </c:tx>
          <c:spPr>
            <a:solidFill>
              <a:srgbClr val="FF33CC"/>
            </a:solidFill>
            <a:ln>
              <a:solidFill>
                <a:schemeClr val="tx1"/>
              </a:solidFill>
            </a:ln>
          </c:spPr>
          <c:invertIfNegative val="0"/>
          <c:cat>
            <c:strRef>
              <c:f>CR_statistics!$S$378:$S$386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CR_statistics!$Z$378:$Z$386</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C33D-453F-BAFF-720BAECF985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CR_statistics!$T$332</c:f>
              <c:strCache>
                <c:ptCount val="1"/>
                <c:pt idx="0">
                  <c:v>RAN1</c:v>
                </c:pt>
              </c:strCache>
            </c:strRef>
          </c:tx>
          <c:spPr>
            <a:solidFill>
              <a:srgbClr val="00FF00"/>
            </a:solidFill>
            <a:ln>
              <a:solidFill>
                <a:srgbClr val="000000"/>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CR_statistics!$T$333:$T$341</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5E64-4ADC-B75F-8EC3E145FE74}"/>
            </c:ext>
          </c:extLst>
        </c:ser>
        <c:ser>
          <c:idx val="1"/>
          <c:order val="1"/>
          <c:tx>
            <c:strRef>
              <c:f>CR_statistics!$U$332</c:f>
              <c:strCache>
                <c:ptCount val="1"/>
                <c:pt idx="0">
                  <c:v>RAN2</c:v>
                </c:pt>
              </c:strCache>
            </c:strRef>
          </c:tx>
          <c:spPr>
            <a:solidFill>
              <a:srgbClr val="FF0000"/>
            </a:solidFill>
            <a:ln>
              <a:solidFill>
                <a:srgbClr val="000000"/>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CR_statistics!$U$333:$U$341</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5E64-4ADC-B75F-8EC3E145FE74}"/>
            </c:ext>
          </c:extLst>
        </c:ser>
        <c:ser>
          <c:idx val="2"/>
          <c:order val="2"/>
          <c:tx>
            <c:strRef>
              <c:f>CR_statistics!$V$332</c:f>
              <c:strCache>
                <c:ptCount val="1"/>
                <c:pt idx="0">
                  <c:v>RAN3</c:v>
                </c:pt>
              </c:strCache>
            </c:strRef>
          </c:tx>
          <c:spPr>
            <a:solidFill>
              <a:srgbClr val="00B0F0"/>
            </a:solidFill>
            <a:ln>
              <a:solidFill>
                <a:srgbClr val="000000"/>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CR_statistics!$V$333:$V$341</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5E64-4ADC-B75F-8EC3E145FE74}"/>
            </c:ext>
          </c:extLst>
        </c:ser>
        <c:ser>
          <c:idx val="3"/>
          <c:order val="3"/>
          <c:tx>
            <c:strRef>
              <c:f>CR_statistics!$W$332</c:f>
              <c:strCache>
                <c:ptCount val="1"/>
                <c:pt idx="0">
                  <c:v>RAN4</c:v>
                </c:pt>
              </c:strCache>
            </c:strRef>
          </c:tx>
          <c:spPr>
            <a:solidFill>
              <a:srgbClr val="FFFF00"/>
            </a:solidFill>
            <a:ln>
              <a:solidFill>
                <a:srgbClr val="000000"/>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CR_statistics!$W$333:$W$341</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5E64-4ADC-B75F-8EC3E145FE74}"/>
            </c:ext>
          </c:extLst>
        </c:ser>
        <c:ser>
          <c:idx val="4"/>
          <c:order val="4"/>
          <c:tx>
            <c:strRef>
              <c:f>CR_statistics!$X$332</c:f>
              <c:strCache>
                <c:ptCount val="1"/>
                <c:pt idx="0">
                  <c:v>RAN5</c:v>
                </c:pt>
              </c:strCache>
            </c:strRef>
          </c:tx>
          <c:spPr>
            <a:solidFill>
              <a:srgbClr val="7030A0"/>
            </a:solidFill>
            <a:ln>
              <a:solidFill>
                <a:srgbClr val="000000"/>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CR_statistics!$X$333:$X$341</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5E64-4ADC-B75F-8EC3E145FE74}"/>
            </c:ext>
          </c:extLst>
        </c:ser>
        <c:ser>
          <c:idx val="6"/>
          <c:order val="5"/>
          <c:tx>
            <c:strRef>
              <c:f>CR_statistics!$Y$332</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5E64-4ADC-B75F-8EC3E145FE74}"/>
              </c:ext>
            </c:extLst>
          </c:dPt>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CR_statistics!$Y$333:$Y$341</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5E64-4ADC-B75F-8EC3E145FE74}"/>
            </c:ext>
          </c:extLst>
        </c:ser>
        <c:ser>
          <c:idx val="5"/>
          <c:order val="6"/>
          <c:tx>
            <c:strRef>
              <c:f>CR_statistics!$Z$332</c:f>
              <c:strCache>
                <c:ptCount val="1"/>
                <c:pt idx="0">
                  <c:v>RAN without RAN5</c:v>
                </c:pt>
              </c:strCache>
            </c:strRef>
          </c:tx>
          <c:spPr>
            <a:solidFill>
              <a:srgbClr val="FF33CC"/>
            </a:solidFill>
            <a:ln>
              <a:solidFill>
                <a:srgbClr val="000000"/>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CR_statistics!$Z$333:$Z$341</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5E64-4ADC-B75F-8EC3E145FE7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CR_statistics!$T$290</c:f>
              <c:strCache>
                <c:ptCount val="1"/>
                <c:pt idx="0">
                  <c:v>RAN1</c:v>
                </c:pt>
              </c:strCache>
            </c:strRef>
          </c:tx>
          <c:spPr>
            <a:solidFill>
              <a:srgbClr val="00FF00"/>
            </a:solidFill>
            <a:ln>
              <a:solidFill>
                <a:schemeClr val="tx1"/>
              </a:solidFill>
            </a:ln>
          </c:spPr>
          <c:invertIfNegative val="0"/>
          <c:cat>
            <c:strRef>
              <c:f>CR_statistics!$S$291:$S$299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CR_statistics!$T$291:$T$299</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8C38-4CB2-ADE2-7739243C032D}"/>
            </c:ext>
          </c:extLst>
        </c:ser>
        <c:ser>
          <c:idx val="1"/>
          <c:order val="1"/>
          <c:tx>
            <c:strRef>
              <c:f>CR_statistics!$U$290</c:f>
              <c:strCache>
                <c:ptCount val="1"/>
                <c:pt idx="0">
                  <c:v>RAN2</c:v>
                </c:pt>
              </c:strCache>
            </c:strRef>
          </c:tx>
          <c:spPr>
            <a:solidFill>
              <a:srgbClr val="FF0000"/>
            </a:solidFill>
            <a:ln>
              <a:solidFill>
                <a:schemeClr val="tx1"/>
              </a:solidFill>
            </a:ln>
          </c:spPr>
          <c:invertIfNegative val="0"/>
          <c:cat>
            <c:strRef>
              <c:f>CR_statistics!$S$291:$S$299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CR_statistics!$U$291:$U$299</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8C38-4CB2-ADE2-7739243C032D}"/>
            </c:ext>
          </c:extLst>
        </c:ser>
        <c:ser>
          <c:idx val="2"/>
          <c:order val="2"/>
          <c:tx>
            <c:strRef>
              <c:f>CR_statistics!$V$290</c:f>
              <c:strCache>
                <c:ptCount val="1"/>
                <c:pt idx="0">
                  <c:v>RAN3</c:v>
                </c:pt>
              </c:strCache>
            </c:strRef>
          </c:tx>
          <c:spPr>
            <a:solidFill>
              <a:srgbClr val="00B0F0"/>
            </a:solidFill>
            <a:ln>
              <a:solidFill>
                <a:schemeClr val="tx1"/>
              </a:solidFill>
            </a:ln>
          </c:spPr>
          <c:invertIfNegative val="0"/>
          <c:cat>
            <c:strRef>
              <c:f>CR_statistics!$S$291:$S$299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CR_statistics!$V$291:$V$299</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8C38-4CB2-ADE2-7739243C032D}"/>
            </c:ext>
          </c:extLst>
        </c:ser>
        <c:ser>
          <c:idx val="3"/>
          <c:order val="3"/>
          <c:tx>
            <c:strRef>
              <c:f>CR_statistics!$W$290</c:f>
              <c:strCache>
                <c:ptCount val="1"/>
                <c:pt idx="0">
                  <c:v>RAN4</c:v>
                </c:pt>
              </c:strCache>
            </c:strRef>
          </c:tx>
          <c:spPr>
            <a:solidFill>
              <a:srgbClr val="FFFF00"/>
            </a:solidFill>
            <a:ln>
              <a:solidFill>
                <a:schemeClr val="tx1"/>
              </a:solidFill>
            </a:ln>
          </c:spPr>
          <c:invertIfNegative val="0"/>
          <c:cat>
            <c:strRef>
              <c:f>CR_statistics!$S$291:$S$299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CR_statistics!$W$291:$W$299</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8C38-4CB2-ADE2-7739243C032D}"/>
            </c:ext>
          </c:extLst>
        </c:ser>
        <c:ser>
          <c:idx val="4"/>
          <c:order val="4"/>
          <c:tx>
            <c:strRef>
              <c:f>CR_statistics!$X$290</c:f>
              <c:strCache>
                <c:ptCount val="1"/>
                <c:pt idx="0">
                  <c:v>RAN5</c:v>
                </c:pt>
              </c:strCache>
            </c:strRef>
          </c:tx>
          <c:spPr>
            <a:solidFill>
              <a:srgbClr val="7030A0"/>
            </a:solidFill>
            <a:ln>
              <a:solidFill>
                <a:schemeClr val="tx1"/>
              </a:solidFill>
            </a:ln>
          </c:spPr>
          <c:invertIfNegative val="0"/>
          <c:cat>
            <c:strRef>
              <c:f>CR_statistics!$S$291:$S$299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CR_statistics!$X$291:$X$299</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8C38-4CB2-ADE2-7739243C032D}"/>
            </c:ext>
          </c:extLst>
        </c:ser>
        <c:ser>
          <c:idx val="6"/>
          <c:order val="5"/>
          <c:tx>
            <c:strRef>
              <c:f>CR_statistics!$Y$290</c:f>
              <c:strCache>
                <c:ptCount val="1"/>
                <c:pt idx="0">
                  <c:v>RAN without RAN5</c:v>
                </c:pt>
              </c:strCache>
            </c:strRef>
          </c:tx>
          <c:spPr>
            <a:solidFill>
              <a:srgbClr val="FF33CC"/>
            </a:solidFill>
            <a:ln>
              <a:solidFill>
                <a:schemeClr val="tx1"/>
              </a:solidFill>
            </a:ln>
          </c:spPr>
          <c:invertIfNegative val="0"/>
          <c:cat>
            <c:strRef>
              <c:f>CR_statistics!$S$291:$S$299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CR_statistics!$Y$291:$Y$299</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8C38-4CB2-ADE2-7739243C032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CR_statistics!$T$247</c:f>
              <c:strCache>
                <c:ptCount val="1"/>
                <c:pt idx="0">
                  <c:v>RAN1</c:v>
                </c:pt>
              </c:strCache>
            </c:strRef>
          </c:tx>
          <c:spPr>
            <a:solidFill>
              <a:srgbClr val="00FF00"/>
            </a:solidFill>
            <a:ln>
              <a:solidFill>
                <a:schemeClr val="tx1"/>
              </a:solidFill>
            </a:ln>
          </c:spPr>
          <c:invertIfNegative val="0"/>
          <c:cat>
            <c:strRef>
              <c:f>CR_statistics!$S$248:$S$257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CR_statistics!$T$248:$T$257</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255E-4362-968D-246E809F0109}"/>
            </c:ext>
          </c:extLst>
        </c:ser>
        <c:ser>
          <c:idx val="1"/>
          <c:order val="1"/>
          <c:tx>
            <c:strRef>
              <c:f>CR_statistics!$U$247</c:f>
              <c:strCache>
                <c:ptCount val="1"/>
                <c:pt idx="0">
                  <c:v>RAN2</c:v>
                </c:pt>
              </c:strCache>
            </c:strRef>
          </c:tx>
          <c:spPr>
            <a:solidFill>
              <a:srgbClr val="FF0000"/>
            </a:solidFill>
            <a:ln>
              <a:solidFill>
                <a:schemeClr val="tx1"/>
              </a:solidFill>
            </a:ln>
          </c:spPr>
          <c:invertIfNegative val="0"/>
          <c:cat>
            <c:strRef>
              <c:f>CR_statistics!$S$248:$S$257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CR_statistics!$U$248:$U$257</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255E-4362-968D-246E809F0109}"/>
            </c:ext>
          </c:extLst>
        </c:ser>
        <c:ser>
          <c:idx val="2"/>
          <c:order val="2"/>
          <c:tx>
            <c:strRef>
              <c:f>CR_statistics!$V$247</c:f>
              <c:strCache>
                <c:ptCount val="1"/>
                <c:pt idx="0">
                  <c:v>RAN3</c:v>
                </c:pt>
              </c:strCache>
            </c:strRef>
          </c:tx>
          <c:spPr>
            <a:solidFill>
              <a:srgbClr val="00B0F0"/>
            </a:solidFill>
            <a:ln>
              <a:solidFill>
                <a:schemeClr val="tx1"/>
              </a:solidFill>
            </a:ln>
          </c:spPr>
          <c:invertIfNegative val="0"/>
          <c:cat>
            <c:strRef>
              <c:f>CR_statistics!$S$248:$S$257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CR_statistics!$V$248:$V$257</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255E-4362-968D-246E809F0109}"/>
            </c:ext>
          </c:extLst>
        </c:ser>
        <c:ser>
          <c:idx val="3"/>
          <c:order val="3"/>
          <c:tx>
            <c:strRef>
              <c:f>CR_statistics!$W$247</c:f>
              <c:strCache>
                <c:ptCount val="1"/>
                <c:pt idx="0">
                  <c:v>RAN4</c:v>
                </c:pt>
              </c:strCache>
            </c:strRef>
          </c:tx>
          <c:spPr>
            <a:solidFill>
              <a:srgbClr val="FFFF00"/>
            </a:solidFill>
            <a:ln>
              <a:solidFill>
                <a:schemeClr val="tx1"/>
              </a:solidFill>
            </a:ln>
          </c:spPr>
          <c:invertIfNegative val="0"/>
          <c:cat>
            <c:strRef>
              <c:f>CR_statistics!$S$248:$S$257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CR_statistics!$W$248:$W$257</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255E-4362-968D-246E809F0109}"/>
            </c:ext>
          </c:extLst>
        </c:ser>
        <c:ser>
          <c:idx val="4"/>
          <c:order val="4"/>
          <c:tx>
            <c:strRef>
              <c:f>CR_statistics!$X$247</c:f>
              <c:strCache>
                <c:ptCount val="1"/>
                <c:pt idx="0">
                  <c:v>RAN5</c:v>
                </c:pt>
              </c:strCache>
            </c:strRef>
          </c:tx>
          <c:spPr>
            <a:solidFill>
              <a:srgbClr val="7030A0"/>
            </a:solidFill>
            <a:ln>
              <a:solidFill>
                <a:schemeClr val="tx1"/>
              </a:solidFill>
            </a:ln>
          </c:spPr>
          <c:invertIfNegative val="0"/>
          <c:cat>
            <c:strRef>
              <c:f>CR_statistics!$S$248:$S$257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CR_statistics!$X$248:$X$257</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255E-4362-968D-246E809F0109}"/>
            </c:ext>
          </c:extLst>
        </c:ser>
        <c:ser>
          <c:idx val="6"/>
          <c:order val="5"/>
          <c:tx>
            <c:strRef>
              <c:f>CR_statistics!$Y$247</c:f>
              <c:strCache>
                <c:ptCount val="1"/>
                <c:pt idx="0">
                  <c:v>RAN without RAN5</c:v>
                </c:pt>
              </c:strCache>
            </c:strRef>
          </c:tx>
          <c:spPr>
            <a:solidFill>
              <a:srgbClr val="FF66FF"/>
            </a:solidFill>
            <a:ln>
              <a:solidFill>
                <a:schemeClr val="tx1"/>
              </a:solidFill>
            </a:ln>
          </c:spPr>
          <c:invertIfNegative val="0"/>
          <c:cat>
            <c:strRef>
              <c:f>CR_statistics!$S$248:$S$257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CR_statistics!$Y$248:$Y$257</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255E-4362-968D-246E809F010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CR_statistics!$T$205</c:f>
              <c:strCache>
                <c:ptCount val="1"/>
                <c:pt idx="0">
                  <c:v>RAN1</c:v>
                </c:pt>
              </c:strCache>
            </c:strRef>
          </c:tx>
          <c:spPr>
            <a:solidFill>
              <a:srgbClr val="00FF00"/>
            </a:solidFill>
            <a:ln>
              <a:solidFill>
                <a:schemeClr val="tx1"/>
              </a:solidFill>
            </a:ln>
          </c:spPr>
          <c:invertIfNegative val="0"/>
          <c:cat>
            <c:strRef>
              <c:f>CR_statistics!$S$206:$S$215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CR_statistics!$T$206:$T$215</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0694-442D-9322-C59A9A1FA066}"/>
            </c:ext>
          </c:extLst>
        </c:ser>
        <c:ser>
          <c:idx val="1"/>
          <c:order val="1"/>
          <c:tx>
            <c:strRef>
              <c:f>CR_statistics!$U$205</c:f>
              <c:strCache>
                <c:ptCount val="1"/>
                <c:pt idx="0">
                  <c:v>RAN2</c:v>
                </c:pt>
              </c:strCache>
            </c:strRef>
          </c:tx>
          <c:spPr>
            <a:solidFill>
              <a:srgbClr val="FF0000"/>
            </a:solidFill>
            <a:ln>
              <a:solidFill>
                <a:schemeClr val="tx1"/>
              </a:solidFill>
            </a:ln>
          </c:spPr>
          <c:invertIfNegative val="0"/>
          <c:cat>
            <c:strRef>
              <c:f>CR_statistics!$S$206:$S$215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CR_statistics!$U$206:$U$215</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0694-442D-9322-C59A9A1FA066}"/>
            </c:ext>
          </c:extLst>
        </c:ser>
        <c:ser>
          <c:idx val="2"/>
          <c:order val="2"/>
          <c:tx>
            <c:strRef>
              <c:f>CR_statistics!$V$205</c:f>
              <c:strCache>
                <c:ptCount val="1"/>
                <c:pt idx="0">
                  <c:v>RAN3</c:v>
                </c:pt>
              </c:strCache>
            </c:strRef>
          </c:tx>
          <c:spPr>
            <a:solidFill>
              <a:srgbClr val="00B0F0"/>
            </a:solidFill>
            <a:ln>
              <a:solidFill>
                <a:schemeClr val="tx1"/>
              </a:solidFill>
            </a:ln>
          </c:spPr>
          <c:invertIfNegative val="0"/>
          <c:cat>
            <c:strRef>
              <c:f>CR_statistics!$S$206:$S$215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CR_statistics!$V$206:$V$215</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0694-442D-9322-C59A9A1FA066}"/>
            </c:ext>
          </c:extLst>
        </c:ser>
        <c:ser>
          <c:idx val="3"/>
          <c:order val="3"/>
          <c:tx>
            <c:strRef>
              <c:f>CR_statistics!$W$205</c:f>
              <c:strCache>
                <c:ptCount val="1"/>
                <c:pt idx="0">
                  <c:v>RAN4</c:v>
                </c:pt>
              </c:strCache>
            </c:strRef>
          </c:tx>
          <c:spPr>
            <a:solidFill>
              <a:srgbClr val="FFFF00"/>
            </a:solidFill>
            <a:ln>
              <a:solidFill>
                <a:schemeClr val="tx1"/>
              </a:solidFill>
            </a:ln>
          </c:spPr>
          <c:invertIfNegative val="0"/>
          <c:cat>
            <c:strRef>
              <c:f>CR_statistics!$S$206:$S$215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CR_statistics!$W$206:$W$215</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0694-442D-9322-C59A9A1FA066}"/>
            </c:ext>
          </c:extLst>
        </c:ser>
        <c:ser>
          <c:idx val="4"/>
          <c:order val="4"/>
          <c:tx>
            <c:strRef>
              <c:f>CR_statistics!$X$205</c:f>
              <c:strCache>
                <c:ptCount val="1"/>
                <c:pt idx="0">
                  <c:v>RAN5</c:v>
                </c:pt>
              </c:strCache>
            </c:strRef>
          </c:tx>
          <c:spPr>
            <a:solidFill>
              <a:srgbClr val="7030A0"/>
            </a:solidFill>
            <a:ln>
              <a:solidFill>
                <a:schemeClr val="tx1"/>
              </a:solidFill>
            </a:ln>
          </c:spPr>
          <c:invertIfNegative val="0"/>
          <c:cat>
            <c:strRef>
              <c:f>CR_statistics!$S$206:$S$215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CR_statistics!$X$206:$X$215</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0694-442D-9322-C59A9A1FA066}"/>
            </c:ext>
          </c:extLst>
        </c:ser>
        <c:ser>
          <c:idx val="6"/>
          <c:order val="5"/>
          <c:tx>
            <c:strRef>
              <c:f>CR_statistics!$Y$205</c:f>
              <c:strCache>
                <c:ptCount val="1"/>
                <c:pt idx="0">
                  <c:v>RAN without RAN5</c:v>
                </c:pt>
              </c:strCache>
            </c:strRef>
          </c:tx>
          <c:spPr>
            <a:solidFill>
              <a:srgbClr val="FF00FF"/>
            </a:solidFill>
            <a:ln>
              <a:solidFill>
                <a:schemeClr val="tx1"/>
              </a:solidFill>
            </a:ln>
          </c:spPr>
          <c:invertIfNegative val="0"/>
          <c:cat>
            <c:strRef>
              <c:f>CR_statistics!$S$206:$S$215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CR_statistics!$Y$206:$Y$215</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0694-442D-9322-C59A9A1FA06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CR_statistics!$AP$249</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CR_statistics!$AQ$249:$CQ$249</c:f>
              <c:numCache>
                <c:formatCode>General</c:formatCode>
                <c:ptCount val="53"/>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0-5CDF-4D07-9D98-53F0D6778B61}"/>
            </c:ext>
          </c:extLst>
        </c:ser>
        <c:ser>
          <c:idx val="1"/>
          <c:order val="1"/>
          <c:tx>
            <c:strRef>
              <c:f>CR_statistics!$AP$250</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CR_statistics!$AQ$250:$CQ$250</c:f>
              <c:numCache>
                <c:formatCode>General</c:formatCode>
                <c:ptCount val="53"/>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1-5CDF-4D07-9D98-53F0D6778B61}"/>
            </c:ext>
          </c:extLst>
        </c:ser>
        <c:ser>
          <c:idx val="2"/>
          <c:order val="2"/>
          <c:tx>
            <c:strRef>
              <c:f>CR_statistics!$AP$251</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CR_statistics!$AQ$251:$CQ$251</c:f>
              <c:numCache>
                <c:formatCode>General</c:formatCode>
                <c:ptCount val="53"/>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numCache>
            </c:numRef>
          </c:val>
          <c:smooth val="0"/>
          <c:extLst>
            <c:ext xmlns:c16="http://schemas.microsoft.com/office/drawing/2014/chart" uri="{C3380CC4-5D6E-409C-BE32-E72D297353CC}">
              <c16:uniqueId val="{00000002-5CDF-4D07-9D98-53F0D6778B61}"/>
            </c:ext>
          </c:extLst>
        </c:ser>
        <c:ser>
          <c:idx val="3"/>
          <c:order val="3"/>
          <c:tx>
            <c:strRef>
              <c:f>CR_statistics!$AP$252</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CR_statistics!$AQ$252:$CQ$252</c:f>
              <c:numCache>
                <c:formatCode>General</c:formatCode>
                <c:ptCount val="53"/>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3-5CDF-4D07-9D98-53F0D6778B61}"/>
            </c:ext>
          </c:extLst>
        </c:ser>
        <c:ser>
          <c:idx val="4"/>
          <c:order val="4"/>
          <c:tx>
            <c:strRef>
              <c:f>CR_statistics!$AP$253</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CR_statistics!$AQ$253:$CQ$253</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numCache>
            </c:numRef>
          </c:val>
          <c:smooth val="0"/>
          <c:extLst>
            <c:ext xmlns:c16="http://schemas.microsoft.com/office/drawing/2014/chart" uri="{C3380CC4-5D6E-409C-BE32-E72D297353CC}">
              <c16:uniqueId val="{00000004-5CDF-4D07-9D98-53F0D6778B61}"/>
            </c:ext>
          </c:extLst>
        </c:ser>
        <c:ser>
          <c:idx val="5"/>
          <c:order val="5"/>
          <c:tx>
            <c:strRef>
              <c:f>CR_statistics!$AP$254</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CR_statistics!$AQ$254:$CQ$254</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numCache>
            </c:numRef>
          </c:val>
          <c:smooth val="0"/>
          <c:extLst>
            <c:ext xmlns:c16="http://schemas.microsoft.com/office/drawing/2014/chart" uri="{C3380CC4-5D6E-409C-BE32-E72D297353CC}">
              <c16:uniqueId val="{00000005-5CDF-4D07-9D98-53F0D6778B61}"/>
            </c:ext>
          </c:extLst>
        </c:ser>
        <c:ser>
          <c:idx val="6"/>
          <c:order val="6"/>
          <c:tx>
            <c:strRef>
              <c:f>CR_statistics!$AP$255</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CR_statistics!$AQ$255:$CQ$255</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numCache>
            </c:numRef>
          </c:val>
          <c:smooth val="0"/>
          <c:extLst>
            <c:ext xmlns:c16="http://schemas.microsoft.com/office/drawing/2014/chart" uri="{C3380CC4-5D6E-409C-BE32-E72D297353CC}">
              <c16:uniqueId val="{00000006-5CDF-4D07-9D98-53F0D6778B61}"/>
            </c:ext>
          </c:extLst>
        </c:ser>
        <c:ser>
          <c:idx val="7"/>
          <c:order val="7"/>
          <c:tx>
            <c:strRef>
              <c:f>CR_statistics!$AP$256</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CR_statistics!$AQ$256:$CQ$256</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numCache>
            </c:numRef>
          </c:val>
          <c:smooth val="0"/>
          <c:extLst>
            <c:ext xmlns:c16="http://schemas.microsoft.com/office/drawing/2014/chart" uri="{C3380CC4-5D6E-409C-BE32-E72D297353CC}">
              <c16:uniqueId val="{00000007-5CDF-4D07-9D98-53F0D6778B61}"/>
            </c:ext>
          </c:extLst>
        </c:ser>
        <c:ser>
          <c:idx val="8"/>
          <c:order val="8"/>
          <c:tx>
            <c:strRef>
              <c:f>CR_statistics!$AP$257</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CR_statistics!$AQ$257:$CQ$257</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numCache>
            </c:numRef>
          </c:val>
          <c:smooth val="0"/>
          <c:extLst>
            <c:ext xmlns:c16="http://schemas.microsoft.com/office/drawing/2014/chart" uri="{C3380CC4-5D6E-409C-BE32-E72D297353CC}">
              <c16:uniqueId val="{00000008-5CDF-4D07-9D98-53F0D6778B61}"/>
            </c:ext>
          </c:extLst>
        </c:ser>
        <c:ser>
          <c:idx val="10"/>
          <c:order val="9"/>
          <c:tx>
            <c:strRef>
              <c:f>CR_statistics!$AP$258</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5CDF-4D07-9D98-53F0D6778B61}"/>
              </c:ext>
            </c:extLst>
          </c:dPt>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CR_statistics!$AQ$258:$CQ$258</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numCache>
            </c:numRef>
          </c:val>
          <c:smooth val="0"/>
          <c:extLst>
            <c:ext xmlns:c16="http://schemas.microsoft.com/office/drawing/2014/chart" uri="{C3380CC4-5D6E-409C-BE32-E72D297353CC}">
              <c16:uniqueId val="{0000000A-5CDF-4D07-9D98-53F0D6778B61}"/>
            </c:ext>
          </c:extLst>
        </c:ser>
        <c:ser>
          <c:idx val="12"/>
          <c:order val="12"/>
          <c:tx>
            <c:strRef>
              <c:f>CR_statistics!$AP$243</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CR_statistics!$AQ$248:$CQ$248</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CR_statistics!$AQ$243:$CQ$243</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B-5CDF-4D07-9D98-53F0D6778B61}"/>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CR_statistics!$AP$259</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CR_statistics!$AQ$248:$CQ$248</c15:sqref>
                        </c15:formulaRef>
                      </c:ext>
                    </c:extLst>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extLst>
                      <c:ext uri="{02D57815-91ED-43cb-92C2-25804820EDAC}">
                        <c15:formulaRef>
                          <c15:sqref>CR_statistics!$AQ$259:$CM$259</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5CDF-4D07-9D98-53F0D6778B61}"/>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CR_statistics!$AP$260</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CR_statistics!$AQ$248:$CQ$248</c15:sqref>
                        </c15:formulaRef>
                      </c:ext>
                    </c:extLst>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extLst xmlns:c15="http://schemas.microsoft.com/office/drawing/2012/chart">
                      <c:ext xmlns:c15="http://schemas.microsoft.com/office/drawing/2012/chart" uri="{02D57815-91ED-43cb-92C2-25804820EDAC}">
                        <c15:formulaRef>
                          <c15:sqref>CR_statistics!$AQ$260:$CM$260</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5CDF-4D07-9D98-53F0D6778B61}"/>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8.4518877195893446E-2"/>
          <c:y val="0.10982784460913839"/>
          <c:w val="0.65651717946926891"/>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CR_statistics!$AP$230</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CR_statistics!$AQ$230:$CQ$230</c:f>
              <c:numCache>
                <c:formatCode>General</c:formatCode>
                <c:ptCount val="53"/>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0-85AE-4B45-BEC8-25D61C7D90E2}"/>
            </c:ext>
          </c:extLst>
        </c:ser>
        <c:ser>
          <c:idx val="1"/>
          <c:order val="1"/>
          <c:tx>
            <c:strRef>
              <c:f>CR_statistics!$AP$231</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CR_statistics!$AQ$231:$CQ$231</c:f>
              <c:numCache>
                <c:formatCode>General</c:formatCode>
                <c:ptCount val="53"/>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1-85AE-4B45-BEC8-25D61C7D90E2}"/>
            </c:ext>
          </c:extLst>
        </c:ser>
        <c:ser>
          <c:idx val="2"/>
          <c:order val="2"/>
          <c:tx>
            <c:strRef>
              <c:f>CR_statistics!$AP$232</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CR_statistics!$AQ$232:$CQ$232</c:f>
              <c:numCache>
                <c:formatCode>General</c:formatCode>
                <c:ptCount val="53"/>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2-85AE-4B45-BEC8-25D61C7D90E2}"/>
            </c:ext>
          </c:extLst>
        </c:ser>
        <c:ser>
          <c:idx val="3"/>
          <c:order val="3"/>
          <c:tx>
            <c:strRef>
              <c:f>CR_statistics!$AP$233</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CR_statistics!$AQ$233:$CQ$233</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3-85AE-4B45-BEC8-25D61C7D90E2}"/>
            </c:ext>
          </c:extLst>
        </c:ser>
        <c:ser>
          <c:idx val="4"/>
          <c:order val="4"/>
          <c:tx>
            <c:strRef>
              <c:f>CR_statistics!$AP$234</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CR_statistics!$AQ$234:$CQ$234</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4-85AE-4B45-BEC8-25D61C7D90E2}"/>
            </c:ext>
          </c:extLst>
        </c:ser>
        <c:ser>
          <c:idx val="5"/>
          <c:order val="5"/>
          <c:tx>
            <c:strRef>
              <c:f>CR_statistics!$AP$235</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CR_statistics!$AQ$235:$CQ$235</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numCache>
            </c:numRef>
          </c:val>
          <c:smooth val="0"/>
          <c:extLst>
            <c:ext xmlns:c16="http://schemas.microsoft.com/office/drawing/2014/chart" uri="{C3380CC4-5D6E-409C-BE32-E72D297353CC}">
              <c16:uniqueId val="{00000005-85AE-4B45-BEC8-25D61C7D90E2}"/>
            </c:ext>
          </c:extLst>
        </c:ser>
        <c:ser>
          <c:idx val="6"/>
          <c:order val="6"/>
          <c:tx>
            <c:strRef>
              <c:f>CR_statistics!$AP$236</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CR_statistics!$AQ$236:$CQ$236</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numCache>
            </c:numRef>
          </c:val>
          <c:smooth val="0"/>
          <c:extLst>
            <c:ext xmlns:c16="http://schemas.microsoft.com/office/drawing/2014/chart" uri="{C3380CC4-5D6E-409C-BE32-E72D297353CC}">
              <c16:uniqueId val="{00000006-85AE-4B45-BEC8-25D61C7D90E2}"/>
            </c:ext>
          </c:extLst>
        </c:ser>
        <c:ser>
          <c:idx val="7"/>
          <c:order val="7"/>
          <c:tx>
            <c:strRef>
              <c:f>CR_statistics!$AP$237</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CR_statistics!$AQ$237:$CQ$237</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numCache>
            </c:numRef>
          </c:val>
          <c:smooth val="0"/>
          <c:extLst>
            <c:ext xmlns:c16="http://schemas.microsoft.com/office/drawing/2014/chart" uri="{C3380CC4-5D6E-409C-BE32-E72D297353CC}">
              <c16:uniqueId val="{00000007-85AE-4B45-BEC8-25D61C7D90E2}"/>
            </c:ext>
          </c:extLst>
        </c:ser>
        <c:ser>
          <c:idx val="8"/>
          <c:order val="8"/>
          <c:tx>
            <c:strRef>
              <c:f>CR_statistics!$AP$238</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CR_statistics!$AQ$238:$CQ$238</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numCache>
            </c:numRef>
          </c:val>
          <c:smooth val="0"/>
          <c:extLst>
            <c:ext xmlns:c16="http://schemas.microsoft.com/office/drawing/2014/chart" uri="{C3380CC4-5D6E-409C-BE32-E72D297353CC}">
              <c16:uniqueId val="{00000008-85AE-4B45-BEC8-25D61C7D90E2}"/>
            </c:ext>
          </c:extLst>
        </c:ser>
        <c:ser>
          <c:idx val="9"/>
          <c:order val="9"/>
          <c:tx>
            <c:strRef>
              <c:f>CR_statistics!$AP$239</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CR_statistics!$AQ$239:$CQ$239</c:f>
              <c:numCache>
                <c:formatCode>General</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numCache>
            </c:numRef>
          </c:val>
          <c:smooth val="0"/>
          <c:extLst>
            <c:ext xmlns:c16="http://schemas.microsoft.com/office/drawing/2014/chart" uri="{C3380CC4-5D6E-409C-BE32-E72D297353CC}">
              <c16:uniqueId val="{00000009-85AE-4B45-BEC8-25D61C7D90E2}"/>
            </c:ext>
          </c:extLst>
        </c:ser>
        <c:ser>
          <c:idx val="12"/>
          <c:order val="12"/>
          <c:tx>
            <c:strRef>
              <c:f>CR_statistics!$AP$224</c:f>
              <c:strCache>
                <c:ptCount val="1"/>
                <c:pt idx="0">
                  <c:v>REL freeze:</c:v>
                </c:pt>
              </c:strCache>
            </c:strRef>
          </c:tx>
          <c:spPr>
            <a:ln>
              <a:noFill/>
            </a:ln>
          </c:spPr>
          <c:marker>
            <c:symbol val="triangle"/>
            <c:size val="14"/>
            <c:spPr>
              <a:solidFill>
                <a:schemeClr val="tx1"/>
              </a:solidFill>
            </c:spPr>
          </c:marker>
          <c:cat>
            <c:strRef>
              <c:f>CR_statistics!$AQ$229:$CQ$229</c:f>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f>CR_statistics!$AQ$224:$CQ$224</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A-85AE-4B45-BEC8-25D61C7D90E2}"/>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CR_statistics!$AP$240</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CR_statistics!$AQ$229:$CQ$229</c15:sqref>
                        </c15:formulaRef>
                      </c:ext>
                    </c:extLst>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extLst>
                      <c:ext uri="{02D57815-91ED-43cb-92C2-25804820EDAC}">
                        <c15:formulaRef>
                          <c15:sqref>CR_statistics!$AQ$240:$CM$240</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85AE-4B45-BEC8-25D61C7D90E2}"/>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CR_statistics!$AP$241</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CR_statistics!$AQ$229:$CQ$229</c15:sqref>
                        </c15:formulaRef>
                      </c:ext>
                    </c:extLst>
                    <c:strCache>
                      <c:ptCount val="5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strCache>
                  </c:strRef>
                </c:cat>
                <c:val>
                  <c:numRef>
                    <c:extLst xmlns:c15="http://schemas.microsoft.com/office/drawing/2012/chart">
                      <c:ext xmlns:c15="http://schemas.microsoft.com/office/drawing/2012/chart" uri="{02D57815-91ED-43cb-92C2-25804820EDAC}">
                        <c15:formulaRef>
                          <c15:sqref>CR_statistics!$AQ$241:$CM$241</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85AE-4B45-BEC8-25D61C7D90E2}"/>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CR_statistics!$T$161</c:f>
              <c:strCache>
                <c:ptCount val="1"/>
                <c:pt idx="0">
                  <c:v>RAN1</c:v>
                </c:pt>
              </c:strCache>
            </c:strRef>
          </c:tx>
          <c:spPr>
            <a:solidFill>
              <a:srgbClr val="00FF00"/>
            </a:solidFill>
            <a:ln>
              <a:solidFill>
                <a:schemeClr val="tx1"/>
              </a:solidFill>
            </a:ln>
          </c:spPr>
          <c:invertIfNegative val="0"/>
          <c:cat>
            <c:strRef>
              <c:f>CR_statistics!$S$162:$S$171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CR_statistics!$T$162:$T$171</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F06E-47B6-A0FD-3E2733F509AA}"/>
            </c:ext>
          </c:extLst>
        </c:ser>
        <c:ser>
          <c:idx val="1"/>
          <c:order val="1"/>
          <c:tx>
            <c:strRef>
              <c:f>CR_statistics!$U$161</c:f>
              <c:strCache>
                <c:ptCount val="1"/>
                <c:pt idx="0">
                  <c:v>RAN2</c:v>
                </c:pt>
              </c:strCache>
            </c:strRef>
          </c:tx>
          <c:spPr>
            <a:solidFill>
              <a:srgbClr val="FF0000"/>
            </a:solidFill>
            <a:ln>
              <a:solidFill>
                <a:schemeClr val="tx1"/>
              </a:solidFill>
            </a:ln>
          </c:spPr>
          <c:invertIfNegative val="0"/>
          <c:cat>
            <c:strRef>
              <c:f>CR_statistics!$S$162:$S$171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CR_statistics!$U$162:$U$171</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F06E-47B6-A0FD-3E2733F509AA}"/>
            </c:ext>
          </c:extLst>
        </c:ser>
        <c:ser>
          <c:idx val="2"/>
          <c:order val="2"/>
          <c:tx>
            <c:strRef>
              <c:f>CR_statistics!$V$161</c:f>
              <c:strCache>
                <c:ptCount val="1"/>
                <c:pt idx="0">
                  <c:v>RAN3</c:v>
                </c:pt>
              </c:strCache>
            </c:strRef>
          </c:tx>
          <c:spPr>
            <a:solidFill>
              <a:srgbClr val="00B0F0"/>
            </a:solidFill>
            <a:ln>
              <a:solidFill>
                <a:schemeClr val="tx1"/>
              </a:solidFill>
            </a:ln>
          </c:spPr>
          <c:invertIfNegative val="0"/>
          <c:cat>
            <c:strRef>
              <c:f>CR_statistics!$S$162:$S$171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CR_statistics!$V$162:$V$171</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F06E-47B6-A0FD-3E2733F509AA}"/>
            </c:ext>
          </c:extLst>
        </c:ser>
        <c:ser>
          <c:idx val="3"/>
          <c:order val="3"/>
          <c:tx>
            <c:strRef>
              <c:f>CR_statistics!$W$161</c:f>
              <c:strCache>
                <c:ptCount val="1"/>
                <c:pt idx="0">
                  <c:v>RAN4</c:v>
                </c:pt>
              </c:strCache>
            </c:strRef>
          </c:tx>
          <c:spPr>
            <a:solidFill>
              <a:srgbClr val="FFFF00"/>
            </a:solidFill>
            <a:ln>
              <a:solidFill>
                <a:schemeClr val="tx1"/>
              </a:solidFill>
            </a:ln>
          </c:spPr>
          <c:invertIfNegative val="0"/>
          <c:cat>
            <c:strRef>
              <c:f>CR_statistics!$S$162:$S$171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CR_statistics!$W$162:$W$171</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F06E-47B6-A0FD-3E2733F509AA}"/>
            </c:ext>
          </c:extLst>
        </c:ser>
        <c:ser>
          <c:idx val="4"/>
          <c:order val="4"/>
          <c:tx>
            <c:strRef>
              <c:f>CR_statistics!$X$161</c:f>
              <c:strCache>
                <c:ptCount val="1"/>
                <c:pt idx="0">
                  <c:v>RAN5</c:v>
                </c:pt>
              </c:strCache>
            </c:strRef>
          </c:tx>
          <c:spPr>
            <a:solidFill>
              <a:srgbClr val="7030A0"/>
            </a:solidFill>
            <a:ln>
              <a:solidFill>
                <a:schemeClr val="tx1"/>
              </a:solidFill>
            </a:ln>
          </c:spPr>
          <c:invertIfNegative val="0"/>
          <c:cat>
            <c:strRef>
              <c:f>CR_statistics!$S$162:$S$171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CR_statistics!$X$162:$X$171</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F06E-47B6-A0FD-3E2733F509AA}"/>
            </c:ext>
          </c:extLst>
        </c:ser>
        <c:ser>
          <c:idx val="6"/>
          <c:order val="5"/>
          <c:tx>
            <c:strRef>
              <c:f>CR_statistics!$Y$161</c:f>
              <c:strCache>
                <c:ptCount val="1"/>
                <c:pt idx="0">
                  <c:v>RAN without RAN5</c:v>
                </c:pt>
              </c:strCache>
            </c:strRef>
          </c:tx>
          <c:spPr>
            <a:solidFill>
              <a:srgbClr val="FF33CC"/>
            </a:solidFill>
            <a:ln>
              <a:solidFill>
                <a:schemeClr val="tx1"/>
              </a:solidFill>
            </a:ln>
          </c:spPr>
          <c:invertIfNegative val="0"/>
          <c:cat>
            <c:strRef>
              <c:f>CR_statistics!$S$162:$S$171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CR_statistics!$Y$162:$Y$171</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F06E-47B6-A0FD-3E2733F509A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CR_statistics!$T$118</c:f>
              <c:strCache>
                <c:ptCount val="1"/>
                <c:pt idx="0">
                  <c:v>RAN1</c:v>
                </c:pt>
              </c:strCache>
            </c:strRef>
          </c:tx>
          <c:spPr>
            <a:solidFill>
              <a:srgbClr val="00FF00"/>
            </a:solidFill>
            <a:ln>
              <a:solidFill>
                <a:schemeClr val="tx1"/>
              </a:solidFill>
            </a:ln>
          </c:spPr>
          <c:invertIfNegative val="0"/>
          <c:cat>
            <c:strRef>
              <c:f>CR_statistics!$S$119:$S$128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CR_statistics!$T$119:$T$128</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3110-42C7-AB67-A038AF83DF0D}"/>
            </c:ext>
          </c:extLst>
        </c:ser>
        <c:ser>
          <c:idx val="1"/>
          <c:order val="1"/>
          <c:tx>
            <c:strRef>
              <c:f>CR_statistics!$U$118</c:f>
              <c:strCache>
                <c:ptCount val="1"/>
                <c:pt idx="0">
                  <c:v>RAN2</c:v>
                </c:pt>
              </c:strCache>
            </c:strRef>
          </c:tx>
          <c:spPr>
            <a:solidFill>
              <a:srgbClr val="FF0000"/>
            </a:solidFill>
            <a:ln>
              <a:solidFill>
                <a:schemeClr val="tx1"/>
              </a:solidFill>
            </a:ln>
          </c:spPr>
          <c:invertIfNegative val="0"/>
          <c:cat>
            <c:strRef>
              <c:f>CR_statistics!$S$119:$S$128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CR_statistics!$U$119:$U$128</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3110-42C7-AB67-A038AF83DF0D}"/>
            </c:ext>
          </c:extLst>
        </c:ser>
        <c:ser>
          <c:idx val="2"/>
          <c:order val="2"/>
          <c:tx>
            <c:strRef>
              <c:f>CR_statistics!$V$118</c:f>
              <c:strCache>
                <c:ptCount val="1"/>
                <c:pt idx="0">
                  <c:v>RAN3</c:v>
                </c:pt>
              </c:strCache>
            </c:strRef>
          </c:tx>
          <c:spPr>
            <a:solidFill>
              <a:srgbClr val="00B0F0"/>
            </a:solidFill>
            <a:ln>
              <a:solidFill>
                <a:schemeClr val="tx1"/>
              </a:solidFill>
            </a:ln>
          </c:spPr>
          <c:invertIfNegative val="0"/>
          <c:cat>
            <c:strRef>
              <c:f>CR_statistics!$S$119:$S$128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CR_statistics!$V$119:$V$128</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3110-42C7-AB67-A038AF83DF0D}"/>
            </c:ext>
          </c:extLst>
        </c:ser>
        <c:ser>
          <c:idx val="3"/>
          <c:order val="3"/>
          <c:tx>
            <c:strRef>
              <c:f>CR_statistics!$W$118</c:f>
              <c:strCache>
                <c:ptCount val="1"/>
                <c:pt idx="0">
                  <c:v>RAN4</c:v>
                </c:pt>
              </c:strCache>
            </c:strRef>
          </c:tx>
          <c:spPr>
            <a:solidFill>
              <a:srgbClr val="FFFF00"/>
            </a:solidFill>
            <a:ln>
              <a:solidFill>
                <a:schemeClr val="tx1"/>
              </a:solidFill>
            </a:ln>
          </c:spPr>
          <c:invertIfNegative val="0"/>
          <c:cat>
            <c:strRef>
              <c:f>CR_statistics!$S$119:$S$128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CR_statistics!$W$119:$W$128</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3110-42C7-AB67-A038AF83DF0D}"/>
            </c:ext>
          </c:extLst>
        </c:ser>
        <c:ser>
          <c:idx val="4"/>
          <c:order val="4"/>
          <c:tx>
            <c:strRef>
              <c:f>CR_statistics!$X$118</c:f>
              <c:strCache>
                <c:ptCount val="1"/>
                <c:pt idx="0">
                  <c:v>RAN5</c:v>
                </c:pt>
              </c:strCache>
            </c:strRef>
          </c:tx>
          <c:spPr>
            <a:solidFill>
              <a:srgbClr val="7030A0"/>
            </a:solidFill>
            <a:ln>
              <a:solidFill>
                <a:schemeClr val="tx1"/>
              </a:solidFill>
            </a:ln>
          </c:spPr>
          <c:invertIfNegative val="0"/>
          <c:cat>
            <c:strRef>
              <c:f>CR_statistics!$S$119:$S$128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CR_statistics!$X$119:$X$128</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3110-42C7-AB67-A038AF83DF0D}"/>
            </c:ext>
          </c:extLst>
        </c:ser>
        <c:ser>
          <c:idx val="6"/>
          <c:order val="5"/>
          <c:tx>
            <c:strRef>
              <c:f>CR_statistics!$Y$118</c:f>
              <c:strCache>
                <c:ptCount val="1"/>
                <c:pt idx="0">
                  <c:v>RAN without RAN5</c:v>
                </c:pt>
              </c:strCache>
            </c:strRef>
          </c:tx>
          <c:spPr>
            <a:solidFill>
              <a:srgbClr val="FF33CC"/>
            </a:solidFill>
            <a:ln>
              <a:solidFill>
                <a:schemeClr val="tx1"/>
              </a:solidFill>
            </a:ln>
          </c:spPr>
          <c:invertIfNegative val="0"/>
          <c:cat>
            <c:strRef>
              <c:f>CR_statistics!$S$119:$S$128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CR_statistics!$Y$119:$Y$128</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3110-42C7-AB67-A038AF83DF0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c:f>
              <c:strCache>
                <c:ptCount val="1"/>
                <c:pt idx="0">
                  <c:v>RAN1</c:v>
                </c:pt>
              </c:strCache>
            </c:strRef>
          </c:tx>
          <c:spPr>
            <a:solidFill>
              <a:srgbClr val="00FF00"/>
            </a:solidFill>
            <a:ln>
              <a:solidFill>
                <a:schemeClr val="tx1"/>
              </a:solidFill>
            </a:ln>
          </c:spPr>
          <c:invertIfNegative val="0"/>
          <c:cat>
            <c:strRef>
              <c:f>CR_statistics!$S$76:$S$85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CR_statistics!$T$76:$T$85</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BC93-4020-ADB4-AD63BA0AE32F}"/>
            </c:ext>
          </c:extLst>
        </c:ser>
        <c:ser>
          <c:idx val="1"/>
          <c:order val="1"/>
          <c:tx>
            <c:strRef>
              <c:f>CR_statistics!$U$75</c:f>
              <c:strCache>
                <c:ptCount val="1"/>
                <c:pt idx="0">
                  <c:v>RAN2</c:v>
                </c:pt>
              </c:strCache>
            </c:strRef>
          </c:tx>
          <c:spPr>
            <a:solidFill>
              <a:srgbClr val="FF0000"/>
            </a:solidFill>
            <a:ln>
              <a:solidFill>
                <a:schemeClr val="tx1"/>
              </a:solidFill>
            </a:ln>
          </c:spPr>
          <c:invertIfNegative val="0"/>
          <c:cat>
            <c:strRef>
              <c:f>CR_statistics!$S$76:$S$85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CR_statistics!$U$76:$U$85</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BC93-4020-ADB4-AD63BA0AE32F}"/>
            </c:ext>
          </c:extLst>
        </c:ser>
        <c:ser>
          <c:idx val="2"/>
          <c:order val="2"/>
          <c:tx>
            <c:strRef>
              <c:f>CR_statistics!$V$75</c:f>
              <c:strCache>
                <c:ptCount val="1"/>
                <c:pt idx="0">
                  <c:v>RAN3</c:v>
                </c:pt>
              </c:strCache>
            </c:strRef>
          </c:tx>
          <c:spPr>
            <a:solidFill>
              <a:srgbClr val="00B0F0"/>
            </a:solidFill>
            <a:ln>
              <a:solidFill>
                <a:schemeClr val="tx1"/>
              </a:solidFill>
            </a:ln>
          </c:spPr>
          <c:invertIfNegative val="0"/>
          <c:cat>
            <c:strRef>
              <c:f>CR_statistics!$S$76:$S$85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CR_statistics!$V$76:$V$85</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BC93-4020-ADB4-AD63BA0AE32F}"/>
            </c:ext>
          </c:extLst>
        </c:ser>
        <c:ser>
          <c:idx val="3"/>
          <c:order val="3"/>
          <c:tx>
            <c:strRef>
              <c:f>CR_statistics!$W$75</c:f>
              <c:strCache>
                <c:ptCount val="1"/>
                <c:pt idx="0">
                  <c:v>RAN4</c:v>
                </c:pt>
              </c:strCache>
            </c:strRef>
          </c:tx>
          <c:spPr>
            <a:solidFill>
              <a:srgbClr val="FFFF00"/>
            </a:solidFill>
            <a:ln>
              <a:solidFill>
                <a:schemeClr val="tx1"/>
              </a:solidFill>
            </a:ln>
          </c:spPr>
          <c:invertIfNegative val="0"/>
          <c:cat>
            <c:strRef>
              <c:f>CR_statistics!$S$76:$S$85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CR_statistics!$W$76:$W$85</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BC93-4020-ADB4-AD63BA0AE32F}"/>
            </c:ext>
          </c:extLst>
        </c:ser>
        <c:ser>
          <c:idx val="4"/>
          <c:order val="4"/>
          <c:tx>
            <c:strRef>
              <c:f>CR_statistics!$X$75</c:f>
              <c:strCache>
                <c:ptCount val="1"/>
                <c:pt idx="0">
                  <c:v>RAN5</c:v>
                </c:pt>
              </c:strCache>
            </c:strRef>
          </c:tx>
          <c:spPr>
            <a:solidFill>
              <a:srgbClr val="7030A0"/>
            </a:solidFill>
            <a:ln>
              <a:solidFill>
                <a:schemeClr val="tx1"/>
              </a:solidFill>
            </a:ln>
          </c:spPr>
          <c:invertIfNegative val="0"/>
          <c:cat>
            <c:strRef>
              <c:f>CR_statistics!$S$76:$S$85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CR_statistics!$X$76:$X$85</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BC93-4020-ADB4-AD63BA0AE32F}"/>
            </c:ext>
          </c:extLst>
        </c:ser>
        <c:ser>
          <c:idx val="6"/>
          <c:order val="5"/>
          <c:tx>
            <c:strRef>
              <c:f>CR_statistics!$Y$75</c:f>
              <c:strCache>
                <c:ptCount val="1"/>
                <c:pt idx="0">
                  <c:v>RAN without RAN5</c:v>
                </c:pt>
              </c:strCache>
            </c:strRef>
          </c:tx>
          <c:spPr>
            <a:solidFill>
              <a:srgbClr val="FF00FF"/>
            </a:solidFill>
            <a:ln>
              <a:solidFill>
                <a:schemeClr val="tx1"/>
              </a:solidFill>
            </a:ln>
          </c:spPr>
          <c:invertIfNegative val="0"/>
          <c:cat>
            <c:strRef>
              <c:f>CR_statistics!$S$76:$S$85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CR_statistics!$Y$76:$Y$85</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BC93-4020-ADB4-AD63BA0AE32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CR_statistics!$T$31:$T$40</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7ED6-4D57-8E41-88371F692F3E}"/>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CR_statistics!$U$31:$U$40</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7ED6-4D57-8E41-88371F692F3E}"/>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CR_statistics!$V$31:$V$40</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7ED6-4D57-8E41-88371F692F3E}"/>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CR_statistics!$W$31:$W$40</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7ED6-4D57-8E41-88371F692F3E}"/>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CR_statistics!$X$31:$X$40</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7ED6-4D57-8E41-88371F692F3E}"/>
            </c:ext>
          </c:extLst>
        </c:ser>
        <c:ser>
          <c:idx val="6"/>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CR_statistics!$Y$31:$Y$40</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7ED6-4D57-8E41-88371F692F3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1963</xdr:row>
      <xdr:rowOff>114300</xdr:rowOff>
    </xdr:from>
    <xdr:to>
      <xdr:col>34</xdr:col>
      <xdr:colOff>466725</xdr:colOff>
      <xdr:row>1981</xdr:row>
      <xdr:rowOff>0</xdr:rowOff>
    </xdr:to>
    <xdr:graphicFrame macro="">
      <xdr:nvGraphicFramePr>
        <xdr:cNvPr id="2" name="Chart 1">
          <a:extLst>
            <a:ext uri="{FF2B5EF4-FFF2-40B4-BE49-F238E27FC236}">
              <a16:creationId xmlns:a16="http://schemas.microsoft.com/office/drawing/2014/main" id="{44542FE5-A06B-4AF0-A7C3-B6B823B75A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1997</xdr:row>
      <xdr:rowOff>28575</xdr:rowOff>
    </xdr:from>
    <xdr:to>
      <xdr:col>35</xdr:col>
      <xdr:colOff>381000</xdr:colOff>
      <xdr:row>2019</xdr:row>
      <xdr:rowOff>276225</xdr:rowOff>
    </xdr:to>
    <xdr:graphicFrame macro="">
      <xdr:nvGraphicFramePr>
        <xdr:cNvPr id="3" name="Chart 2">
          <a:extLst>
            <a:ext uri="{FF2B5EF4-FFF2-40B4-BE49-F238E27FC236}">
              <a16:creationId xmlns:a16="http://schemas.microsoft.com/office/drawing/2014/main" id="{C96CDC6D-ABEB-456F-AA39-2A3954FE0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1928</xdr:row>
      <xdr:rowOff>142875</xdr:rowOff>
    </xdr:from>
    <xdr:to>
      <xdr:col>34</xdr:col>
      <xdr:colOff>333375</xdr:colOff>
      <xdr:row>1947</xdr:row>
      <xdr:rowOff>85725</xdr:rowOff>
    </xdr:to>
    <xdr:graphicFrame macro="">
      <xdr:nvGraphicFramePr>
        <xdr:cNvPr id="4" name="Chart 3">
          <a:extLst>
            <a:ext uri="{FF2B5EF4-FFF2-40B4-BE49-F238E27FC236}">
              <a16:creationId xmlns:a16="http://schemas.microsoft.com/office/drawing/2014/main" id="{D04555A2-19D9-4A91-B989-7B7EDAAD77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1919</xdr:row>
      <xdr:rowOff>123825</xdr:rowOff>
    </xdr:from>
    <xdr:to>
      <xdr:col>56</xdr:col>
      <xdr:colOff>171450</xdr:colOff>
      <xdr:row>1941</xdr:row>
      <xdr:rowOff>123825</xdr:rowOff>
    </xdr:to>
    <xdr:graphicFrame macro="">
      <xdr:nvGraphicFramePr>
        <xdr:cNvPr id="5" name="Chart 4">
          <a:extLst>
            <a:ext uri="{FF2B5EF4-FFF2-40B4-BE49-F238E27FC236}">
              <a16:creationId xmlns:a16="http://schemas.microsoft.com/office/drawing/2014/main" id="{1E273111-3EB9-4252-9845-3627C98E3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1950</xdr:row>
      <xdr:rowOff>123825</xdr:rowOff>
    </xdr:from>
    <xdr:to>
      <xdr:col>56</xdr:col>
      <xdr:colOff>200025</xdr:colOff>
      <xdr:row>1972</xdr:row>
      <xdr:rowOff>142875</xdr:rowOff>
    </xdr:to>
    <xdr:graphicFrame macro="">
      <xdr:nvGraphicFramePr>
        <xdr:cNvPr id="6" name="Chart 5">
          <a:extLst>
            <a:ext uri="{FF2B5EF4-FFF2-40B4-BE49-F238E27FC236}">
              <a16:creationId xmlns:a16="http://schemas.microsoft.com/office/drawing/2014/main" id="{DDBA6A65-800A-44F3-AA11-B743993E1F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1894</xdr:row>
      <xdr:rowOff>47625</xdr:rowOff>
    </xdr:from>
    <xdr:to>
      <xdr:col>34</xdr:col>
      <xdr:colOff>114300</xdr:colOff>
      <xdr:row>1912</xdr:row>
      <xdr:rowOff>152400</xdr:rowOff>
    </xdr:to>
    <xdr:graphicFrame macro="">
      <xdr:nvGraphicFramePr>
        <xdr:cNvPr id="7" name="Chart 6">
          <a:extLst>
            <a:ext uri="{FF2B5EF4-FFF2-40B4-BE49-F238E27FC236}">
              <a16:creationId xmlns:a16="http://schemas.microsoft.com/office/drawing/2014/main" id="{65466242-8F3A-4C77-A3E7-CDE6E820B5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1893</xdr:row>
      <xdr:rowOff>238125</xdr:rowOff>
    </xdr:from>
    <xdr:to>
      <xdr:col>56</xdr:col>
      <xdr:colOff>200025</xdr:colOff>
      <xdr:row>1917</xdr:row>
      <xdr:rowOff>0</xdr:rowOff>
    </xdr:to>
    <xdr:graphicFrame macro="">
      <xdr:nvGraphicFramePr>
        <xdr:cNvPr id="8" name="Chart 7">
          <a:extLst>
            <a:ext uri="{FF2B5EF4-FFF2-40B4-BE49-F238E27FC236}">
              <a16:creationId xmlns:a16="http://schemas.microsoft.com/office/drawing/2014/main" id="{3A7F28B2-B717-4974-901B-7E1B460444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1866</xdr:row>
      <xdr:rowOff>409575</xdr:rowOff>
    </xdr:from>
    <xdr:to>
      <xdr:col>35</xdr:col>
      <xdr:colOff>257175</xdr:colOff>
      <xdr:row>1884</xdr:row>
      <xdr:rowOff>114300</xdr:rowOff>
    </xdr:to>
    <xdr:graphicFrame macro="">
      <xdr:nvGraphicFramePr>
        <xdr:cNvPr id="9" name="Chart 8">
          <a:extLst>
            <a:ext uri="{FF2B5EF4-FFF2-40B4-BE49-F238E27FC236}">
              <a16:creationId xmlns:a16="http://schemas.microsoft.com/office/drawing/2014/main" id="{D0112EEC-696B-4B29-BE64-DFA63924FB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1866</xdr:row>
      <xdr:rowOff>352425</xdr:rowOff>
    </xdr:from>
    <xdr:to>
      <xdr:col>60</xdr:col>
      <xdr:colOff>295275</xdr:colOff>
      <xdr:row>1890</xdr:row>
      <xdr:rowOff>38100</xdr:rowOff>
    </xdr:to>
    <xdr:graphicFrame macro="">
      <xdr:nvGraphicFramePr>
        <xdr:cNvPr id="10" name="Chart 9">
          <a:extLst>
            <a:ext uri="{FF2B5EF4-FFF2-40B4-BE49-F238E27FC236}">
              <a16:creationId xmlns:a16="http://schemas.microsoft.com/office/drawing/2014/main" id="{71A6A839-7426-46AD-AF5C-F9956D0AEA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1775</xdr:row>
      <xdr:rowOff>295275</xdr:rowOff>
    </xdr:from>
    <xdr:to>
      <xdr:col>36</xdr:col>
      <xdr:colOff>152400</xdr:colOff>
      <xdr:row>1802</xdr:row>
      <xdr:rowOff>28575</xdr:rowOff>
    </xdr:to>
    <xdr:graphicFrame macro="">
      <xdr:nvGraphicFramePr>
        <xdr:cNvPr id="11" name="Chart 10">
          <a:extLst>
            <a:ext uri="{FF2B5EF4-FFF2-40B4-BE49-F238E27FC236}">
              <a16:creationId xmlns:a16="http://schemas.microsoft.com/office/drawing/2014/main" id="{8EA9B0B4-AD2A-41E2-A001-4138E5885F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1841</xdr:row>
      <xdr:rowOff>266700</xdr:rowOff>
    </xdr:from>
    <xdr:to>
      <xdr:col>35</xdr:col>
      <xdr:colOff>257175</xdr:colOff>
      <xdr:row>1859</xdr:row>
      <xdr:rowOff>47625</xdr:rowOff>
    </xdr:to>
    <xdr:graphicFrame macro="">
      <xdr:nvGraphicFramePr>
        <xdr:cNvPr id="12" name="Chart 12">
          <a:extLst>
            <a:ext uri="{FF2B5EF4-FFF2-40B4-BE49-F238E27FC236}">
              <a16:creationId xmlns:a16="http://schemas.microsoft.com/office/drawing/2014/main" id="{5A6782C2-ABCE-4330-B74D-3F99593C46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1841</xdr:row>
      <xdr:rowOff>257175</xdr:rowOff>
    </xdr:from>
    <xdr:to>
      <xdr:col>60</xdr:col>
      <xdr:colOff>238125</xdr:colOff>
      <xdr:row>1863</xdr:row>
      <xdr:rowOff>0</xdr:rowOff>
    </xdr:to>
    <xdr:graphicFrame macro="">
      <xdr:nvGraphicFramePr>
        <xdr:cNvPr id="13" name="Chart 13">
          <a:extLst>
            <a:ext uri="{FF2B5EF4-FFF2-40B4-BE49-F238E27FC236}">
              <a16:creationId xmlns:a16="http://schemas.microsoft.com/office/drawing/2014/main" id="{B29EADBF-6929-4439-BE91-5E1D9978E5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1811</xdr:row>
      <xdr:rowOff>238125</xdr:rowOff>
    </xdr:from>
    <xdr:to>
      <xdr:col>36</xdr:col>
      <xdr:colOff>152400</xdr:colOff>
      <xdr:row>1829</xdr:row>
      <xdr:rowOff>76200</xdr:rowOff>
    </xdr:to>
    <xdr:graphicFrame macro="">
      <xdr:nvGraphicFramePr>
        <xdr:cNvPr id="14" name="Chart 16">
          <a:extLst>
            <a:ext uri="{FF2B5EF4-FFF2-40B4-BE49-F238E27FC236}">
              <a16:creationId xmlns:a16="http://schemas.microsoft.com/office/drawing/2014/main" id="{9CC3138D-0401-4D46-97F8-593EDE2C6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1812</xdr:row>
      <xdr:rowOff>9525</xdr:rowOff>
    </xdr:from>
    <xdr:to>
      <xdr:col>60</xdr:col>
      <xdr:colOff>28575</xdr:colOff>
      <xdr:row>1835</xdr:row>
      <xdr:rowOff>9525</xdr:rowOff>
    </xdr:to>
    <xdr:graphicFrame macro="">
      <xdr:nvGraphicFramePr>
        <xdr:cNvPr id="15" name="Chart 17">
          <a:extLst>
            <a:ext uri="{FF2B5EF4-FFF2-40B4-BE49-F238E27FC236}">
              <a16:creationId xmlns:a16="http://schemas.microsoft.com/office/drawing/2014/main" id="{787920B5-F1E6-41E0-980F-572A198AD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1775</xdr:row>
      <xdr:rowOff>295275</xdr:rowOff>
    </xdr:from>
    <xdr:to>
      <xdr:col>63</xdr:col>
      <xdr:colOff>561975</xdr:colOff>
      <xdr:row>1804</xdr:row>
      <xdr:rowOff>66675</xdr:rowOff>
    </xdr:to>
    <xdr:graphicFrame macro="">
      <xdr:nvGraphicFramePr>
        <xdr:cNvPr id="16" name="Chart 18">
          <a:extLst>
            <a:ext uri="{FF2B5EF4-FFF2-40B4-BE49-F238E27FC236}">
              <a16:creationId xmlns:a16="http://schemas.microsoft.com/office/drawing/2014/main" id="{D12A808B-5EF5-4FE0-8B1A-7855046117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1740</xdr:row>
      <xdr:rowOff>9525</xdr:rowOff>
    </xdr:from>
    <xdr:to>
      <xdr:col>36</xdr:col>
      <xdr:colOff>114300</xdr:colOff>
      <xdr:row>1771</xdr:row>
      <xdr:rowOff>28575</xdr:rowOff>
    </xdr:to>
    <xdr:graphicFrame macro="">
      <xdr:nvGraphicFramePr>
        <xdr:cNvPr id="17" name="Chart 19">
          <a:extLst>
            <a:ext uri="{FF2B5EF4-FFF2-40B4-BE49-F238E27FC236}">
              <a16:creationId xmlns:a16="http://schemas.microsoft.com/office/drawing/2014/main" id="{2CE5BD0A-F847-4B10-A97A-4B8BDABF28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1741</xdr:row>
      <xdr:rowOff>0</xdr:rowOff>
    </xdr:from>
    <xdr:to>
      <xdr:col>65</xdr:col>
      <xdr:colOff>28575</xdr:colOff>
      <xdr:row>1773</xdr:row>
      <xdr:rowOff>66675</xdr:rowOff>
    </xdr:to>
    <xdr:graphicFrame macro="">
      <xdr:nvGraphicFramePr>
        <xdr:cNvPr id="18" name="Chart 20">
          <a:extLst>
            <a:ext uri="{FF2B5EF4-FFF2-40B4-BE49-F238E27FC236}">
              <a16:creationId xmlns:a16="http://schemas.microsoft.com/office/drawing/2014/main" id="{4AA48359-079D-436E-977B-104B644E28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1703</xdr:row>
      <xdr:rowOff>47625</xdr:rowOff>
    </xdr:from>
    <xdr:to>
      <xdr:col>36</xdr:col>
      <xdr:colOff>228600</xdr:colOff>
      <xdr:row>1734</xdr:row>
      <xdr:rowOff>85725</xdr:rowOff>
    </xdr:to>
    <xdr:graphicFrame macro="">
      <xdr:nvGraphicFramePr>
        <xdr:cNvPr id="19" name="Chart 22">
          <a:extLst>
            <a:ext uri="{FF2B5EF4-FFF2-40B4-BE49-F238E27FC236}">
              <a16:creationId xmlns:a16="http://schemas.microsoft.com/office/drawing/2014/main" id="{0B11B0CF-40CB-4C96-847A-440BE84D6F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1702</xdr:row>
      <xdr:rowOff>47625</xdr:rowOff>
    </xdr:from>
    <xdr:to>
      <xdr:col>66</xdr:col>
      <xdr:colOff>409575</xdr:colOff>
      <xdr:row>1736</xdr:row>
      <xdr:rowOff>85725</xdr:rowOff>
    </xdr:to>
    <xdr:graphicFrame macro="">
      <xdr:nvGraphicFramePr>
        <xdr:cNvPr id="20" name="Chart 23">
          <a:extLst>
            <a:ext uri="{FF2B5EF4-FFF2-40B4-BE49-F238E27FC236}">
              <a16:creationId xmlns:a16="http://schemas.microsoft.com/office/drawing/2014/main" id="{1263F022-4CC7-47DA-A4DD-C85CD359D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1704</xdr:row>
      <xdr:rowOff>128587</xdr:rowOff>
    </xdr:from>
    <xdr:ext cx="727187" cy="229550"/>
    <xdr:sp macro="" textlink="">
      <xdr:nvSpPr>
        <xdr:cNvPr id="21" name="Text Box 24">
          <a:extLst>
            <a:ext uri="{FF2B5EF4-FFF2-40B4-BE49-F238E27FC236}">
              <a16:creationId xmlns:a16="http://schemas.microsoft.com/office/drawing/2014/main" id="{A257AE09-8769-4422-8132-CCF46960A15C}"/>
            </a:ext>
          </a:extLst>
        </xdr:cNvPr>
        <xdr:cNvSpPr txBox="1">
          <a:spLocks noChangeArrowheads="1"/>
        </xdr:cNvSpPr>
      </xdr:nvSpPr>
      <xdr:spPr bwMode="auto">
        <a:xfrm>
          <a:off x="36281676" y="30325980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1665</xdr:row>
      <xdr:rowOff>523875</xdr:rowOff>
    </xdr:from>
    <xdr:to>
      <xdr:col>69</xdr:col>
      <xdr:colOff>523875</xdr:colOff>
      <xdr:row>1698</xdr:row>
      <xdr:rowOff>123825</xdr:rowOff>
    </xdr:to>
    <xdr:graphicFrame macro="">
      <xdr:nvGraphicFramePr>
        <xdr:cNvPr id="22" name="Chart 25">
          <a:extLst>
            <a:ext uri="{FF2B5EF4-FFF2-40B4-BE49-F238E27FC236}">
              <a16:creationId xmlns:a16="http://schemas.microsoft.com/office/drawing/2014/main" id="{E2C7C4FF-1967-4F13-B8A0-A71442202D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1665</xdr:row>
      <xdr:rowOff>390525</xdr:rowOff>
    </xdr:from>
    <xdr:to>
      <xdr:col>36</xdr:col>
      <xdr:colOff>295275</xdr:colOff>
      <xdr:row>1696</xdr:row>
      <xdr:rowOff>104775</xdr:rowOff>
    </xdr:to>
    <xdr:graphicFrame macro="">
      <xdr:nvGraphicFramePr>
        <xdr:cNvPr id="23" name="Chart 26">
          <a:extLst>
            <a:ext uri="{FF2B5EF4-FFF2-40B4-BE49-F238E27FC236}">
              <a16:creationId xmlns:a16="http://schemas.microsoft.com/office/drawing/2014/main" id="{53D4260F-6D65-4355-83C2-772C23039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1670</xdr:row>
      <xdr:rowOff>21431</xdr:rowOff>
    </xdr:from>
    <xdr:ext cx="727187" cy="229550"/>
    <xdr:sp macro="" textlink="">
      <xdr:nvSpPr>
        <xdr:cNvPr id="24" name="Text Box 27">
          <a:extLst>
            <a:ext uri="{FF2B5EF4-FFF2-40B4-BE49-F238E27FC236}">
              <a16:creationId xmlns:a16="http://schemas.microsoft.com/office/drawing/2014/main" id="{53602AB2-EE41-4DF2-B125-E48ACA962D36}"/>
            </a:ext>
          </a:extLst>
        </xdr:cNvPr>
        <xdr:cNvSpPr txBox="1">
          <a:spLocks noChangeArrowheads="1"/>
        </xdr:cNvSpPr>
      </xdr:nvSpPr>
      <xdr:spPr bwMode="auto">
        <a:xfrm>
          <a:off x="37588507" y="29699569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1630</xdr:row>
      <xdr:rowOff>371475</xdr:rowOff>
    </xdr:from>
    <xdr:to>
      <xdr:col>36</xdr:col>
      <xdr:colOff>266700</xdr:colOff>
      <xdr:row>1662</xdr:row>
      <xdr:rowOff>104775</xdr:rowOff>
    </xdr:to>
    <xdr:graphicFrame macro="">
      <xdr:nvGraphicFramePr>
        <xdr:cNvPr id="25" name="Chart 30">
          <a:extLst>
            <a:ext uri="{FF2B5EF4-FFF2-40B4-BE49-F238E27FC236}">
              <a16:creationId xmlns:a16="http://schemas.microsoft.com/office/drawing/2014/main" id="{039FB113-A88A-4302-B51B-293DA8C43E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1631</xdr:row>
      <xdr:rowOff>66675</xdr:rowOff>
    </xdr:from>
    <xdr:to>
      <xdr:col>69</xdr:col>
      <xdr:colOff>504825</xdr:colOff>
      <xdr:row>1663</xdr:row>
      <xdr:rowOff>38100</xdr:rowOff>
    </xdr:to>
    <xdr:graphicFrame macro="">
      <xdr:nvGraphicFramePr>
        <xdr:cNvPr id="26" name="Chart 31">
          <a:extLst>
            <a:ext uri="{FF2B5EF4-FFF2-40B4-BE49-F238E27FC236}">
              <a16:creationId xmlns:a16="http://schemas.microsoft.com/office/drawing/2014/main" id="{5E507AA5-9352-461F-A07F-5569AFE175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1593</xdr:row>
      <xdr:rowOff>447675</xdr:rowOff>
    </xdr:from>
    <xdr:to>
      <xdr:col>36</xdr:col>
      <xdr:colOff>342900</xdr:colOff>
      <xdr:row>1627</xdr:row>
      <xdr:rowOff>19050</xdr:rowOff>
    </xdr:to>
    <xdr:graphicFrame macro="">
      <xdr:nvGraphicFramePr>
        <xdr:cNvPr id="27" name="Chart 34">
          <a:extLst>
            <a:ext uri="{FF2B5EF4-FFF2-40B4-BE49-F238E27FC236}">
              <a16:creationId xmlns:a16="http://schemas.microsoft.com/office/drawing/2014/main" id="{CC110F94-7C01-4860-BFC6-5737F94209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1595</xdr:row>
      <xdr:rowOff>0</xdr:rowOff>
    </xdr:from>
    <xdr:to>
      <xdr:col>69</xdr:col>
      <xdr:colOff>466725</xdr:colOff>
      <xdr:row>1629</xdr:row>
      <xdr:rowOff>28575</xdr:rowOff>
    </xdr:to>
    <xdr:graphicFrame macro="">
      <xdr:nvGraphicFramePr>
        <xdr:cNvPr id="28" name="Chart 35">
          <a:extLst>
            <a:ext uri="{FF2B5EF4-FFF2-40B4-BE49-F238E27FC236}">
              <a16:creationId xmlns:a16="http://schemas.microsoft.com/office/drawing/2014/main" id="{D62E3357-3492-44D0-9D2E-0CFAC2E3B3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1559</xdr:row>
      <xdr:rowOff>200025</xdr:rowOff>
    </xdr:from>
    <xdr:to>
      <xdr:col>36</xdr:col>
      <xdr:colOff>371475</xdr:colOff>
      <xdr:row>1591</xdr:row>
      <xdr:rowOff>57150</xdr:rowOff>
    </xdr:to>
    <xdr:graphicFrame macro="">
      <xdr:nvGraphicFramePr>
        <xdr:cNvPr id="29" name="Chart 39">
          <a:extLst>
            <a:ext uri="{FF2B5EF4-FFF2-40B4-BE49-F238E27FC236}">
              <a16:creationId xmlns:a16="http://schemas.microsoft.com/office/drawing/2014/main" id="{525EC2CC-860B-4A8D-B013-12D09F4FB9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1559</xdr:row>
      <xdr:rowOff>142875</xdr:rowOff>
    </xdr:from>
    <xdr:to>
      <xdr:col>70</xdr:col>
      <xdr:colOff>95250</xdr:colOff>
      <xdr:row>1592</xdr:row>
      <xdr:rowOff>9525</xdr:rowOff>
    </xdr:to>
    <xdr:graphicFrame macro="">
      <xdr:nvGraphicFramePr>
        <xdr:cNvPr id="30" name="Chart 40">
          <a:extLst>
            <a:ext uri="{FF2B5EF4-FFF2-40B4-BE49-F238E27FC236}">
              <a16:creationId xmlns:a16="http://schemas.microsoft.com/office/drawing/2014/main" id="{B7E44C89-8A18-4E32-AD7A-AE461312E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1523</xdr:row>
      <xdr:rowOff>0</xdr:rowOff>
    </xdr:from>
    <xdr:to>
      <xdr:col>36</xdr:col>
      <xdr:colOff>352425</xdr:colOff>
      <xdr:row>1553</xdr:row>
      <xdr:rowOff>123825</xdr:rowOff>
    </xdr:to>
    <xdr:graphicFrame macro="">
      <xdr:nvGraphicFramePr>
        <xdr:cNvPr id="31" name="Chart 44">
          <a:extLst>
            <a:ext uri="{FF2B5EF4-FFF2-40B4-BE49-F238E27FC236}">
              <a16:creationId xmlns:a16="http://schemas.microsoft.com/office/drawing/2014/main" id="{C3926409-F46B-4E31-99F1-1D407AA01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1523</xdr:row>
      <xdr:rowOff>0</xdr:rowOff>
    </xdr:from>
    <xdr:to>
      <xdr:col>70</xdr:col>
      <xdr:colOff>1019175</xdr:colOff>
      <xdr:row>1556</xdr:row>
      <xdr:rowOff>85725</xdr:rowOff>
    </xdr:to>
    <xdr:graphicFrame macro="">
      <xdr:nvGraphicFramePr>
        <xdr:cNvPr id="32" name="Chart 45">
          <a:extLst>
            <a:ext uri="{FF2B5EF4-FFF2-40B4-BE49-F238E27FC236}">
              <a16:creationId xmlns:a16="http://schemas.microsoft.com/office/drawing/2014/main" id="{F40973AF-5BBE-4B7A-8AAF-18111F9344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1482</xdr:row>
      <xdr:rowOff>0</xdr:rowOff>
    </xdr:from>
    <xdr:to>
      <xdr:col>36</xdr:col>
      <xdr:colOff>295275</xdr:colOff>
      <xdr:row>1512</xdr:row>
      <xdr:rowOff>152400</xdr:rowOff>
    </xdr:to>
    <xdr:graphicFrame macro="">
      <xdr:nvGraphicFramePr>
        <xdr:cNvPr id="33" name="Chart 48">
          <a:extLst>
            <a:ext uri="{FF2B5EF4-FFF2-40B4-BE49-F238E27FC236}">
              <a16:creationId xmlns:a16="http://schemas.microsoft.com/office/drawing/2014/main" id="{6F615B7B-D0ED-4149-A42D-F3B49FF3C0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1481</xdr:row>
      <xdr:rowOff>0</xdr:rowOff>
    </xdr:from>
    <xdr:to>
      <xdr:col>72</xdr:col>
      <xdr:colOff>371475</xdr:colOff>
      <xdr:row>1517</xdr:row>
      <xdr:rowOff>85725</xdr:rowOff>
    </xdr:to>
    <xdr:graphicFrame macro="">
      <xdr:nvGraphicFramePr>
        <xdr:cNvPr id="34" name="Chart 49">
          <a:extLst>
            <a:ext uri="{FF2B5EF4-FFF2-40B4-BE49-F238E27FC236}">
              <a16:creationId xmlns:a16="http://schemas.microsoft.com/office/drawing/2014/main" id="{1B40D43D-9244-4F26-AE4C-5A11295A61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1441</xdr:row>
      <xdr:rowOff>0</xdr:rowOff>
    </xdr:from>
    <xdr:to>
      <xdr:col>36</xdr:col>
      <xdr:colOff>228600</xdr:colOff>
      <xdr:row>1470</xdr:row>
      <xdr:rowOff>104775</xdr:rowOff>
    </xdr:to>
    <xdr:graphicFrame macro="">
      <xdr:nvGraphicFramePr>
        <xdr:cNvPr id="35" name="Chart 51">
          <a:extLst>
            <a:ext uri="{FF2B5EF4-FFF2-40B4-BE49-F238E27FC236}">
              <a16:creationId xmlns:a16="http://schemas.microsoft.com/office/drawing/2014/main" id="{EC9DCF22-C39B-41BD-BA83-0D91CA42EC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1441</xdr:row>
      <xdr:rowOff>0</xdr:rowOff>
    </xdr:from>
    <xdr:to>
      <xdr:col>74</xdr:col>
      <xdr:colOff>38100</xdr:colOff>
      <xdr:row>1476</xdr:row>
      <xdr:rowOff>152400</xdr:rowOff>
    </xdr:to>
    <xdr:graphicFrame macro="">
      <xdr:nvGraphicFramePr>
        <xdr:cNvPr id="36" name="Chart 52">
          <a:extLst>
            <a:ext uri="{FF2B5EF4-FFF2-40B4-BE49-F238E27FC236}">
              <a16:creationId xmlns:a16="http://schemas.microsoft.com/office/drawing/2014/main" id="{BB465624-D0BC-43FD-BC10-D26655F560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1401</xdr:row>
      <xdr:rowOff>9525</xdr:rowOff>
    </xdr:from>
    <xdr:to>
      <xdr:col>36</xdr:col>
      <xdr:colOff>238125</xdr:colOff>
      <xdr:row>1433</xdr:row>
      <xdr:rowOff>114300</xdr:rowOff>
    </xdr:to>
    <xdr:graphicFrame macro="">
      <xdr:nvGraphicFramePr>
        <xdr:cNvPr id="37" name="Chart 54">
          <a:extLst>
            <a:ext uri="{FF2B5EF4-FFF2-40B4-BE49-F238E27FC236}">
              <a16:creationId xmlns:a16="http://schemas.microsoft.com/office/drawing/2014/main" id="{8D8564E6-E86E-4A6D-85F1-33491E5E5B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1400</xdr:row>
      <xdr:rowOff>333375</xdr:rowOff>
    </xdr:from>
    <xdr:to>
      <xdr:col>75</xdr:col>
      <xdr:colOff>142875</xdr:colOff>
      <xdr:row>1436</xdr:row>
      <xdr:rowOff>9525</xdr:rowOff>
    </xdr:to>
    <xdr:graphicFrame macro="">
      <xdr:nvGraphicFramePr>
        <xdr:cNvPr id="38" name="Chart 55">
          <a:extLst>
            <a:ext uri="{FF2B5EF4-FFF2-40B4-BE49-F238E27FC236}">
              <a16:creationId xmlns:a16="http://schemas.microsoft.com/office/drawing/2014/main" id="{1714F402-E175-40D2-A2ED-DE8DA57BB9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1361</xdr:row>
      <xdr:rowOff>0</xdr:rowOff>
    </xdr:from>
    <xdr:to>
      <xdr:col>36</xdr:col>
      <xdr:colOff>238125</xdr:colOff>
      <xdr:row>1393</xdr:row>
      <xdr:rowOff>104775</xdr:rowOff>
    </xdr:to>
    <xdr:graphicFrame macro="">
      <xdr:nvGraphicFramePr>
        <xdr:cNvPr id="39" name="Chart 57">
          <a:extLst>
            <a:ext uri="{FF2B5EF4-FFF2-40B4-BE49-F238E27FC236}">
              <a16:creationId xmlns:a16="http://schemas.microsoft.com/office/drawing/2014/main" id="{8DDAC5D0-420C-4CD0-AB47-1A2D01557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1361</xdr:row>
      <xdr:rowOff>9525</xdr:rowOff>
    </xdr:from>
    <xdr:to>
      <xdr:col>76</xdr:col>
      <xdr:colOff>104775</xdr:colOff>
      <xdr:row>1397</xdr:row>
      <xdr:rowOff>9525</xdr:rowOff>
    </xdr:to>
    <xdr:graphicFrame macro="">
      <xdr:nvGraphicFramePr>
        <xdr:cNvPr id="40" name="Chart 58">
          <a:extLst>
            <a:ext uri="{FF2B5EF4-FFF2-40B4-BE49-F238E27FC236}">
              <a16:creationId xmlns:a16="http://schemas.microsoft.com/office/drawing/2014/main" id="{7B5B9583-C4AC-4FE3-87B2-6DDAFE5AE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1321</xdr:row>
      <xdr:rowOff>0</xdr:rowOff>
    </xdr:from>
    <xdr:to>
      <xdr:col>36</xdr:col>
      <xdr:colOff>238125</xdr:colOff>
      <xdr:row>1353</xdr:row>
      <xdr:rowOff>104775</xdr:rowOff>
    </xdr:to>
    <xdr:graphicFrame macro="">
      <xdr:nvGraphicFramePr>
        <xdr:cNvPr id="41" name="Chart 57">
          <a:extLst>
            <a:ext uri="{FF2B5EF4-FFF2-40B4-BE49-F238E27FC236}">
              <a16:creationId xmlns:a16="http://schemas.microsoft.com/office/drawing/2014/main" id="{040F989A-9D60-4FD1-90FE-78207799B7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1320</xdr:row>
      <xdr:rowOff>180975</xdr:rowOff>
    </xdr:from>
    <xdr:to>
      <xdr:col>77</xdr:col>
      <xdr:colOff>95250</xdr:colOff>
      <xdr:row>1355</xdr:row>
      <xdr:rowOff>28575</xdr:rowOff>
    </xdr:to>
    <xdr:graphicFrame macro="">
      <xdr:nvGraphicFramePr>
        <xdr:cNvPr id="42" name="Chart 58">
          <a:extLst>
            <a:ext uri="{FF2B5EF4-FFF2-40B4-BE49-F238E27FC236}">
              <a16:creationId xmlns:a16="http://schemas.microsoft.com/office/drawing/2014/main" id="{757A743E-D18E-4354-8F1D-5435DE2CFF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1276</xdr:row>
      <xdr:rowOff>419100</xdr:rowOff>
    </xdr:from>
    <xdr:to>
      <xdr:col>36</xdr:col>
      <xdr:colOff>257175</xdr:colOff>
      <xdr:row>1301</xdr:row>
      <xdr:rowOff>85725</xdr:rowOff>
    </xdr:to>
    <xdr:graphicFrame macro="">
      <xdr:nvGraphicFramePr>
        <xdr:cNvPr id="43" name="Chart 57">
          <a:extLst>
            <a:ext uri="{FF2B5EF4-FFF2-40B4-BE49-F238E27FC236}">
              <a16:creationId xmlns:a16="http://schemas.microsoft.com/office/drawing/2014/main" id="{8A6003E8-4210-4806-B891-0E3296C532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1277</xdr:row>
      <xdr:rowOff>19050</xdr:rowOff>
    </xdr:from>
    <xdr:to>
      <xdr:col>75</xdr:col>
      <xdr:colOff>238125</xdr:colOff>
      <xdr:row>1308</xdr:row>
      <xdr:rowOff>85725</xdr:rowOff>
    </xdr:to>
    <xdr:graphicFrame macro="">
      <xdr:nvGraphicFramePr>
        <xdr:cNvPr id="44" name="Chart 58">
          <a:extLst>
            <a:ext uri="{FF2B5EF4-FFF2-40B4-BE49-F238E27FC236}">
              <a16:creationId xmlns:a16="http://schemas.microsoft.com/office/drawing/2014/main" id="{69319834-1FCF-408F-9719-5EA798DD4E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1245</xdr:row>
      <xdr:rowOff>0</xdr:rowOff>
    </xdr:from>
    <xdr:to>
      <xdr:col>36</xdr:col>
      <xdr:colOff>381000</xdr:colOff>
      <xdr:row>1269</xdr:row>
      <xdr:rowOff>152400</xdr:rowOff>
    </xdr:to>
    <xdr:graphicFrame macro="">
      <xdr:nvGraphicFramePr>
        <xdr:cNvPr id="45" name="Chart 57">
          <a:extLst>
            <a:ext uri="{FF2B5EF4-FFF2-40B4-BE49-F238E27FC236}">
              <a16:creationId xmlns:a16="http://schemas.microsoft.com/office/drawing/2014/main" id="{AF89A919-0746-481E-A924-39DCEAE8F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1244</xdr:row>
      <xdr:rowOff>0</xdr:rowOff>
    </xdr:from>
    <xdr:to>
      <xdr:col>78</xdr:col>
      <xdr:colOff>533400</xdr:colOff>
      <xdr:row>1275</xdr:row>
      <xdr:rowOff>66675</xdr:rowOff>
    </xdr:to>
    <xdr:graphicFrame macro="">
      <xdr:nvGraphicFramePr>
        <xdr:cNvPr id="46" name="Chart 58">
          <a:extLst>
            <a:ext uri="{FF2B5EF4-FFF2-40B4-BE49-F238E27FC236}">
              <a16:creationId xmlns:a16="http://schemas.microsoft.com/office/drawing/2014/main" id="{92D2CFDB-7BA8-4ACC-8A74-D345A640E7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1208</xdr:row>
      <xdr:rowOff>123825</xdr:rowOff>
    </xdr:from>
    <xdr:to>
      <xdr:col>36</xdr:col>
      <xdr:colOff>219075</xdr:colOff>
      <xdr:row>1233</xdr:row>
      <xdr:rowOff>85725</xdr:rowOff>
    </xdr:to>
    <xdr:graphicFrame macro="">
      <xdr:nvGraphicFramePr>
        <xdr:cNvPr id="47" name="Chart 57">
          <a:extLst>
            <a:ext uri="{FF2B5EF4-FFF2-40B4-BE49-F238E27FC236}">
              <a16:creationId xmlns:a16="http://schemas.microsoft.com/office/drawing/2014/main" id="{F22D4C26-45F4-4C2B-B892-9FF3398509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1208</xdr:row>
      <xdr:rowOff>0</xdr:rowOff>
    </xdr:from>
    <xdr:to>
      <xdr:col>79</xdr:col>
      <xdr:colOff>38100</xdr:colOff>
      <xdr:row>1240</xdr:row>
      <xdr:rowOff>28575</xdr:rowOff>
    </xdr:to>
    <xdr:graphicFrame macro="">
      <xdr:nvGraphicFramePr>
        <xdr:cNvPr id="48" name="Chart 58">
          <a:extLst>
            <a:ext uri="{FF2B5EF4-FFF2-40B4-BE49-F238E27FC236}">
              <a16:creationId xmlns:a16="http://schemas.microsoft.com/office/drawing/2014/main" id="{8B5CC1D5-3E3F-41F0-9152-2013846EEE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1166</xdr:row>
      <xdr:rowOff>393700</xdr:rowOff>
    </xdr:from>
    <xdr:to>
      <xdr:col>36</xdr:col>
      <xdr:colOff>206375</xdr:colOff>
      <xdr:row>1191</xdr:row>
      <xdr:rowOff>63500</xdr:rowOff>
    </xdr:to>
    <xdr:graphicFrame macro="">
      <xdr:nvGraphicFramePr>
        <xdr:cNvPr id="49" name="Chart 57">
          <a:extLst>
            <a:ext uri="{FF2B5EF4-FFF2-40B4-BE49-F238E27FC236}">
              <a16:creationId xmlns:a16="http://schemas.microsoft.com/office/drawing/2014/main" id="{2E6A478F-4A0E-4348-BBDC-72CD2612F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1166</xdr:row>
      <xdr:rowOff>279400</xdr:rowOff>
    </xdr:from>
    <xdr:to>
      <xdr:col>79</xdr:col>
      <xdr:colOff>215900</xdr:colOff>
      <xdr:row>1198</xdr:row>
      <xdr:rowOff>41275</xdr:rowOff>
    </xdr:to>
    <xdr:graphicFrame macro="">
      <xdr:nvGraphicFramePr>
        <xdr:cNvPr id="50" name="Chart 58">
          <a:extLst>
            <a:ext uri="{FF2B5EF4-FFF2-40B4-BE49-F238E27FC236}">
              <a16:creationId xmlns:a16="http://schemas.microsoft.com/office/drawing/2014/main" id="{9AB0BAF0-A75A-4009-97BF-039CCF42E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1128</xdr:row>
      <xdr:rowOff>533400</xdr:rowOff>
    </xdr:from>
    <xdr:to>
      <xdr:col>36</xdr:col>
      <xdr:colOff>79375</xdr:colOff>
      <xdr:row>1157</xdr:row>
      <xdr:rowOff>38100</xdr:rowOff>
    </xdr:to>
    <xdr:graphicFrame macro="">
      <xdr:nvGraphicFramePr>
        <xdr:cNvPr id="51" name="Chart 57">
          <a:extLst>
            <a:ext uri="{FF2B5EF4-FFF2-40B4-BE49-F238E27FC236}">
              <a16:creationId xmlns:a16="http://schemas.microsoft.com/office/drawing/2014/main" id="{61DE5A7C-597A-4AA7-A2B2-51D99A64C7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1128</xdr:row>
      <xdr:rowOff>254000</xdr:rowOff>
    </xdr:from>
    <xdr:to>
      <xdr:col>80</xdr:col>
      <xdr:colOff>304800</xdr:colOff>
      <xdr:row>1164</xdr:row>
      <xdr:rowOff>28575</xdr:rowOff>
    </xdr:to>
    <xdr:graphicFrame macro="">
      <xdr:nvGraphicFramePr>
        <xdr:cNvPr id="52" name="Chart 58">
          <a:extLst>
            <a:ext uri="{FF2B5EF4-FFF2-40B4-BE49-F238E27FC236}">
              <a16:creationId xmlns:a16="http://schemas.microsoft.com/office/drawing/2014/main" id="{A5DDF133-2518-4148-BD1F-0FED75E521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1085</xdr:row>
      <xdr:rowOff>127000</xdr:rowOff>
    </xdr:from>
    <xdr:to>
      <xdr:col>36</xdr:col>
      <xdr:colOff>155575</xdr:colOff>
      <xdr:row>1116</xdr:row>
      <xdr:rowOff>127000</xdr:rowOff>
    </xdr:to>
    <xdr:graphicFrame macro="">
      <xdr:nvGraphicFramePr>
        <xdr:cNvPr id="53" name="Chart 57">
          <a:extLst>
            <a:ext uri="{FF2B5EF4-FFF2-40B4-BE49-F238E27FC236}">
              <a16:creationId xmlns:a16="http://schemas.microsoft.com/office/drawing/2014/main" id="{92DDC490-2B53-411F-966A-1A6AA63A82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1087</xdr:row>
      <xdr:rowOff>152400</xdr:rowOff>
    </xdr:from>
    <xdr:to>
      <xdr:col>80</xdr:col>
      <xdr:colOff>482600</xdr:colOff>
      <xdr:row>1128</xdr:row>
      <xdr:rowOff>0</xdr:rowOff>
    </xdr:to>
    <xdr:graphicFrame macro="">
      <xdr:nvGraphicFramePr>
        <xdr:cNvPr id="54" name="Chart 58">
          <a:extLst>
            <a:ext uri="{FF2B5EF4-FFF2-40B4-BE49-F238E27FC236}">
              <a16:creationId xmlns:a16="http://schemas.microsoft.com/office/drawing/2014/main" id="{151E03F7-173A-49F1-AFEC-64128984EF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1040</xdr:row>
      <xdr:rowOff>177800</xdr:rowOff>
    </xdr:from>
    <xdr:to>
      <xdr:col>36</xdr:col>
      <xdr:colOff>346075</xdr:colOff>
      <xdr:row>1081</xdr:row>
      <xdr:rowOff>101600</xdr:rowOff>
    </xdr:to>
    <xdr:graphicFrame macro="">
      <xdr:nvGraphicFramePr>
        <xdr:cNvPr id="55" name="Chart 57">
          <a:extLst>
            <a:ext uri="{FF2B5EF4-FFF2-40B4-BE49-F238E27FC236}">
              <a16:creationId xmlns:a16="http://schemas.microsoft.com/office/drawing/2014/main" id="{BA0661BA-05B1-4395-A9F1-6A9296953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1040</xdr:row>
      <xdr:rowOff>114300</xdr:rowOff>
    </xdr:from>
    <xdr:to>
      <xdr:col>85</xdr:col>
      <xdr:colOff>460375</xdr:colOff>
      <xdr:row>1085</xdr:row>
      <xdr:rowOff>431800</xdr:rowOff>
    </xdr:to>
    <xdr:graphicFrame macro="">
      <xdr:nvGraphicFramePr>
        <xdr:cNvPr id="56" name="Chart 58">
          <a:extLst>
            <a:ext uri="{FF2B5EF4-FFF2-40B4-BE49-F238E27FC236}">
              <a16:creationId xmlns:a16="http://schemas.microsoft.com/office/drawing/2014/main" id="{45992FB7-57B5-4405-B379-6AE5671ECB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995</xdr:row>
      <xdr:rowOff>154782</xdr:rowOff>
    </xdr:from>
    <xdr:to>
      <xdr:col>39</xdr:col>
      <xdr:colOff>83343</xdr:colOff>
      <xdr:row>1036</xdr:row>
      <xdr:rowOff>126208</xdr:rowOff>
    </xdr:to>
    <xdr:graphicFrame macro="">
      <xdr:nvGraphicFramePr>
        <xdr:cNvPr id="57" name="Chart 57">
          <a:extLst>
            <a:ext uri="{FF2B5EF4-FFF2-40B4-BE49-F238E27FC236}">
              <a16:creationId xmlns:a16="http://schemas.microsoft.com/office/drawing/2014/main" id="{C6ABB138-978A-4AD3-B440-A6D59339ED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996</xdr:row>
      <xdr:rowOff>0</xdr:rowOff>
    </xdr:from>
    <xdr:to>
      <xdr:col>93</xdr:col>
      <xdr:colOff>250031</xdr:colOff>
      <xdr:row>1039</xdr:row>
      <xdr:rowOff>35719</xdr:rowOff>
    </xdr:to>
    <xdr:graphicFrame macro="">
      <xdr:nvGraphicFramePr>
        <xdr:cNvPr id="58" name="Chart 58">
          <a:extLst>
            <a:ext uri="{FF2B5EF4-FFF2-40B4-BE49-F238E27FC236}">
              <a16:creationId xmlns:a16="http://schemas.microsoft.com/office/drawing/2014/main" id="{D9046CE0-944E-494D-BBA7-CCAA92BC13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949</xdr:row>
      <xdr:rowOff>0</xdr:rowOff>
    </xdr:from>
    <xdr:to>
      <xdr:col>38</xdr:col>
      <xdr:colOff>547689</xdr:colOff>
      <xdr:row>990</xdr:row>
      <xdr:rowOff>126207</xdr:rowOff>
    </xdr:to>
    <xdr:graphicFrame macro="">
      <xdr:nvGraphicFramePr>
        <xdr:cNvPr id="59" name="Chart 57">
          <a:extLst>
            <a:ext uri="{FF2B5EF4-FFF2-40B4-BE49-F238E27FC236}">
              <a16:creationId xmlns:a16="http://schemas.microsoft.com/office/drawing/2014/main" id="{E9AEA3EF-069C-4A3D-993C-829DD70B97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952</xdr:row>
      <xdr:rowOff>0</xdr:rowOff>
    </xdr:from>
    <xdr:to>
      <xdr:col>93</xdr:col>
      <xdr:colOff>250031</xdr:colOff>
      <xdr:row>995</xdr:row>
      <xdr:rowOff>190500</xdr:rowOff>
    </xdr:to>
    <xdr:graphicFrame macro="">
      <xdr:nvGraphicFramePr>
        <xdr:cNvPr id="60" name="Chart 58">
          <a:extLst>
            <a:ext uri="{FF2B5EF4-FFF2-40B4-BE49-F238E27FC236}">
              <a16:creationId xmlns:a16="http://schemas.microsoft.com/office/drawing/2014/main" id="{A1B97D29-B06D-40F5-9B17-7E529BF0B7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905</xdr:row>
      <xdr:rowOff>178594</xdr:rowOff>
    </xdr:from>
    <xdr:to>
      <xdr:col>38</xdr:col>
      <xdr:colOff>571501</xdr:colOff>
      <xdr:row>947</xdr:row>
      <xdr:rowOff>138113</xdr:rowOff>
    </xdr:to>
    <xdr:graphicFrame macro="">
      <xdr:nvGraphicFramePr>
        <xdr:cNvPr id="61" name="Chart 57">
          <a:extLst>
            <a:ext uri="{FF2B5EF4-FFF2-40B4-BE49-F238E27FC236}">
              <a16:creationId xmlns:a16="http://schemas.microsoft.com/office/drawing/2014/main" id="{EF4017CA-D0C9-4E91-BEEC-97A99113DC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906</xdr:row>
      <xdr:rowOff>0</xdr:rowOff>
    </xdr:from>
    <xdr:to>
      <xdr:col>95</xdr:col>
      <xdr:colOff>250032</xdr:colOff>
      <xdr:row>949</xdr:row>
      <xdr:rowOff>190500</xdr:rowOff>
    </xdr:to>
    <xdr:graphicFrame macro="">
      <xdr:nvGraphicFramePr>
        <xdr:cNvPr id="62" name="Chart 58">
          <a:extLst>
            <a:ext uri="{FF2B5EF4-FFF2-40B4-BE49-F238E27FC236}">
              <a16:creationId xmlns:a16="http://schemas.microsoft.com/office/drawing/2014/main" id="{E5F88BF3-ECC3-41B9-BEA5-1079D478EB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868</xdr:row>
      <xdr:rowOff>166688</xdr:rowOff>
    </xdr:from>
    <xdr:to>
      <xdr:col>38</xdr:col>
      <xdr:colOff>523875</xdr:colOff>
      <xdr:row>903</xdr:row>
      <xdr:rowOff>71437</xdr:rowOff>
    </xdr:to>
    <xdr:graphicFrame macro="">
      <xdr:nvGraphicFramePr>
        <xdr:cNvPr id="63" name="Chart 57">
          <a:extLst>
            <a:ext uri="{FF2B5EF4-FFF2-40B4-BE49-F238E27FC236}">
              <a16:creationId xmlns:a16="http://schemas.microsoft.com/office/drawing/2014/main" id="{3EFFE387-FC65-4ACC-B300-C9C09B88C8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868</xdr:row>
      <xdr:rowOff>309563</xdr:rowOff>
    </xdr:from>
    <xdr:to>
      <xdr:col>99</xdr:col>
      <xdr:colOff>238125</xdr:colOff>
      <xdr:row>904</xdr:row>
      <xdr:rowOff>107157</xdr:rowOff>
    </xdr:to>
    <xdr:graphicFrame macro="">
      <xdr:nvGraphicFramePr>
        <xdr:cNvPr id="64" name="Chart 58">
          <a:extLst>
            <a:ext uri="{FF2B5EF4-FFF2-40B4-BE49-F238E27FC236}">
              <a16:creationId xmlns:a16="http://schemas.microsoft.com/office/drawing/2014/main" id="{7482629A-6DB9-46C6-913B-658F583B9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828</xdr:row>
      <xdr:rowOff>0</xdr:rowOff>
    </xdr:from>
    <xdr:to>
      <xdr:col>38</xdr:col>
      <xdr:colOff>523875</xdr:colOff>
      <xdr:row>865</xdr:row>
      <xdr:rowOff>95248</xdr:rowOff>
    </xdr:to>
    <xdr:graphicFrame macro="">
      <xdr:nvGraphicFramePr>
        <xdr:cNvPr id="65" name="Chart 57">
          <a:extLst>
            <a:ext uri="{FF2B5EF4-FFF2-40B4-BE49-F238E27FC236}">
              <a16:creationId xmlns:a16="http://schemas.microsoft.com/office/drawing/2014/main" id="{50BB1F38-A804-4B68-BA49-A59047EDF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827</xdr:row>
      <xdr:rowOff>369093</xdr:rowOff>
    </xdr:from>
    <xdr:to>
      <xdr:col>99</xdr:col>
      <xdr:colOff>488157</xdr:colOff>
      <xdr:row>865</xdr:row>
      <xdr:rowOff>35718</xdr:rowOff>
    </xdr:to>
    <xdr:graphicFrame macro="">
      <xdr:nvGraphicFramePr>
        <xdr:cNvPr id="66" name="Chart 58">
          <a:extLst>
            <a:ext uri="{FF2B5EF4-FFF2-40B4-BE49-F238E27FC236}">
              <a16:creationId xmlns:a16="http://schemas.microsoft.com/office/drawing/2014/main" id="{243261E9-F6FE-477F-BD6F-8B2D4DB710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786</xdr:row>
      <xdr:rowOff>0</xdr:rowOff>
    </xdr:from>
    <xdr:to>
      <xdr:col>38</xdr:col>
      <xdr:colOff>523875</xdr:colOff>
      <xdr:row>823</xdr:row>
      <xdr:rowOff>95247</xdr:rowOff>
    </xdr:to>
    <xdr:graphicFrame macro="">
      <xdr:nvGraphicFramePr>
        <xdr:cNvPr id="67" name="Chart 57">
          <a:extLst>
            <a:ext uri="{FF2B5EF4-FFF2-40B4-BE49-F238E27FC236}">
              <a16:creationId xmlns:a16="http://schemas.microsoft.com/office/drawing/2014/main" id="{072D0658-1179-49A1-BCB5-E56C8C1519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744</xdr:row>
      <xdr:rowOff>296333</xdr:rowOff>
    </xdr:from>
    <xdr:to>
      <xdr:col>38</xdr:col>
      <xdr:colOff>513292</xdr:colOff>
      <xdr:row>781</xdr:row>
      <xdr:rowOff>63497</xdr:rowOff>
    </xdr:to>
    <xdr:graphicFrame macro="">
      <xdr:nvGraphicFramePr>
        <xdr:cNvPr id="68" name="Chart 57">
          <a:extLst>
            <a:ext uri="{FF2B5EF4-FFF2-40B4-BE49-F238E27FC236}">
              <a16:creationId xmlns:a16="http://schemas.microsoft.com/office/drawing/2014/main" id="{E97F1A25-AEDD-4DFB-A8C1-FD361643C2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704</xdr:row>
      <xdr:rowOff>0</xdr:rowOff>
    </xdr:from>
    <xdr:to>
      <xdr:col>38</xdr:col>
      <xdr:colOff>522364</xdr:colOff>
      <xdr:row>739</xdr:row>
      <xdr:rowOff>93736</xdr:rowOff>
    </xdr:to>
    <xdr:graphicFrame macro="">
      <xdr:nvGraphicFramePr>
        <xdr:cNvPr id="69" name="Chart 57">
          <a:extLst>
            <a:ext uri="{FF2B5EF4-FFF2-40B4-BE49-F238E27FC236}">
              <a16:creationId xmlns:a16="http://schemas.microsoft.com/office/drawing/2014/main" id="{E384D75B-FA0B-4245-B5BF-22BBCC4A80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665</xdr:row>
      <xdr:rowOff>0</xdr:rowOff>
    </xdr:from>
    <xdr:to>
      <xdr:col>38</xdr:col>
      <xdr:colOff>522364</xdr:colOff>
      <xdr:row>702</xdr:row>
      <xdr:rowOff>81829</xdr:rowOff>
    </xdr:to>
    <xdr:graphicFrame macro="">
      <xdr:nvGraphicFramePr>
        <xdr:cNvPr id="70" name="Chart 57">
          <a:extLst>
            <a:ext uri="{FF2B5EF4-FFF2-40B4-BE49-F238E27FC236}">
              <a16:creationId xmlns:a16="http://schemas.microsoft.com/office/drawing/2014/main" id="{54444663-D811-4595-A900-359429092B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617</xdr:row>
      <xdr:rowOff>35719</xdr:rowOff>
    </xdr:from>
    <xdr:to>
      <xdr:col>38</xdr:col>
      <xdr:colOff>546175</xdr:colOff>
      <xdr:row>654</xdr:row>
      <xdr:rowOff>117548</xdr:rowOff>
    </xdr:to>
    <xdr:graphicFrame macro="">
      <xdr:nvGraphicFramePr>
        <xdr:cNvPr id="71" name="Chart 57">
          <a:extLst>
            <a:ext uri="{FF2B5EF4-FFF2-40B4-BE49-F238E27FC236}">
              <a16:creationId xmlns:a16="http://schemas.microsoft.com/office/drawing/2014/main" id="{351FFD23-2B1F-492B-B48D-6C4D13EC3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570</xdr:row>
      <xdr:rowOff>54429</xdr:rowOff>
    </xdr:from>
    <xdr:to>
      <xdr:col>38</xdr:col>
      <xdr:colOff>489707</xdr:colOff>
      <xdr:row>607</xdr:row>
      <xdr:rowOff>136257</xdr:rowOff>
    </xdr:to>
    <xdr:graphicFrame macro="">
      <xdr:nvGraphicFramePr>
        <xdr:cNvPr id="72" name="Chart 57">
          <a:extLst>
            <a:ext uri="{FF2B5EF4-FFF2-40B4-BE49-F238E27FC236}">
              <a16:creationId xmlns:a16="http://schemas.microsoft.com/office/drawing/2014/main" id="{078210EB-CB62-49E8-A1F9-92A5D2D99F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524</xdr:row>
      <xdr:rowOff>65314</xdr:rowOff>
    </xdr:from>
    <xdr:to>
      <xdr:col>38</xdr:col>
      <xdr:colOff>544135</xdr:colOff>
      <xdr:row>561</xdr:row>
      <xdr:rowOff>147142</xdr:rowOff>
    </xdr:to>
    <xdr:graphicFrame macro="">
      <xdr:nvGraphicFramePr>
        <xdr:cNvPr id="73" name="Chart 57">
          <a:extLst>
            <a:ext uri="{FF2B5EF4-FFF2-40B4-BE49-F238E27FC236}">
              <a16:creationId xmlns:a16="http://schemas.microsoft.com/office/drawing/2014/main" id="{2FCFA733-9BB9-430F-A74D-2351C28B35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477</xdr:row>
      <xdr:rowOff>446315</xdr:rowOff>
    </xdr:from>
    <xdr:to>
      <xdr:col>38</xdr:col>
      <xdr:colOff>555022</xdr:colOff>
      <xdr:row>515</xdr:row>
      <xdr:rowOff>27400</xdr:rowOff>
    </xdr:to>
    <xdr:graphicFrame macro="">
      <xdr:nvGraphicFramePr>
        <xdr:cNvPr id="74" name="Chart 57">
          <a:extLst>
            <a:ext uri="{FF2B5EF4-FFF2-40B4-BE49-F238E27FC236}">
              <a16:creationId xmlns:a16="http://schemas.microsoft.com/office/drawing/2014/main" id="{F6FF65B5-A823-427C-A08B-055613E5F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434</xdr:row>
      <xdr:rowOff>0</xdr:rowOff>
    </xdr:from>
    <xdr:to>
      <xdr:col>38</xdr:col>
      <xdr:colOff>533250</xdr:colOff>
      <xdr:row>471</xdr:row>
      <xdr:rowOff>81828</xdr:rowOff>
    </xdr:to>
    <xdr:graphicFrame macro="">
      <xdr:nvGraphicFramePr>
        <xdr:cNvPr id="75" name="Chart 57">
          <a:extLst>
            <a:ext uri="{FF2B5EF4-FFF2-40B4-BE49-F238E27FC236}">
              <a16:creationId xmlns:a16="http://schemas.microsoft.com/office/drawing/2014/main" id="{0951FB50-B0E1-4A9B-A467-BD369C8976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391</xdr:row>
      <xdr:rowOff>130627</xdr:rowOff>
    </xdr:from>
    <xdr:to>
      <xdr:col>38</xdr:col>
      <xdr:colOff>511479</xdr:colOff>
      <xdr:row>429</xdr:row>
      <xdr:rowOff>49170</xdr:rowOff>
    </xdr:to>
    <xdr:graphicFrame macro="">
      <xdr:nvGraphicFramePr>
        <xdr:cNvPr id="76" name="Chart 57">
          <a:extLst>
            <a:ext uri="{FF2B5EF4-FFF2-40B4-BE49-F238E27FC236}">
              <a16:creationId xmlns:a16="http://schemas.microsoft.com/office/drawing/2014/main" id="{89BE1425-0AB0-4402-A675-86F2974AB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347</xdr:row>
      <xdr:rowOff>457201</xdr:rowOff>
    </xdr:from>
    <xdr:to>
      <xdr:col>38</xdr:col>
      <xdr:colOff>544135</xdr:colOff>
      <xdr:row>385</xdr:row>
      <xdr:rowOff>38287</xdr:rowOff>
    </xdr:to>
    <xdr:graphicFrame macro="">
      <xdr:nvGraphicFramePr>
        <xdr:cNvPr id="77" name="Chart 57">
          <a:extLst>
            <a:ext uri="{FF2B5EF4-FFF2-40B4-BE49-F238E27FC236}">
              <a16:creationId xmlns:a16="http://schemas.microsoft.com/office/drawing/2014/main" id="{B1C45CF1-FA2D-4875-B07A-2553119DF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304</xdr:row>
      <xdr:rowOff>0</xdr:rowOff>
    </xdr:from>
    <xdr:to>
      <xdr:col>39</xdr:col>
      <xdr:colOff>522364</xdr:colOff>
      <xdr:row>341</xdr:row>
      <xdr:rowOff>81830</xdr:rowOff>
    </xdr:to>
    <xdr:graphicFrame macro="">
      <xdr:nvGraphicFramePr>
        <xdr:cNvPr id="78" name="Chart 57">
          <a:extLst>
            <a:ext uri="{FF2B5EF4-FFF2-40B4-BE49-F238E27FC236}">
              <a16:creationId xmlns:a16="http://schemas.microsoft.com/office/drawing/2014/main" id="{39AFD862-E4E4-4809-ADC4-AB0C4C0281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261</xdr:row>
      <xdr:rowOff>0</xdr:rowOff>
    </xdr:from>
    <xdr:to>
      <xdr:col>39</xdr:col>
      <xdr:colOff>522364</xdr:colOff>
      <xdr:row>298</xdr:row>
      <xdr:rowOff>81831</xdr:rowOff>
    </xdr:to>
    <xdr:graphicFrame macro="">
      <xdr:nvGraphicFramePr>
        <xdr:cNvPr id="79" name="Chart 57">
          <a:extLst>
            <a:ext uri="{FF2B5EF4-FFF2-40B4-BE49-F238E27FC236}">
              <a16:creationId xmlns:a16="http://schemas.microsoft.com/office/drawing/2014/main" id="{C770C37F-BAE7-4F4E-A6A9-3544A80224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219</xdr:row>
      <xdr:rowOff>141514</xdr:rowOff>
    </xdr:from>
    <xdr:to>
      <xdr:col>39</xdr:col>
      <xdr:colOff>544137</xdr:colOff>
      <xdr:row>257</xdr:row>
      <xdr:rowOff>60060</xdr:rowOff>
    </xdr:to>
    <xdr:graphicFrame macro="">
      <xdr:nvGraphicFramePr>
        <xdr:cNvPr id="80" name="Chart 57">
          <a:extLst>
            <a:ext uri="{FF2B5EF4-FFF2-40B4-BE49-F238E27FC236}">
              <a16:creationId xmlns:a16="http://schemas.microsoft.com/office/drawing/2014/main" id="{09FC5B33-E53C-4842-8707-FEC006ABA5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176</xdr:row>
      <xdr:rowOff>0</xdr:rowOff>
    </xdr:from>
    <xdr:to>
      <xdr:col>39</xdr:col>
      <xdr:colOff>522364</xdr:colOff>
      <xdr:row>213</xdr:row>
      <xdr:rowOff>81832</xdr:rowOff>
    </xdr:to>
    <xdr:graphicFrame macro="">
      <xdr:nvGraphicFramePr>
        <xdr:cNvPr id="81" name="Chart 57">
          <a:extLst>
            <a:ext uri="{FF2B5EF4-FFF2-40B4-BE49-F238E27FC236}">
              <a16:creationId xmlns:a16="http://schemas.microsoft.com/office/drawing/2014/main" id="{66919448-2D1D-49D3-95BA-98004DC919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175</xdr:row>
      <xdr:rowOff>293915</xdr:rowOff>
    </xdr:from>
    <xdr:to>
      <xdr:col>66</xdr:col>
      <xdr:colOff>54429</xdr:colOff>
      <xdr:row>213</xdr:row>
      <xdr:rowOff>10888</xdr:rowOff>
    </xdr:to>
    <xdr:graphicFrame macro="">
      <xdr:nvGraphicFramePr>
        <xdr:cNvPr id="82" name="Chart 81">
          <a:extLst>
            <a:ext uri="{FF2B5EF4-FFF2-40B4-BE49-F238E27FC236}">
              <a16:creationId xmlns:a16="http://schemas.microsoft.com/office/drawing/2014/main" id="{DE9600C9-3508-4118-96BE-703DB12999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66</xdr:col>
      <xdr:colOff>315685</xdr:colOff>
      <xdr:row>175</xdr:row>
      <xdr:rowOff>304800</xdr:rowOff>
    </xdr:from>
    <xdr:to>
      <xdr:col>92</xdr:col>
      <xdr:colOff>217714</xdr:colOff>
      <xdr:row>213</xdr:row>
      <xdr:rowOff>6690</xdr:rowOff>
    </xdr:to>
    <xdr:graphicFrame macro="">
      <xdr:nvGraphicFramePr>
        <xdr:cNvPr id="83" name="Chart 82">
          <a:extLst>
            <a:ext uri="{FF2B5EF4-FFF2-40B4-BE49-F238E27FC236}">
              <a16:creationId xmlns:a16="http://schemas.microsoft.com/office/drawing/2014/main" id="{6B4EE3F2-A8AB-4AF3-BBC5-DFDB2036C8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132</xdr:row>
      <xdr:rowOff>32657</xdr:rowOff>
    </xdr:from>
    <xdr:to>
      <xdr:col>39</xdr:col>
      <xdr:colOff>500593</xdr:colOff>
      <xdr:row>169</xdr:row>
      <xdr:rowOff>114490</xdr:rowOff>
    </xdr:to>
    <xdr:graphicFrame macro="">
      <xdr:nvGraphicFramePr>
        <xdr:cNvPr id="84" name="Chart 57">
          <a:extLst>
            <a:ext uri="{FF2B5EF4-FFF2-40B4-BE49-F238E27FC236}">
              <a16:creationId xmlns:a16="http://schemas.microsoft.com/office/drawing/2014/main" id="{C2E76538-BA69-4F74-8F45-D6568AB821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89</xdr:row>
      <xdr:rowOff>0</xdr:rowOff>
    </xdr:from>
    <xdr:to>
      <xdr:col>39</xdr:col>
      <xdr:colOff>522364</xdr:colOff>
      <xdr:row>126</xdr:row>
      <xdr:rowOff>81833</xdr:rowOff>
    </xdr:to>
    <xdr:graphicFrame macro="">
      <xdr:nvGraphicFramePr>
        <xdr:cNvPr id="85" name="Chart 57">
          <a:extLst>
            <a:ext uri="{FF2B5EF4-FFF2-40B4-BE49-F238E27FC236}">
              <a16:creationId xmlns:a16="http://schemas.microsoft.com/office/drawing/2014/main" id="{E472D778-61C1-436C-89C4-DF53B84DD1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45</xdr:row>
      <xdr:rowOff>496661</xdr:rowOff>
    </xdr:from>
    <xdr:to>
      <xdr:col>39</xdr:col>
      <xdr:colOff>489706</xdr:colOff>
      <xdr:row>83</xdr:row>
      <xdr:rowOff>73669</xdr:rowOff>
    </xdr:to>
    <xdr:graphicFrame macro="">
      <xdr:nvGraphicFramePr>
        <xdr:cNvPr id="86" name="Chart 57">
          <a:extLst>
            <a:ext uri="{FF2B5EF4-FFF2-40B4-BE49-F238E27FC236}">
              <a16:creationId xmlns:a16="http://schemas.microsoft.com/office/drawing/2014/main" id="{5AA4B595-754D-496C-A230-A6994B6656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1</xdr:row>
      <xdr:rowOff>0</xdr:rowOff>
    </xdr:from>
    <xdr:to>
      <xdr:col>39</xdr:col>
      <xdr:colOff>530529</xdr:colOff>
      <xdr:row>38</xdr:row>
      <xdr:rowOff>81833</xdr:rowOff>
    </xdr:to>
    <xdr:graphicFrame macro="">
      <xdr:nvGraphicFramePr>
        <xdr:cNvPr id="88" name="Chart 57">
          <a:extLst>
            <a:ext uri="{FF2B5EF4-FFF2-40B4-BE49-F238E27FC236}">
              <a16:creationId xmlns:a16="http://schemas.microsoft.com/office/drawing/2014/main" id="{9213D6CD-47FF-4BF1-ABCE-D9442E198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0.92585</cdr:x>
      <cdr:y>0.28454</cdr:y>
    </cdr:from>
    <cdr:to>
      <cdr:x>0.97314</cdr:x>
      <cdr:y>0.38369</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610503" y="1781037"/>
          <a:ext cx="593033"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0.93336</cdr:x>
      <cdr:y>0.25196</cdr:y>
    </cdr:from>
    <cdr:to>
      <cdr:x>0.97038</cdr:x>
      <cdr:y>0.32986</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999366" y="1573270"/>
          <a:ext cx="475930" cy="48642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18E0-628A-4D09-8E64-C107020393D9}">
  <dimension ref="A1:P55"/>
  <sheetViews>
    <sheetView zoomScale="80" zoomScaleNormal="80" workbookViewId="0">
      <pane ySplit="876" topLeftCell="A32" activePane="bottomLeft"/>
      <selection activeCell="P2" sqref="P2"/>
      <selection pane="bottomLeft" activeCell="L55" sqref="L55"/>
    </sheetView>
  </sheetViews>
  <sheetFormatPr defaultRowHeight="14.4" x14ac:dyDescent="0.3"/>
  <cols>
    <col min="1" max="1" width="21.21875" customWidth="1"/>
    <col min="2" max="2" width="10" customWidth="1"/>
    <col min="3" max="3" width="7.6640625" style="6" customWidth="1"/>
    <col min="5" max="5" width="8.88671875" style="6"/>
    <col min="7" max="7" width="14.44140625" customWidth="1"/>
    <col min="8" max="8" width="11.6640625" customWidth="1"/>
    <col min="9" max="9" width="13.6640625" customWidth="1"/>
    <col min="10" max="10" width="56.44140625" customWidth="1"/>
    <col min="11" max="11" width="8.88671875" style="6"/>
    <col min="12" max="12" width="14.33203125" customWidth="1"/>
    <col min="13" max="13" width="6.6640625" customWidth="1"/>
    <col min="14" max="14" width="25" customWidth="1"/>
    <col min="15" max="15" width="8.88671875" style="6"/>
    <col min="16" max="16" width="61.44140625" customWidth="1"/>
  </cols>
  <sheetData>
    <row r="1" spans="1:16" ht="39.6" x14ac:dyDescent="0.3">
      <c r="A1" s="245" t="s">
        <v>9133</v>
      </c>
      <c r="B1" s="245" t="s">
        <v>6</v>
      </c>
      <c r="C1" s="245" t="s">
        <v>7</v>
      </c>
      <c r="D1" s="245" t="s">
        <v>9134</v>
      </c>
      <c r="E1" s="246" t="s">
        <v>8704</v>
      </c>
      <c r="F1" s="246" t="s">
        <v>8822</v>
      </c>
      <c r="G1" s="246" t="s">
        <v>9135</v>
      </c>
      <c r="H1" s="246" t="s">
        <v>9136</v>
      </c>
      <c r="I1" s="246" t="s">
        <v>8819</v>
      </c>
      <c r="J1" s="246" t="s">
        <v>9137</v>
      </c>
      <c r="K1" s="246" t="s">
        <v>9138</v>
      </c>
      <c r="L1" s="246" t="s">
        <v>9139</v>
      </c>
      <c r="M1" s="246" t="s">
        <v>8815</v>
      </c>
      <c r="N1" s="246" t="s">
        <v>9140</v>
      </c>
      <c r="O1" s="246" t="s">
        <v>9141</v>
      </c>
      <c r="P1" s="247" t="s">
        <v>9109</v>
      </c>
    </row>
    <row r="2" spans="1:16" x14ac:dyDescent="0.3">
      <c r="A2" s="230" t="s">
        <v>9142</v>
      </c>
      <c r="B2" s="230" t="s">
        <v>8156</v>
      </c>
      <c r="C2" s="231" t="s">
        <v>7151</v>
      </c>
      <c r="D2" s="231" t="s">
        <v>25</v>
      </c>
      <c r="E2" s="231" t="s">
        <v>409</v>
      </c>
      <c r="F2" s="231" t="s">
        <v>603</v>
      </c>
      <c r="G2" s="230" t="s">
        <v>9143</v>
      </c>
      <c r="H2" s="230" t="s">
        <v>9144</v>
      </c>
      <c r="I2" s="230" t="s">
        <v>73</v>
      </c>
      <c r="J2" s="230" t="s">
        <v>9145</v>
      </c>
      <c r="K2" s="231" t="s">
        <v>4976</v>
      </c>
      <c r="L2" s="230" t="s">
        <v>2957</v>
      </c>
      <c r="M2" s="231" t="s">
        <v>596</v>
      </c>
      <c r="N2" s="230" t="s">
        <v>1153</v>
      </c>
      <c r="O2" s="231" t="s">
        <v>9146</v>
      </c>
      <c r="P2" s="230"/>
    </row>
    <row r="3" spans="1:16" x14ac:dyDescent="0.3">
      <c r="A3" s="230" t="s">
        <v>9142</v>
      </c>
      <c r="B3" s="230" t="s">
        <v>8151</v>
      </c>
      <c r="C3" s="231" t="s">
        <v>9147</v>
      </c>
      <c r="D3" s="231" t="s">
        <v>156</v>
      </c>
      <c r="E3" s="231" t="s">
        <v>409</v>
      </c>
      <c r="F3" s="231" t="s">
        <v>603</v>
      </c>
      <c r="G3" s="230" t="s">
        <v>9143</v>
      </c>
      <c r="H3" s="230" t="s">
        <v>9148</v>
      </c>
      <c r="I3" s="230" t="s">
        <v>73</v>
      </c>
      <c r="J3" s="230" t="s">
        <v>9145</v>
      </c>
      <c r="K3" s="231" t="s">
        <v>4976</v>
      </c>
      <c r="L3" s="230" t="s">
        <v>2957</v>
      </c>
      <c r="M3" s="231" t="s">
        <v>596</v>
      </c>
      <c r="N3" s="230" t="s">
        <v>1153</v>
      </c>
      <c r="O3" s="231" t="s">
        <v>9146</v>
      </c>
      <c r="P3" s="230"/>
    </row>
    <row r="4" spans="1:16" x14ac:dyDescent="0.3">
      <c r="A4" s="230" t="s">
        <v>9142</v>
      </c>
      <c r="B4" s="230" t="s">
        <v>599</v>
      </c>
      <c r="C4" s="231" t="s">
        <v>1274</v>
      </c>
      <c r="D4" s="231" t="s">
        <v>25</v>
      </c>
      <c r="E4" s="231" t="s">
        <v>409</v>
      </c>
      <c r="F4" s="231" t="s">
        <v>603</v>
      </c>
      <c r="G4" s="230" t="s">
        <v>9143</v>
      </c>
      <c r="H4" s="230" t="s">
        <v>9149</v>
      </c>
      <c r="I4" s="230" t="s">
        <v>73</v>
      </c>
      <c r="J4" s="230" t="s">
        <v>9145</v>
      </c>
      <c r="K4" s="231" t="s">
        <v>4976</v>
      </c>
      <c r="L4" s="230" t="s">
        <v>2957</v>
      </c>
      <c r="M4" s="231" t="s">
        <v>596</v>
      </c>
      <c r="N4" s="230" t="s">
        <v>1153</v>
      </c>
      <c r="O4" s="231" t="s">
        <v>9146</v>
      </c>
      <c r="P4" s="230"/>
    </row>
    <row r="5" spans="1:16" x14ac:dyDescent="0.3">
      <c r="A5" s="230" t="s">
        <v>9142</v>
      </c>
      <c r="B5" s="230" t="s">
        <v>3174</v>
      </c>
      <c r="C5" s="231" t="s">
        <v>9150</v>
      </c>
      <c r="D5" s="231" t="s">
        <v>156</v>
      </c>
      <c r="E5" s="231" t="s">
        <v>409</v>
      </c>
      <c r="F5" s="231" t="s">
        <v>603</v>
      </c>
      <c r="G5" s="230" t="s">
        <v>9143</v>
      </c>
      <c r="H5" s="230" t="s">
        <v>9151</v>
      </c>
      <c r="I5" s="230" t="s">
        <v>73</v>
      </c>
      <c r="J5" s="230" t="s">
        <v>9145</v>
      </c>
      <c r="K5" s="231" t="s">
        <v>9152</v>
      </c>
      <c r="L5" s="230" t="s">
        <v>2957</v>
      </c>
      <c r="M5" s="231" t="s">
        <v>596</v>
      </c>
      <c r="N5" s="230" t="s">
        <v>1153</v>
      </c>
      <c r="O5" s="231" t="s">
        <v>9146</v>
      </c>
      <c r="P5" s="230"/>
    </row>
    <row r="6" spans="1:16" x14ac:dyDescent="0.3">
      <c r="A6" s="230" t="s">
        <v>9153</v>
      </c>
      <c r="B6" s="230" t="s">
        <v>3135</v>
      </c>
      <c r="C6" s="231" t="s">
        <v>9154</v>
      </c>
      <c r="D6" s="231" t="s">
        <v>26</v>
      </c>
      <c r="E6" s="231" t="s">
        <v>409</v>
      </c>
      <c r="F6" s="231" t="s">
        <v>603</v>
      </c>
      <c r="G6" s="230" t="s">
        <v>9155</v>
      </c>
      <c r="H6" s="230" t="s">
        <v>9156</v>
      </c>
      <c r="I6" s="230" t="s">
        <v>73</v>
      </c>
      <c r="J6" s="230" t="s">
        <v>9157</v>
      </c>
      <c r="K6" s="231" t="s">
        <v>6937</v>
      </c>
      <c r="L6" s="230" t="s">
        <v>290</v>
      </c>
      <c r="M6" s="231" t="s">
        <v>1927</v>
      </c>
      <c r="N6" s="230" t="s">
        <v>9158</v>
      </c>
      <c r="O6" s="231" t="s">
        <v>9146</v>
      </c>
      <c r="P6" s="230"/>
    </row>
    <row r="7" spans="1:16" x14ac:dyDescent="0.3">
      <c r="A7" s="230" t="s">
        <v>9159</v>
      </c>
      <c r="B7" s="230" t="s">
        <v>8609</v>
      </c>
      <c r="C7" s="231" t="s">
        <v>7364</v>
      </c>
      <c r="D7" s="231" t="s">
        <v>26</v>
      </c>
      <c r="E7" s="231" t="s">
        <v>409</v>
      </c>
      <c r="F7" s="231" t="s">
        <v>721</v>
      </c>
      <c r="G7" s="230" t="s">
        <v>9160</v>
      </c>
      <c r="H7" s="230" t="s">
        <v>9161</v>
      </c>
      <c r="I7" s="230" t="s">
        <v>73</v>
      </c>
      <c r="J7" s="230" t="s">
        <v>9162</v>
      </c>
      <c r="K7" s="231" t="s">
        <v>9163</v>
      </c>
      <c r="L7" s="230" t="s">
        <v>290</v>
      </c>
      <c r="M7" s="231" t="s">
        <v>596</v>
      </c>
      <c r="N7" s="230" t="s">
        <v>1356</v>
      </c>
      <c r="O7" s="231" t="s">
        <v>9146</v>
      </c>
      <c r="P7" s="230"/>
    </row>
    <row r="8" spans="1:16" x14ac:dyDescent="0.3">
      <c r="A8" s="230" t="s">
        <v>9542</v>
      </c>
      <c r="B8" s="230" t="s">
        <v>8169</v>
      </c>
      <c r="C8" s="231" t="s">
        <v>8658</v>
      </c>
      <c r="D8" s="231" t="s">
        <v>602</v>
      </c>
      <c r="E8" s="231" t="s">
        <v>130</v>
      </c>
      <c r="F8" s="231" t="s">
        <v>721</v>
      </c>
      <c r="G8" s="230" t="s">
        <v>2918</v>
      </c>
      <c r="H8" s="230" t="s">
        <v>8657</v>
      </c>
      <c r="I8" s="230" t="s">
        <v>73</v>
      </c>
      <c r="J8" s="230" t="s">
        <v>8659</v>
      </c>
      <c r="K8" s="231" t="s">
        <v>600</v>
      </c>
      <c r="L8" s="230" t="s">
        <v>290</v>
      </c>
      <c r="M8" s="231" t="s">
        <v>596</v>
      </c>
      <c r="N8" s="230" t="s">
        <v>1034</v>
      </c>
      <c r="O8" s="252" t="s">
        <v>8705</v>
      </c>
      <c r="P8" s="232"/>
    </row>
    <row r="9" spans="1:16" x14ac:dyDescent="0.3">
      <c r="A9" s="230" t="s">
        <v>9543</v>
      </c>
      <c r="B9" s="230" t="s">
        <v>8169</v>
      </c>
      <c r="C9" s="231" t="s">
        <v>8582</v>
      </c>
      <c r="D9" s="231" t="s">
        <v>602</v>
      </c>
      <c r="E9" s="231" t="s">
        <v>130</v>
      </c>
      <c r="F9" s="231" t="s">
        <v>603</v>
      </c>
      <c r="G9" s="230" t="s">
        <v>1905</v>
      </c>
      <c r="H9" s="230" t="s">
        <v>8581</v>
      </c>
      <c r="I9" s="230" t="s">
        <v>73</v>
      </c>
      <c r="J9" s="230" t="s">
        <v>8583</v>
      </c>
      <c r="K9" s="231" t="s">
        <v>600</v>
      </c>
      <c r="L9" s="230" t="s">
        <v>290</v>
      </c>
      <c r="M9" s="231" t="s">
        <v>596</v>
      </c>
      <c r="N9" s="230" t="s">
        <v>1034</v>
      </c>
      <c r="O9" s="252" t="s">
        <v>8705</v>
      </c>
      <c r="P9" s="232"/>
    </row>
    <row r="10" spans="1:16" x14ac:dyDescent="0.3">
      <c r="A10" s="230" t="s">
        <v>9544</v>
      </c>
      <c r="B10" s="230" t="s">
        <v>2930</v>
      </c>
      <c r="C10" s="231" t="s">
        <v>7063</v>
      </c>
      <c r="D10" s="231" t="s">
        <v>602</v>
      </c>
      <c r="E10" s="231" t="s">
        <v>130</v>
      </c>
      <c r="F10" s="231" t="s">
        <v>721</v>
      </c>
      <c r="G10" s="230" t="s">
        <v>2918</v>
      </c>
      <c r="H10" s="230" t="s">
        <v>8646</v>
      </c>
      <c r="I10" s="230" t="s">
        <v>73</v>
      </c>
      <c r="J10" s="230" t="s">
        <v>8636</v>
      </c>
      <c r="K10" s="231" t="s">
        <v>2931</v>
      </c>
      <c r="L10" s="230" t="s">
        <v>290</v>
      </c>
      <c r="M10" s="231" t="s">
        <v>596</v>
      </c>
      <c r="N10" s="230" t="s">
        <v>1034</v>
      </c>
      <c r="O10" s="252" t="s">
        <v>8705</v>
      </c>
      <c r="P10" s="232"/>
    </row>
    <row r="11" spans="1:16" x14ac:dyDescent="0.3">
      <c r="A11" s="230" t="s">
        <v>9542</v>
      </c>
      <c r="B11" s="230" t="s">
        <v>2930</v>
      </c>
      <c r="C11" s="231" t="s">
        <v>8661</v>
      </c>
      <c r="D11" s="231" t="s">
        <v>602</v>
      </c>
      <c r="E11" s="231" t="s">
        <v>130</v>
      </c>
      <c r="F11" s="231" t="s">
        <v>721</v>
      </c>
      <c r="G11" s="230" t="s">
        <v>2918</v>
      </c>
      <c r="H11" s="230" t="s">
        <v>8660</v>
      </c>
      <c r="I11" s="230" t="s">
        <v>73</v>
      </c>
      <c r="J11" s="230" t="s">
        <v>8659</v>
      </c>
      <c r="K11" s="231" t="s">
        <v>2931</v>
      </c>
      <c r="L11" s="230" t="s">
        <v>290</v>
      </c>
      <c r="M11" s="231" t="s">
        <v>596</v>
      </c>
      <c r="N11" s="230" t="s">
        <v>1034</v>
      </c>
      <c r="O11" s="252" t="s">
        <v>8705</v>
      </c>
      <c r="P11" s="232"/>
    </row>
    <row r="12" spans="1:16" x14ac:dyDescent="0.3">
      <c r="A12" s="230" t="s">
        <v>9544</v>
      </c>
      <c r="B12" s="230" t="s">
        <v>8156</v>
      </c>
      <c r="C12" s="231" t="s">
        <v>8648</v>
      </c>
      <c r="D12" s="231" t="s">
        <v>602</v>
      </c>
      <c r="E12" s="231" t="s">
        <v>130</v>
      </c>
      <c r="F12" s="231" t="s">
        <v>721</v>
      </c>
      <c r="G12" s="230" t="s">
        <v>2918</v>
      </c>
      <c r="H12" s="230" t="s">
        <v>8647</v>
      </c>
      <c r="I12" s="230" t="s">
        <v>73</v>
      </c>
      <c r="J12" s="230" t="s">
        <v>8636</v>
      </c>
      <c r="K12" s="231" t="s">
        <v>600</v>
      </c>
      <c r="L12" s="230" t="s">
        <v>290</v>
      </c>
      <c r="M12" s="231" t="s">
        <v>596</v>
      </c>
      <c r="N12" s="230" t="s">
        <v>1034</v>
      </c>
      <c r="O12" s="252" t="s">
        <v>8705</v>
      </c>
      <c r="P12" s="232"/>
    </row>
    <row r="13" spans="1:16" x14ac:dyDescent="0.3">
      <c r="A13" s="230" t="s">
        <v>9542</v>
      </c>
      <c r="B13" s="230" t="s">
        <v>8156</v>
      </c>
      <c r="C13" s="231" t="s">
        <v>8663</v>
      </c>
      <c r="D13" s="231" t="s">
        <v>602</v>
      </c>
      <c r="E13" s="231" t="s">
        <v>130</v>
      </c>
      <c r="F13" s="231" t="s">
        <v>721</v>
      </c>
      <c r="G13" s="230" t="s">
        <v>2918</v>
      </c>
      <c r="H13" s="230" t="s">
        <v>8662</v>
      </c>
      <c r="I13" s="230" t="s">
        <v>73</v>
      </c>
      <c r="J13" s="230" t="s">
        <v>8659</v>
      </c>
      <c r="K13" s="231" t="s">
        <v>600</v>
      </c>
      <c r="L13" s="230" t="s">
        <v>290</v>
      </c>
      <c r="M13" s="231" t="s">
        <v>596</v>
      </c>
      <c r="N13" s="230" t="s">
        <v>1034</v>
      </c>
      <c r="O13" s="252" t="s">
        <v>8705</v>
      </c>
      <c r="P13" s="232" t="s">
        <v>9556</v>
      </c>
    </row>
    <row r="14" spans="1:16" x14ac:dyDescent="0.3">
      <c r="A14" s="230" t="s">
        <v>9545</v>
      </c>
      <c r="B14" s="230" t="s">
        <v>8156</v>
      </c>
      <c r="C14" s="231" t="s">
        <v>7462</v>
      </c>
      <c r="D14" s="231" t="s">
        <v>602</v>
      </c>
      <c r="E14" s="231" t="s">
        <v>130</v>
      </c>
      <c r="F14" s="231" t="s">
        <v>721</v>
      </c>
      <c r="G14" s="230" t="s">
        <v>2918</v>
      </c>
      <c r="H14" s="230" t="s">
        <v>8654</v>
      </c>
      <c r="I14" s="230" t="s">
        <v>73</v>
      </c>
      <c r="J14" s="230" t="s">
        <v>8651</v>
      </c>
      <c r="K14" s="231" t="s">
        <v>600</v>
      </c>
      <c r="L14" s="230" t="s">
        <v>290</v>
      </c>
      <c r="M14" s="231" t="s">
        <v>596</v>
      </c>
      <c r="N14" s="230" t="s">
        <v>1034</v>
      </c>
      <c r="O14" s="252" t="s">
        <v>8705</v>
      </c>
      <c r="P14" s="232"/>
    </row>
    <row r="15" spans="1:16" x14ac:dyDescent="0.3">
      <c r="A15" s="230" t="s">
        <v>9547</v>
      </c>
      <c r="B15" s="230" t="s">
        <v>8151</v>
      </c>
      <c r="C15" s="231" t="s">
        <v>8645</v>
      </c>
      <c r="D15" s="231" t="s">
        <v>602</v>
      </c>
      <c r="E15" s="231" t="s">
        <v>130</v>
      </c>
      <c r="F15" s="231" t="s">
        <v>721</v>
      </c>
      <c r="G15" s="230" t="s">
        <v>2918</v>
      </c>
      <c r="H15" s="230" t="s">
        <v>8644</v>
      </c>
      <c r="I15" s="230" t="s">
        <v>73</v>
      </c>
      <c r="J15" s="230" t="s">
        <v>8641</v>
      </c>
      <c r="K15" s="231" t="s">
        <v>600</v>
      </c>
      <c r="L15" s="230" t="s">
        <v>290</v>
      </c>
      <c r="M15" s="231" t="s">
        <v>596</v>
      </c>
      <c r="N15" s="230" t="s">
        <v>1034</v>
      </c>
      <c r="O15" s="252" t="s">
        <v>8705</v>
      </c>
      <c r="P15" s="232"/>
    </row>
    <row r="16" spans="1:16" x14ac:dyDescent="0.3">
      <c r="A16" s="230" t="s">
        <v>9544</v>
      </c>
      <c r="B16" s="230" t="s">
        <v>8151</v>
      </c>
      <c r="C16" s="231" t="s">
        <v>8638</v>
      </c>
      <c r="D16" s="231" t="s">
        <v>8816</v>
      </c>
      <c r="E16" s="231" t="s">
        <v>130</v>
      </c>
      <c r="F16" s="231" t="s">
        <v>721</v>
      </c>
      <c r="G16" s="230" t="s">
        <v>2918</v>
      </c>
      <c r="H16" s="230" t="s">
        <v>8637</v>
      </c>
      <c r="I16" s="230" t="s">
        <v>73</v>
      </c>
      <c r="J16" s="230" t="s">
        <v>8636</v>
      </c>
      <c r="K16" s="231" t="s">
        <v>600</v>
      </c>
      <c r="L16" s="230" t="s">
        <v>290</v>
      </c>
      <c r="M16" s="231" t="s">
        <v>596</v>
      </c>
      <c r="N16" s="230" t="s">
        <v>1034</v>
      </c>
      <c r="O16" s="252" t="s">
        <v>8705</v>
      </c>
      <c r="P16" s="232"/>
    </row>
    <row r="17" spans="1:16" x14ac:dyDescent="0.3">
      <c r="A17" s="230" t="s">
        <v>9542</v>
      </c>
      <c r="B17" s="230" t="s">
        <v>8151</v>
      </c>
      <c r="C17" s="231" t="s">
        <v>8665</v>
      </c>
      <c r="D17" s="231" t="s">
        <v>602</v>
      </c>
      <c r="E17" s="231" t="s">
        <v>130</v>
      </c>
      <c r="F17" s="231" t="s">
        <v>721</v>
      </c>
      <c r="G17" s="230" t="s">
        <v>2918</v>
      </c>
      <c r="H17" s="230" t="s">
        <v>8664</v>
      </c>
      <c r="I17" s="230" t="s">
        <v>73</v>
      </c>
      <c r="J17" s="230" t="s">
        <v>8659</v>
      </c>
      <c r="K17" s="231" t="s">
        <v>600</v>
      </c>
      <c r="L17" s="230" t="s">
        <v>290</v>
      </c>
      <c r="M17" s="231" t="s">
        <v>596</v>
      </c>
      <c r="N17" s="230" t="s">
        <v>1034</v>
      </c>
      <c r="O17" s="252" t="s">
        <v>8705</v>
      </c>
      <c r="P17" s="232"/>
    </row>
    <row r="18" spans="1:16" x14ac:dyDescent="0.3">
      <c r="A18" s="230" t="s">
        <v>9545</v>
      </c>
      <c r="B18" s="230" t="s">
        <v>8151</v>
      </c>
      <c r="C18" s="231" t="s">
        <v>8650</v>
      </c>
      <c r="D18" s="231" t="s">
        <v>602</v>
      </c>
      <c r="E18" s="231" t="s">
        <v>130</v>
      </c>
      <c r="F18" s="231" t="s">
        <v>721</v>
      </c>
      <c r="G18" s="230" t="s">
        <v>2918</v>
      </c>
      <c r="H18" s="230" t="s">
        <v>8649</v>
      </c>
      <c r="I18" s="230" t="s">
        <v>73</v>
      </c>
      <c r="J18" s="230" t="s">
        <v>8651</v>
      </c>
      <c r="K18" s="231" t="s">
        <v>600</v>
      </c>
      <c r="L18" s="230" t="s">
        <v>290</v>
      </c>
      <c r="M18" s="231" t="s">
        <v>596</v>
      </c>
      <c r="N18" s="230" t="s">
        <v>1034</v>
      </c>
      <c r="O18" s="252" t="s">
        <v>8705</v>
      </c>
      <c r="P18" s="232"/>
    </row>
    <row r="19" spans="1:16" x14ac:dyDescent="0.3">
      <c r="A19" s="230" t="s">
        <v>9549</v>
      </c>
      <c r="B19" s="230" t="s">
        <v>6815</v>
      </c>
      <c r="C19" s="231" t="s">
        <v>7154</v>
      </c>
      <c r="D19" s="231" t="s">
        <v>25</v>
      </c>
      <c r="E19" s="231" t="s">
        <v>130</v>
      </c>
      <c r="F19" s="231" t="s">
        <v>721</v>
      </c>
      <c r="G19" s="230" t="s">
        <v>1031</v>
      </c>
      <c r="H19" s="230" t="s">
        <v>7153</v>
      </c>
      <c r="I19" s="230" t="s">
        <v>73</v>
      </c>
      <c r="J19" s="230" t="s">
        <v>7155</v>
      </c>
      <c r="K19" s="231" t="s">
        <v>3136</v>
      </c>
      <c r="L19" s="230" t="s">
        <v>290</v>
      </c>
      <c r="M19" s="231" t="s">
        <v>1927</v>
      </c>
      <c r="N19" s="230" t="s">
        <v>1034</v>
      </c>
      <c r="O19" s="252" t="s">
        <v>8705</v>
      </c>
      <c r="P19" s="232"/>
    </row>
    <row r="20" spans="1:16" x14ac:dyDescent="0.3">
      <c r="A20" s="230" t="s">
        <v>9543</v>
      </c>
      <c r="B20" s="230" t="s">
        <v>6815</v>
      </c>
      <c r="C20" s="231" t="s">
        <v>7148</v>
      </c>
      <c r="D20" s="231" t="s">
        <v>25</v>
      </c>
      <c r="E20" s="231" t="s">
        <v>130</v>
      </c>
      <c r="F20" s="231" t="s">
        <v>603</v>
      </c>
      <c r="G20" s="230" t="s">
        <v>1031</v>
      </c>
      <c r="H20" s="230" t="s">
        <v>7147</v>
      </c>
      <c r="I20" s="230" t="s">
        <v>73</v>
      </c>
      <c r="J20" s="230" t="s">
        <v>7128</v>
      </c>
      <c r="K20" s="231" t="s">
        <v>3136</v>
      </c>
      <c r="L20" s="230" t="s">
        <v>290</v>
      </c>
      <c r="M20" s="231" t="s">
        <v>1927</v>
      </c>
      <c r="N20" s="230" t="s">
        <v>1034</v>
      </c>
      <c r="O20" s="252" t="s">
        <v>8705</v>
      </c>
      <c r="P20" s="232"/>
    </row>
    <row r="21" spans="1:16" x14ac:dyDescent="0.3">
      <c r="A21" s="230" t="s">
        <v>9550</v>
      </c>
      <c r="B21" s="230" t="s">
        <v>3150</v>
      </c>
      <c r="C21" s="231" t="s">
        <v>5802</v>
      </c>
      <c r="D21" s="231" t="s">
        <v>17</v>
      </c>
      <c r="E21" s="231" t="s">
        <v>130</v>
      </c>
      <c r="F21" s="231" t="s">
        <v>603</v>
      </c>
      <c r="G21" s="230" t="s">
        <v>1031</v>
      </c>
      <c r="H21" s="230" t="s">
        <v>7152</v>
      </c>
      <c r="I21" s="230" t="s">
        <v>73</v>
      </c>
      <c r="J21" s="230" t="s">
        <v>7137</v>
      </c>
      <c r="K21" s="231" t="s">
        <v>3136</v>
      </c>
      <c r="L21" s="230" t="s">
        <v>290</v>
      </c>
      <c r="M21" s="231" t="s">
        <v>1927</v>
      </c>
      <c r="N21" s="230" t="s">
        <v>1034</v>
      </c>
      <c r="O21" s="252" t="s">
        <v>8705</v>
      </c>
      <c r="P21" s="232"/>
    </row>
    <row r="22" spans="1:16" x14ac:dyDescent="0.3">
      <c r="A22" s="230" t="s">
        <v>9551</v>
      </c>
      <c r="B22" s="230" t="s">
        <v>3150</v>
      </c>
      <c r="C22" s="231" t="s">
        <v>4364</v>
      </c>
      <c r="D22" s="231" t="s">
        <v>602</v>
      </c>
      <c r="E22" s="231" t="s">
        <v>130</v>
      </c>
      <c r="F22" s="231" t="s">
        <v>721</v>
      </c>
      <c r="G22" s="230" t="s">
        <v>1031</v>
      </c>
      <c r="H22" s="230" t="s">
        <v>7138</v>
      </c>
      <c r="I22" s="230" t="s">
        <v>73</v>
      </c>
      <c r="J22" s="230" t="s">
        <v>7139</v>
      </c>
      <c r="K22" s="231" t="s">
        <v>3136</v>
      </c>
      <c r="L22" s="230" t="s">
        <v>290</v>
      </c>
      <c r="M22" s="231" t="s">
        <v>1927</v>
      </c>
      <c r="N22" s="230" t="s">
        <v>1034</v>
      </c>
      <c r="O22" s="252" t="s">
        <v>8705</v>
      </c>
      <c r="P22" s="232"/>
    </row>
    <row r="23" spans="1:16" x14ac:dyDescent="0.3">
      <c r="A23" s="230" t="s">
        <v>9543</v>
      </c>
      <c r="B23" s="230" t="s">
        <v>3150</v>
      </c>
      <c r="C23" s="231" t="s">
        <v>5012</v>
      </c>
      <c r="D23" s="231" t="s">
        <v>17</v>
      </c>
      <c r="E23" s="231" t="s">
        <v>130</v>
      </c>
      <c r="F23" s="231" t="s">
        <v>603</v>
      </c>
      <c r="G23" s="230" t="s">
        <v>1031</v>
      </c>
      <c r="H23" s="230" t="s">
        <v>7149</v>
      </c>
      <c r="I23" s="230" t="s">
        <v>73</v>
      </c>
      <c r="J23" s="230" t="s">
        <v>7128</v>
      </c>
      <c r="K23" s="231" t="s">
        <v>3136</v>
      </c>
      <c r="L23" s="230" t="s">
        <v>290</v>
      </c>
      <c r="M23" s="231" t="s">
        <v>1927</v>
      </c>
      <c r="N23" s="230" t="s">
        <v>1034</v>
      </c>
      <c r="O23" s="252" t="s">
        <v>8705</v>
      </c>
      <c r="P23" s="232"/>
    </row>
    <row r="24" spans="1:16" x14ac:dyDescent="0.3">
      <c r="A24" s="230" t="s">
        <v>9551</v>
      </c>
      <c r="B24" s="230" t="s">
        <v>3150</v>
      </c>
      <c r="C24" s="231" t="s">
        <v>5045</v>
      </c>
      <c r="D24" s="231" t="s">
        <v>2933</v>
      </c>
      <c r="E24" s="231" t="s">
        <v>130</v>
      </c>
      <c r="F24" s="231" t="s">
        <v>721</v>
      </c>
      <c r="G24" s="230" t="s">
        <v>1031</v>
      </c>
      <c r="H24" s="230" t="s">
        <v>7140</v>
      </c>
      <c r="I24" s="230" t="s">
        <v>73</v>
      </c>
      <c r="J24" s="230" t="s">
        <v>7141</v>
      </c>
      <c r="K24" s="231" t="s">
        <v>3136</v>
      </c>
      <c r="L24" s="230" t="s">
        <v>290</v>
      </c>
      <c r="M24" s="231" t="s">
        <v>1927</v>
      </c>
      <c r="N24" s="230" t="s">
        <v>1034</v>
      </c>
      <c r="O24" s="252" t="s">
        <v>8705</v>
      </c>
      <c r="P24" s="232"/>
    </row>
    <row r="25" spans="1:16" x14ac:dyDescent="0.3">
      <c r="A25" s="230" t="s">
        <v>9544</v>
      </c>
      <c r="B25" s="230" t="s">
        <v>2939</v>
      </c>
      <c r="C25" s="231" t="s">
        <v>8635</v>
      </c>
      <c r="D25" s="231" t="s">
        <v>8816</v>
      </c>
      <c r="E25" s="231" t="s">
        <v>130</v>
      </c>
      <c r="F25" s="231" t="s">
        <v>721</v>
      </c>
      <c r="G25" s="230" t="s">
        <v>2918</v>
      </c>
      <c r="H25" s="230" t="s">
        <v>8634</v>
      </c>
      <c r="I25" s="230" t="s">
        <v>73</v>
      </c>
      <c r="J25" s="230" t="s">
        <v>8636</v>
      </c>
      <c r="K25" s="231" t="s">
        <v>600</v>
      </c>
      <c r="L25" s="230" t="s">
        <v>290</v>
      </c>
      <c r="M25" s="231" t="s">
        <v>596</v>
      </c>
      <c r="N25" s="230" t="s">
        <v>1034</v>
      </c>
      <c r="O25" s="252" t="s">
        <v>8705</v>
      </c>
      <c r="P25" s="232"/>
    </row>
    <row r="26" spans="1:16" x14ac:dyDescent="0.3">
      <c r="A26" s="230" t="s">
        <v>9545</v>
      </c>
      <c r="B26" s="230" t="s">
        <v>2939</v>
      </c>
      <c r="C26" s="231" t="s">
        <v>8653</v>
      </c>
      <c r="D26" s="231" t="s">
        <v>602</v>
      </c>
      <c r="E26" s="231" t="s">
        <v>130</v>
      </c>
      <c r="F26" s="231" t="s">
        <v>721</v>
      </c>
      <c r="G26" s="230" t="s">
        <v>2918</v>
      </c>
      <c r="H26" s="230" t="s">
        <v>8652</v>
      </c>
      <c r="I26" s="230" t="s">
        <v>73</v>
      </c>
      <c r="J26" s="230" t="s">
        <v>8651</v>
      </c>
      <c r="K26" s="231" t="s">
        <v>600</v>
      </c>
      <c r="L26" s="230" t="s">
        <v>290</v>
      </c>
      <c r="M26" s="231" t="s">
        <v>596</v>
      </c>
      <c r="N26" s="230" t="s">
        <v>1034</v>
      </c>
      <c r="O26" s="252" t="s">
        <v>8705</v>
      </c>
      <c r="P26" s="232"/>
    </row>
    <row r="27" spans="1:16" x14ac:dyDescent="0.3">
      <c r="A27" s="230" t="s">
        <v>9553</v>
      </c>
      <c r="B27" s="230" t="s">
        <v>8185</v>
      </c>
      <c r="C27" s="231" t="s">
        <v>3217</v>
      </c>
      <c r="D27" s="231" t="s">
        <v>8816</v>
      </c>
      <c r="E27" s="231" t="s">
        <v>130</v>
      </c>
      <c r="F27" s="231" t="s">
        <v>721</v>
      </c>
      <c r="G27" s="230" t="s">
        <v>1905</v>
      </c>
      <c r="H27" s="230" t="s">
        <v>8572</v>
      </c>
      <c r="I27" s="230" t="s">
        <v>73</v>
      </c>
      <c r="J27" s="230" t="s">
        <v>8573</v>
      </c>
      <c r="K27" s="231" t="s">
        <v>3136</v>
      </c>
      <c r="L27" s="230" t="s">
        <v>290</v>
      </c>
      <c r="M27" s="231" t="s">
        <v>596</v>
      </c>
      <c r="N27" s="230" t="s">
        <v>1034</v>
      </c>
      <c r="O27" s="252" t="s">
        <v>8705</v>
      </c>
      <c r="P27" s="232"/>
    </row>
    <row r="28" spans="1:16" x14ac:dyDescent="0.3">
      <c r="A28" s="230" t="s">
        <v>9543</v>
      </c>
      <c r="B28" s="230" t="s">
        <v>8185</v>
      </c>
      <c r="C28" s="231" t="s">
        <v>3284</v>
      </c>
      <c r="D28" s="231" t="s">
        <v>602</v>
      </c>
      <c r="E28" s="231" t="s">
        <v>130</v>
      </c>
      <c r="F28" s="231" t="s">
        <v>603</v>
      </c>
      <c r="G28" s="230" t="s">
        <v>1905</v>
      </c>
      <c r="H28" s="230" t="s">
        <v>8579</v>
      </c>
      <c r="I28" s="230" t="s">
        <v>73</v>
      </c>
      <c r="J28" s="230" t="s">
        <v>8580</v>
      </c>
      <c r="K28" s="231" t="s">
        <v>3136</v>
      </c>
      <c r="L28" s="230" t="s">
        <v>290</v>
      </c>
      <c r="M28" s="231" t="s">
        <v>596</v>
      </c>
      <c r="N28" s="230" t="s">
        <v>1034</v>
      </c>
      <c r="O28" s="252" t="s">
        <v>8705</v>
      </c>
      <c r="P28" s="232"/>
    </row>
    <row r="29" spans="1:16" x14ac:dyDescent="0.3">
      <c r="A29" s="230" t="s">
        <v>9546</v>
      </c>
      <c r="B29" s="230" t="s">
        <v>2964</v>
      </c>
      <c r="C29" s="231" t="s">
        <v>2965</v>
      </c>
      <c r="D29" s="231" t="s">
        <v>602</v>
      </c>
      <c r="E29" s="231" t="s">
        <v>130</v>
      </c>
      <c r="F29" s="231" t="s">
        <v>721</v>
      </c>
      <c r="G29" s="230" t="s">
        <v>1125</v>
      </c>
      <c r="H29" s="230" t="s">
        <v>7394</v>
      </c>
      <c r="I29" s="230" t="s">
        <v>18</v>
      </c>
      <c r="J29" s="230" t="s">
        <v>1126</v>
      </c>
      <c r="K29" s="231" t="s">
        <v>623</v>
      </c>
      <c r="L29" s="230" t="s">
        <v>290</v>
      </c>
      <c r="M29" s="231" t="s">
        <v>619</v>
      </c>
      <c r="N29" s="230" t="s">
        <v>1034</v>
      </c>
      <c r="O29" s="252" t="s">
        <v>8705</v>
      </c>
      <c r="P29" s="232"/>
    </row>
    <row r="30" spans="1:16" x14ac:dyDescent="0.3">
      <c r="A30" s="230" t="s">
        <v>9546</v>
      </c>
      <c r="B30" s="230" t="s">
        <v>2964</v>
      </c>
      <c r="C30" s="231" t="s">
        <v>2965</v>
      </c>
      <c r="D30" s="231" t="s">
        <v>2933</v>
      </c>
      <c r="E30" s="231" t="s">
        <v>130</v>
      </c>
      <c r="F30" s="231" t="s">
        <v>721</v>
      </c>
      <c r="G30" s="230" t="s">
        <v>2962</v>
      </c>
      <c r="H30" s="230" t="s">
        <v>8816</v>
      </c>
      <c r="I30" s="230" t="s">
        <v>73</v>
      </c>
      <c r="J30" s="230" t="s">
        <v>1126</v>
      </c>
      <c r="K30" s="231" t="s">
        <v>623</v>
      </c>
      <c r="L30" s="230" t="s">
        <v>8816</v>
      </c>
      <c r="M30" s="231" t="s">
        <v>619</v>
      </c>
      <c r="N30" s="230" t="s">
        <v>1034</v>
      </c>
      <c r="O30" s="252" t="s">
        <v>8705</v>
      </c>
      <c r="P30" s="232"/>
    </row>
    <row r="31" spans="1:16" x14ac:dyDescent="0.3">
      <c r="A31" s="230" t="s">
        <v>9542</v>
      </c>
      <c r="B31" s="230" t="s">
        <v>3169</v>
      </c>
      <c r="C31" s="231" t="s">
        <v>8667</v>
      </c>
      <c r="D31" s="231" t="s">
        <v>602</v>
      </c>
      <c r="E31" s="231" t="s">
        <v>130</v>
      </c>
      <c r="F31" s="231" t="s">
        <v>721</v>
      </c>
      <c r="G31" s="230" t="s">
        <v>2918</v>
      </c>
      <c r="H31" s="230" t="s">
        <v>8666</v>
      </c>
      <c r="I31" s="230" t="s">
        <v>73</v>
      </c>
      <c r="J31" s="230" t="s">
        <v>8659</v>
      </c>
      <c r="K31" s="231" t="s">
        <v>3136</v>
      </c>
      <c r="L31" s="230" t="s">
        <v>290</v>
      </c>
      <c r="M31" s="231" t="s">
        <v>596</v>
      </c>
      <c r="N31" s="230" t="s">
        <v>1034</v>
      </c>
      <c r="O31" s="252" t="s">
        <v>8705</v>
      </c>
      <c r="P31" s="232"/>
    </row>
    <row r="32" spans="1:16" x14ac:dyDescent="0.3">
      <c r="A32" s="230" t="s">
        <v>9546</v>
      </c>
      <c r="B32" s="230" t="s">
        <v>3169</v>
      </c>
      <c r="C32" s="231" t="s">
        <v>8673</v>
      </c>
      <c r="D32" s="231" t="s">
        <v>602</v>
      </c>
      <c r="E32" s="231" t="s">
        <v>130</v>
      </c>
      <c r="F32" s="231" t="s">
        <v>721</v>
      </c>
      <c r="G32" s="230" t="s">
        <v>2918</v>
      </c>
      <c r="H32" s="230" t="s">
        <v>8672</v>
      </c>
      <c r="I32" s="230" t="s">
        <v>73</v>
      </c>
      <c r="J32" s="230" t="s">
        <v>8674</v>
      </c>
      <c r="K32" s="231" t="s">
        <v>3136</v>
      </c>
      <c r="L32" s="230" t="s">
        <v>290</v>
      </c>
      <c r="M32" s="231" t="s">
        <v>596</v>
      </c>
      <c r="N32" s="230" t="s">
        <v>1034</v>
      </c>
      <c r="O32" s="252" t="s">
        <v>8705</v>
      </c>
      <c r="P32" s="232"/>
    </row>
    <row r="33" spans="1:16" x14ac:dyDescent="0.3">
      <c r="A33" s="230" t="s">
        <v>9548</v>
      </c>
      <c r="B33" s="230" t="s">
        <v>3169</v>
      </c>
      <c r="C33" s="231" t="s">
        <v>8575</v>
      </c>
      <c r="D33" s="231" t="s">
        <v>8816</v>
      </c>
      <c r="E33" s="231" t="s">
        <v>130</v>
      </c>
      <c r="F33" s="231" t="s">
        <v>721</v>
      </c>
      <c r="G33" s="230" t="s">
        <v>1905</v>
      </c>
      <c r="H33" s="230" t="s">
        <v>8574</v>
      </c>
      <c r="I33" s="230" t="s">
        <v>73</v>
      </c>
      <c r="J33" s="230" t="s">
        <v>8576</v>
      </c>
      <c r="K33" s="231" t="s">
        <v>3136</v>
      </c>
      <c r="L33" s="230" t="s">
        <v>290</v>
      </c>
      <c r="M33" s="231" t="s">
        <v>596</v>
      </c>
      <c r="N33" s="230" t="s">
        <v>1034</v>
      </c>
      <c r="O33" s="252" t="s">
        <v>8705</v>
      </c>
      <c r="P33" s="232"/>
    </row>
    <row r="34" spans="1:16" x14ac:dyDescent="0.3">
      <c r="A34" s="230" t="s">
        <v>9543</v>
      </c>
      <c r="B34" s="230" t="s">
        <v>3169</v>
      </c>
      <c r="C34" s="231" t="s">
        <v>8585</v>
      </c>
      <c r="D34" s="231" t="s">
        <v>602</v>
      </c>
      <c r="E34" s="231" t="s">
        <v>130</v>
      </c>
      <c r="F34" s="231" t="s">
        <v>603</v>
      </c>
      <c r="G34" s="230" t="s">
        <v>1905</v>
      </c>
      <c r="H34" s="230" t="s">
        <v>8584</v>
      </c>
      <c r="I34" s="230" t="s">
        <v>73</v>
      </c>
      <c r="J34" s="230" t="s">
        <v>8586</v>
      </c>
      <c r="K34" s="231" t="s">
        <v>3136</v>
      </c>
      <c r="L34" s="230" t="s">
        <v>290</v>
      </c>
      <c r="M34" s="231" t="s">
        <v>596</v>
      </c>
      <c r="N34" s="230" t="s">
        <v>1034</v>
      </c>
      <c r="O34" s="252" t="s">
        <v>8705</v>
      </c>
      <c r="P34" s="232"/>
    </row>
    <row r="35" spans="1:16" x14ac:dyDescent="0.3">
      <c r="A35" s="230" t="s">
        <v>9547</v>
      </c>
      <c r="B35" s="230" t="s">
        <v>8196</v>
      </c>
      <c r="C35" s="231" t="s">
        <v>8643</v>
      </c>
      <c r="D35" s="231" t="s">
        <v>602</v>
      </c>
      <c r="E35" s="231" t="s">
        <v>130</v>
      </c>
      <c r="F35" s="231" t="s">
        <v>721</v>
      </c>
      <c r="G35" s="230" t="s">
        <v>2918</v>
      </c>
      <c r="H35" s="230" t="s">
        <v>8642</v>
      </c>
      <c r="I35" s="230" t="s">
        <v>73</v>
      </c>
      <c r="J35" s="230" t="s">
        <v>8641</v>
      </c>
      <c r="K35" s="231" t="s">
        <v>600</v>
      </c>
      <c r="L35" s="230" t="s">
        <v>290</v>
      </c>
      <c r="M35" s="231" t="s">
        <v>596</v>
      </c>
      <c r="N35" s="230" t="s">
        <v>1034</v>
      </c>
      <c r="O35" s="252" t="s">
        <v>8705</v>
      </c>
      <c r="P35" s="232"/>
    </row>
    <row r="36" spans="1:16" x14ac:dyDescent="0.3">
      <c r="A36" s="230" t="s">
        <v>9542</v>
      </c>
      <c r="B36" s="230" t="s">
        <v>8196</v>
      </c>
      <c r="C36" s="231" t="s">
        <v>8669</v>
      </c>
      <c r="D36" s="231" t="s">
        <v>602</v>
      </c>
      <c r="E36" s="231" t="s">
        <v>130</v>
      </c>
      <c r="F36" s="231" t="s">
        <v>721</v>
      </c>
      <c r="G36" s="230" t="s">
        <v>2918</v>
      </c>
      <c r="H36" s="230" t="s">
        <v>8668</v>
      </c>
      <c r="I36" s="230" t="s">
        <v>73</v>
      </c>
      <c r="J36" s="230" t="s">
        <v>8659</v>
      </c>
      <c r="K36" s="231" t="s">
        <v>600</v>
      </c>
      <c r="L36" s="230" t="s">
        <v>290</v>
      </c>
      <c r="M36" s="231" t="s">
        <v>596</v>
      </c>
      <c r="N36" s="230" t="s">
        <v>1034</v>
      </c>
      <c r="O36" s="252" t="s">
        <v>8705</v>
      </c>
      <c r="P36" s="232"/>
    </row>
    <row r="37" spans="1:16" x14ac:dyDescent="0.3">
      <c r="A37" s="230" t="s">
        <v>9546</v>
      </c>
      <c r="B37" s="230" t="s">
        <v>8303</v>
      </c>
      <c r="C37" s="231" t="s">
        <v>8568</v>
      </c>
      <c r="D37" s="231" t="s">
        <v>2933</v>
      </c>
      <c r="E37" s="231" t="s">
        <v>130</v>
      </c>
      <c r="F37" s="231" t="s">
        <v>721</v>
      </c>
      <c r="G37" s="230" t="s">
        <v>1905</v>
      </c>
      <c r="H37" s="230" t="s">
        <v>8567</v>
      </c>
      <c r="I37" s="230" t="s">
        <v>73</v>
      </c>
      <c r="J37" s="230" t="s">
        <v>8569</v>
      </c>
      <c r="K37" s="231" t="s">
        <v>600</v>
      </c>
      <c r="L37" s="230" t="s">
        <v>290</v>
      </c>
      <c r="M37" s="231" t="s">
        <v>596</v>
      </c>
      <c r="N37" s="230" t="s">
        <v>1034</v>
      </c>
      <c r="O37" s="252" t="s">
        <v>8705</v>
      </c>
      <c r="P37" s="232"/>
    </row>
    <row r="38" spans="1:16" x14ac:dyDescent="0.3">
      <c r="A38" s="230" t="s">
        <v>9547</v>
      </c>
      <c r="B38" s="230" t="s">
        <v>599</v>
      </c>
      <c r="C38" s="231" t="s">
        <v>8656</v>
      </c>
      <c r="D38" s="231" t="s">
        <v>2933</v>
      </c>
      <c r="E38" s="231" t="s">
        <v>130</v>
      </c>
      <c r="F38" s="231" t="s">
        <v>721</v>
      </c>
      <c r="G38" s="230" t="s">
        <v>2918</v>
      </c>
      <c r="H38" s="230" t="s">
        <v>8655</v>
      </c>
      <c r="I38" s="230" t="s">
        <v>73</v>
      </c>
      <c r="J38" s="230" t="s">
        <v>8641</v>
      </c>
      <c r="K38" s="231" t="s">
        <v>600</v>
      </c>
      <c r="L38" s="230" t="s">
        <v>290</v>
      </c>
      <c r="M38" s="231" t="s">
        <v>596</v>
      </c>
      <c r="N38" s="230" t="s">
        <v>1034</v>
      </c>
      <c r="O38" s="252" t="s">
        <v>8705</v>
      </c>
      <c r="P38" s="232"/>
    </row>
    <row r="39" spans="1:16" x14ac:dyDescent="0.3">
      <c r="A39" s="230" t="s">
        <v>9555</v>
      </c>
      <c r="B39" s="230" t="s">
        <v>599</v>
      </c>
      <c r="C39" s="231" t="s">
        <v>3631</v>
      </c>
      <c r="D39" s="231" t="s">
        <v>602</v>
      </c>
      <c r="E39" s="231" t="s">
        <v>130</v>
      </c>
      <c r="F39" s="231" t="s">
        <v>721</v>
      </c>
      <c r="G39" s="230" t="s">
        <v>1905</v>
      </c>
      <c r="H39" s="230" t="s">
        <v>8570</v>
      </c>
      <c r="I39" s="230" t="s">
        <v>73</v>
      </c>
      <c r="J39" s="230" t="s">
        <v>8571</v>
      </c>
      <c r="K39" s="231" t="s">
        <v>600</v>
      </c>
      <c r="L39" s="230" t="s">
        <v>290</v>
      </c>
      <c r="M39" s="231" t="s">
        <v>596</v>
      </c>
      <c r="N39" s="230" t="s">
        <v>1034</v>
      </c>
      <c r="O39" s="252" t="s">
        <v>8705</v>
      </c>
      <c r="P39" s="232"/>
    </row>
    <row r="40" spans="1:16" x14ac:dyDescent="0.3">
      <c r="A40" s="230" t="s">
        <v>9547</v>
      </c>
      <c r="B40" s="230" t="s">
        <v>3174</v>
      </c>
      <c r="C40" s="231" t="s">
        <v>8640</v>
      </c>
      <c r="D40" s="231" t="s">
        <v>602</v>
      </c>
      <c r="E40" s="231" t="s">
        <v>130</v>
      </c>
      <c r="F40" s="231" t="s">
        <v>721</v>
      </c>
      <c r="G40" s="230" t="s">
        <v>2918</v>
      </c>
      <c r="H40" s="230" t="s">
        <v>8639</v>
      </c>
      <c r="I40" s="230" t="s">
        <v>73</v>
      </c>
      <c r="J40" s="230" t="s">
        <v>8641</v>
      </c>
      <c r="K40" s="231" t="s">
        <v>600</v>
      </c>
      <c r="L40" s="230" t="s">
        <v>290</v>
      </c>
      <c r="M40" s="231" t="s">
        <v>596</v>
      </c>
      <c r="N40" s="230" t="s">
        <v>1034</v>
      </c>
      <c r="O40" s="252" t="s">
        <v>8705</v>
      </c>
      <c r="P40" s="232"/>
    </row>
    <row r="41" spans="1:16" x14ac:dyDescent="0.3">
      <c r="A41" s="230" t="s">
        <v>9542</v>
      </c>
      <c r="B41" s="230" t="s">
        <v>3174</v>
      </c>
      <c r="C41" s="231" t="s">
        <v>8671</v>
      </c>
      <c r="D41" s="231" t="s">
        <v>602</v>
      </c>
      <c r="E41" s="231" t="s">
        <v>130</v>
      </c>
      <c r="F41" s="231" t="s">
        <v>721</v>
      </c>
      <c r="G41" s="230" t="s">
        <v>2918</v>
      </c>
      <c r="H41" s="230" t="s">
        <v>8670</v>
      </c>
      <c r="I41" s="230" t="s">
        <v>73</v>
      </c>
      <c r="J41" s="230" t="s">
        <v>8659</v>
      </c>
      <c r="K41" s="231" t="s">
        <v>600</v>
      </c>
      <c r="L41" s="230" t="s">
        <v>290</v>
      </c>
      <c r="M41" s="231" t="s">
        <v>596</v>
      </c>
      <c r="N41" s="230" t="s">
        <v>1034</v>
      </c>
      <c r="O41" s="252" t="s">
        <v>8705</v>
      </c>
      <c r="P41" s="232"/>
    </row>
    <row r="42" spans="1:16" x14ac:dyDescent="0.3">
      <c r="A42" s="230" t="s">
        <v>9555</v>
      </c>
      <c r="B42" s="230" t="s">
        <v>3174</v>
      </c>
      <c r="C42" s="231" t="s">
        <v>8688</v>
      </c>
      <c r="D42" s="231" t="s">
        <v>2933</v>
      </c>
      <c r="E42" s="231" t="s">
        <v>130</v>
      </c>
      <c r="F42" s="231" t="s">
        <v>721</v>
      </c>
      <c r="G42" s="230" t="s">
        <v>2953</v>
      </c>
      <c r="H42" s="230" t="s">
        <v>8687</v>
      </c>
      <c r="I42" s="230" t="s">
        <v>73</v>
      </c>
      <c r="J42" s="230" t="s">
        <v>8689</v>
      </c>
      <c r="K42" s="231" t="s">
        <v>600</v>
      </c>
      <c r="L42" s="230" t="s">
        <v>290</v>
      </c>
      <c r="M42" s="231" t="s">
        <v>596</v>
      </c>
      <c r="N42" s="230" t="s">
        <v>1034</v>
      </c>
      <c r="O42" s="252" t="s">
        <v>8705</v>
      </c>
      <c r="P42" s="232"/>
    </row>
    <row r="43" spans="1:16" x14ac:dyDescent="0.3">
      <c r="A43" s="230" t="s">
        <v>9552</v>
      </c>
      <c r="B43" s="230" t="s">
        <v>6879</v>
      </c>
      <c r="C43" s="231" t="s">
        <v>7558</v>
      </c>
      <c r="D43" s="231" t="s">
        <v>17</v>
      </c>
      <c r="E43" s="231" t="s">
        <v>130</v>
      </c>
      <c r="F43" s="231" t="s">
        <v>721</v>
      </c>
      <c r="G43" s="230" t="s">
        <v>1206</v>
      </c>
      <c r="H43" s="230" t="s">
        <v>7557</v>
      </c>
      <c r="I43" s="230" t="s">
        <v>73</v>
      </c>
      <c r="J43" s="230" t="s">
        <v>7559</v>
      </c>
      <c r="K43" s="231" t="s">
        <v>3136</v>
      </c>
      <c r="L43" s="230" t="s">
        <v>290</v>
      </c>
      <c r="M43" s="231" t="s">
        <v>1927</v>
      </c>
      <c r="N43" s="230" t="s">
        <v>1209</v>
      </c>
      <c r="O43" s="252" t="s">
        <v>8705</v>
      </c>
      <c r="P43" s="232"/>
    </row>
    <row r="44" spans="1:16" x14ac:dyDescent="0.3">
      <c r="A44" s="230" t="s">
        <v>9543</v>
      </c>
      <c r="B44" s="230" t="s">
        <v>6879</v>
      </c>
      <c r="C44" s="231" t="s">
        <v>7127</v>
      </c>
      <c r="D44" s="231" t="s">
        <v>17</v>
      </c>
      <c r="E44" s="231" t="s">
        <v>130</v>
      </c>
      <c r="F44" s="231" t="s">
        <v>603</v>
      </c>
      <c r="G44" s="230" t="s">
        <v>1028</v>
      </c>
      <c r="H44" s="230" t="s">
        <v>7126</v>
      </c>
      <c r="I44" s="230" t="s">
        <v>73</v>
      </c>
      <c r="J44" s="230" t="s">
        <v>7128</v>
      </c>
      <c r="K44" s="231" t="s">
        <v>3136</v>
      </c>
      <c r="L44" s="230" t="s">
        <v>290</v>
      </c>
      <c r="M44" s="231" t="s">
        <v>1927</v>
      </c>
      <c r="N44" s="230" t="s">
        <v>1034</v>
      </c>
      <c r="O44" s="252" t="s">
        <v>8705</v>
      </c>
      <c r="P44" s="232"/>
    </row>
    <row r="45" spans="1:16" x14ac:dyDescent="0.3">
      <c r="A45" s="230" t="s">
        <v>9553</v>
      </c>
      <c r="B45" s="230" t="s">
        <v>6853</v>
      </c>
      <c r="C45" s="231" t="s">
        <v>4462</v>
      </c>
      <c r="D45" s="231" t="s">
        <v>602</v>
      </c>
      <c r="E45" s="231" t="s">
        <v>130</v>
      </c>
      <c r="F45" s="231" t="s">
        <v>721</v>
      </c>
      <c r="G45" s="230" t="s">
        <v>1028</v>
      </c>
      <c r="H45" s="230" t="s">
        <v>7105</v>
      </c>
      <c r="I45" s="230" t="s">
        <v>73</v>
      </c>
      <c r="J45" s="230" t="s">
        <v>7106</v>
      </c>
      <c r="K45" s="231" t="s">
        <v>1286</v>
      </c>
      <c r="L45" s="230" t="s">
        <v>290</v>
      </c>
      <c r="M45" s="231" t="s">
        <v>1927</v>
      </c>
      <c r="N45" s="230" t="s">
        <v>1034</v>
      </c>
      <c r="O45" s="252" t="s">
        <v>8705</v>
      </c>
      <c r="P45" s="232"/>
    </row>
    <row r="46" spans="1:16" x14ac:dyDescent="0.3">
      <c r="A46" s="230" t="s">
        <v>9550</v>
      </c>
      <c r="B46" s="230" t="s">
        <v>6865</v>
      </c>
      <c r="C46" s="231" t="s">
        <v>4614</v>
      </c>
      <c r="D46" s="231" t="s">
        <v>17</v>
      </c>
      <c r="E46" s="231" t="s">
        <v>130</v>
      </c>
      <c r="F46" s="231" t="s">
        <v>603</v>
      </c>
      <c r="G46" s="230" t="s">
        <v>1028</v>
      </c>
      <c r="H46" s="230" t="s">
        <v>7136</v>
      </c>
      <c r="I46" s="230" t="s">
        <v>73</v>
      </c>
      <c r="J46" s="230" t="s">
        <v>7137</v>
      </c>
      <c r="K46" s="231" t="s">
        <v>3136</v>
      </c>
      <c r="L46" s="230" t="s">
        <v>290</v>
      </c>
      <c r="M46" s="231" t="s">
        <v>1927</v>
      </c>
      <c r="N46" s="230" t="s">
        <v>1034</v>
      </c>
      <c r="O46" s="252" t="s">
        <v>8705</v>
      </c>
      <c r="P46" s="232"/>
    </row>
    <row r="47" spans="1:16" x14ac:dyDescent="0.3">
      <c r="A47" s="230" t="s">
        <v>9553</v>
      </c>
      <c r="B47" s="230" t="s">
        <v>6865</v>
      </c>
      <c r="C47" s="231" t="s">
        <v>7103</v>
      </c>
      <c r="D47" s="231" t="s">
        <v>156</v>
      </c>
      <c r="E47" s="231" t="s">
        <v>130</v>
      </c>
      <c r="F47" s="231" t="s">
        <v>721</v>
      </c>
      <c r="G47" s="230" t="s">
        <v>1028</v>
      </c>
      <c r="H47" s="230" t="s">
        <v>7102</v>
      </c>
      <c r="I47" s="230" t="s">
        <v>73</v>
      </c>
      <c r="J47" s="230" t="s">
        <v>7104</v>
      </c>
      <c r="K47" s="231" t="s">
        <v>3136</v>
      </c>
      <c r="L47" s="230" t="s">
        <v>290</v>
      </c>
      <c r="M47" s="231" t="s">
        <v>1927</v>
      </c>
      <c r="N47" s="230" t="s">
        <v>1034</v>
      </c>
      <c r="O47" s="252" t="s">
        <v>8705</v>
      </c>
      <c r="P47" s="232"/>
    </row>
    <row r="48" spans="1:16" x14ac:dyDescent="0.3">
      <c r="A48" s="230" t="s">
        <v>9554</v>
      </c>
      <c r="B48" s="230" t="s">
        <v>6865</v>
      </c>
      <c r="C48" s="231" t="s">
        <v>7094</v>
      </c>
      <c r="D48" s="231" t="s">
        <v>602</v>
      </c>
      <c r="E48" s="231" t="s">
        <v>130</v>
      </c>
      <c r="F48" s="231" t="s">
        <v>721</v>
      </c>
      <c r="G48" s="230" t="s">
        <v>1028</v>
      </c>
      <c r="H48" s="230" t="s">
        <v>7093</v>
      </c>
      <c r="I48" s="230" t="s">
        <v>73</v>
      </c>
      <c r="J48" s="230" t="s">
        <v>7095</v>
      </c>
      <c r="K48" s="231" t="s">
        <v>3136</v>
      </c>
      <c r="L48" s="230" t="s">
        <v>290</v>
      </c>
      <c r="M48" s="231" t="s">
        <v>1927</v>
      </c>
      <c r="N48" s="230" t="s">
        <v>1034</v>
      </c>
      <c r="O48" s="252" t="s">
        <v>8705</v>
      </c>
      <c r="P48" s="232"/>
    </row>
    <row r="49" spans="1:16" x14ac:dyDescent="0.3">
      <c r="A49" s="230" t="s">
        <v>9552</v>
      </c>
      <c r="B49" s="230" t="s">
        <v>6865</v>
      </c>
      <c r="C49" s="231" t="s">
        <v>7561</v>
      </c>
      <c r="D49" s="231" t="s">
        <v>17</v>
      </c>
      <c r="E49" s="231" t="s">
        <v>130</v>
      </c>
      <c r="F49" s="231" t="s">
        <v>721</v>
      </c>
      <c r="G49" s="230" t="s">
        <v>1206</v>
      </c>
      <c r="H49" s="230" t="s">
        <v>7560</v>
      </c>
      <c r="I49" s="230" t="s">
        <v>73</v>
      </c>
      <c r="J49" s="230" t="s">
        <v>7559</v>
      </c>
      <c r="K49" s="231" t="s">
        <v>3136</v>
      </c>
      <c r="L49" s="230" t="s">
        <v>290</v>
      </c>
      <c r="M49" s="231" t="s">
        <v>1927</v>
      </c>
      <c r="N49" s="230" t="s">
        <v>1209</v>
      </c>
      <c r="O49" s="252" t="s">
        <v>8705</v>
      </c>
      <c r="P49" s="232"/>
    </row>
    <row r="50" spans="1:16" x14ac:dyDescent="0.3">
      <c r="A50" s="230" t="s">
        <v>9548</v>
      </c>
      <c r="B50" s="230" t="s">
        <v>6865</v>
      </c>
      <c r="C50" s="231" t="s">
        <v>7124</v>
      </c>
      <c r="D50" s="231" t="s">
        <v>26</v>
      </c>
      <c r="E50" s="231" t="s">
        <v>130</v>
      </c>
      <c r="F50" s="231" t="s">
        <v>721</v>
      </c>
      <c r="G50" s="230" t="s">
        <v>1028</v>
      </c>
      <c r="H50" s="230" t="s">
        <v>7123</v>
      </c>
      <c r="I50" s="230" t="s">
        <v>73</v>
      </c>
      <c r="J50" s="230" t="s">
        <v>7125</v>
      </c>
      <c r="K50" s="231" t="s">
        <v>3136</v>
      </c>
      <c r="L50" s="230" t="s">
        <v>290</v>
      </c>
      <c r="M50" s="231" t="s">
        <v>1927</v>
      </c>
      <c r="N50" s="230" t="s">
        <v>1034</v>
      </c>
      <c r="O50" s="252" t="s">
        <v>8705</v>
      </c>
      <c r="P50" s="232"/>
    </row>
    <row r="51" spans="1:16" x14ac:dyDescent="0.3">
      <c r="A51" s="230" t="s">
        <v>9543</v>
      </c>
      <c r="B51" s="230" t="s">
        <v>6865</v>
      </c>
      <c r="C51" s="231" t="s">
        <v>7130</v>
      </c>
      <c r="D51" s="231" t="s">
        <v>17</v>
      </c>
      <c r="E51" s="231" t="s">
        <v>130</v>
      </c>
      <c r="F51" s="231" t="s">
        <v>603</v>
      </c>
      <c r="G51" s="230" t="s">
        <v>1028</v>
      </c>
      <c r="H51" s="230" t="s">
        <v>7129</v>
      </c>
      <c r="I51" s="230" t="s">
        <v>73</v>
      </c>
      <c r="J51" s="230" t="s">
        <v>7128</v>
      </c>
      <c r="K51" s="231" t="s">
        <v>3136</v>
      </c>
      <c r="L51" s="230" t="s">
        <v>290</v>
      </c>
      <c r="M51" s="231" t="s">
        <v>1927</v>
      </c>
      <c r="N51" s="230" t="s">
        <v>1034</v>
      </c>
      <c r="O51" s="252" t="s">
        <v>8705</v>
      </c>
      <c r="P51" s="232"/>
    </row>
    <row r="52" spans="1:16" x14ac:dyDescent="0.3">
      <c r="A52" s="230" t="s">
        <v>9554</v>
      </c>
      <c r="B52" s="230" t="s">
        <v>6865</v>
      </c>
      <c r="C52" s="231" t="s">
        <v>3637</v>
      </c>
      <c r="D52" s="231" t="s">
        <v>2933</v>
      </c>
      <c r="E52" s="231" t="s">
        <v>130</v>
      </c>
      <c r="F52" s="231" t="s">
        <v>721</v>
      </c>
      <c r="G52" s="230" t="s">
        <v>1028</v>
      </c>
      <c r="H52" s="230" t="s">
        <v>7100</v>
      </c>
      <c r="I52" s="230" t="s">
        <v>73</v>
      </c>
      <c r="J52" s="230" t="s">
        <v>7101</v>
      </c>
      <c r="K52" s="231" t="s">
        <v>3136</v>
      </c>
      <c r="L52" s="230" t="s">
        <v>290</v>
      </c>
      <c r="M52" s="231" t="s">
        <v>1927</v>
      </c>
      <c r="N52" s="230" t="s">
        <v>1034</v>
      </c>
      <c r="O52" s="252" t="s">
        <v>8705</v>
      </c>
      <c r="P52" s="232"/>
    </row>
    <row r="53" spans="1:16" x14ac:dyDescent="0.3">
      <c r="A53" s="230" t="s">
        <v>9546</v>
      </c>
      <c r="B53" s="230" t="s">
        <v>6991</v>
      </c>
      <c r="C53" s="231" t="s">
        <v>4443</v>
      </c>
      <c r="D53" s="231" t="s">
        <v>2933</v>
      </c>
      <c r="E53" s="231" t="s">
        <v>130</v>
      </c>
      <c r="F53" s="231" t="s">
        <v>721</v>
      </c>
      <c r="G53" s="230" t="s">
        <v>1028</v>
      </c>
      <c r="H53" s="230" t="s">
        <v>7099</v>
      </c>
      <c r="I53" s="230" t="s">
        <v>73</v>
      </c>
      <c r="J53" s="230" t="s">
        <v>7098</v>
      </c>
      <c r="K53" s="231" t="s">
        <v>2931</v>
      </c>
      <c r="L53" s="230" t="s">
        <v>290</v>
      </c>
      <c r="M53" s="231" t="s">
        <v>1927</v>
      </c>
      <c r="N53" s="230" t="s">
        <v>1034</v>
      </c>
      <c r="O53" s="252" t="s">
        <v>8705</v>
      </c>
      <c r="P53" s="232"/>
    </row>
    <row r="54" spans="1:16" x14ac:dyDescent="0.3">
      <c r="A54" s="230" t="s">
        <v>9552</v>
      </c>
      <c r="B54" s="230" t="s">
        <v>3135</v>
      </c>
      <c r="C54" s="231" t="s">
        <v>7563</v>
      </c>
      <c r="D54" s="231" t="s">
        <v>17</v>
      </c>
      <c r="E54" s="231" t="s">
        <v>130</v>
      </c>
      <c r="F54" s="231" t="s">
        <v>721</v>
      </c>
      <c r="G54" s="230" t="s">
        <v>1206</v>
      </c>
      <c r="H54" s="230" t="s">
        <v>7562</v>
      </c>
      <c r="I54" s="230" t="s">
        <v>1023</v>
      </c>
      <c r="J54" s="230" t="s">
        <v>7559</v>
      </c>
      <c r="K54" s="231" t="s">
        <v>3136</v>
      </c>
      <c r="L54" s="230" t="s">
        <v>290</v>
      </c>
      <c r="M54" s="231" t="s">
        <v>1927</v>
      </c>
      <c r="N54" s="230" t="s">
        <v>1209</v>
      </c>
      <c r="O54" s="252" t="s">
        <v>8705</v>
      </c>
      <c r="P54" s="232"/>
    </row>
    <row r="55" spans="1:16" x14ac:dyDescent="0.3">
      <c r="A55" s="230" t="s">
        <v>9546</v>
      </c>
      <c r="B55" s="230" t="s">
        <v>6849</v>
      </c>
      <c r="C55" s="231" t="s">
        <v>7097</v>
      </c>
      <c r="D55" s="231" t="s">
        <v>2933</v>
      </c>
      <c r="E55" s="231" t="s">
        <v>130</v>
      </c>
      <c r="F55" s="231" t="s">
        <v>721</v>
      </c>
      <c r="G55" s="230" t="s">
        <v>1028</v>
      </c>
      <c r="H55" s="230" t="s">
        <v>7096</v>
      </c>
      <c r="I55" s="230" t="s">
        <v>73</v>
      </c>
      <c r="J55" s="230" t="s">
        <v>7098</v>
      </c>
      <c r="K55" s="231" t="s">
        <v>3136</v>
      </c>
      <c r="L55" s="230" t="s">
        <v>18</v>
      </c>
      <c r="M55" s="231" t="s">
        <v>1927</v>
      </c>
      <c r="N55" s="230" t="s">
        <v>1034</v>
      </c>
      <c r="O55" s="252" t="s">
        <v>8705</v>
      </c>
      <c r="P55" s="232"/>
    </row>
  </sheetData>
  <autoFilter ref="A1:P55" xr:uid="{B73409CF-C665-45A2-AA79-D18733F2951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8BC34-B46E-4D48-B6E9-D75A630750F9}">
  <dimension ref="A1:DH2041"/>
  <sheetViews>
    <sheetView zoomScale="70" zoomScaleNormal="70" workbookViewId="0">
      <pane xSplit="10044" topLeftCell="Q1"/>
      <selection activeCell="H1" sqref="H1"/>
      <selection pane="topRight" activeCell="Y7" sqref="Y7"/>
    </sheetView>
  </sheetViews>
  <sheetFormatPr defaultColWidth="9.109375" defaultRowHeight="13.2" x14ac:dyDescent="0.25"/>
  <cols>
    <col min="1" max="1" width="7.44140625" style="12" customWidth="1"/>
    <col min="2" max="2" width="4.6640625" style="12" customWidth="1"/>
    <col min="3" max="3" width="6.44140625" style="12" customWidth="1"/>
    <col min="4" max="4" width="9.6640625" style="12" customWidth="1"/>
    <col min="5" max="5" width="9.88671875" style="12" customWidth="1"/>
    <col min="6" max="6" width="10" style="12" customWidth="1"/>
    <col min="7" max="7" width="9.44140625" style="12" customWidth="1"/>
    <col min="8" max="8" width="9.88671875" style="12" customWidth="1"/>
    <col min="9" max="9" width="9.6640625" style="12" customWidth="1"/>
    <col min="10" max="10" width="9.88671875" style="12" customWidth="1"/>
    <col min="11" max="11" width="10.5546875" style="12" customWidth="1"/>
    <col min="12" max="12" width="11" style="12" customWidth="1"/>
    <col min="13" max="13" width="11.109375" style="12" customWidth="1"/>
    <col min="14" max="14" width="9.109375" style="12" customWidth="1"/>
    <col min="15" max="16" width="9.109375" style="12"/>
    <col min="17" max="17" width="8" style="12" customWidth="1"/>
    <col min="18" max="18" width="9.109375" style="12"/>
    <col min="19" max="19" width="15" style="12" customWidth="1"/>
    <col min="20" max="24" width="9.109375" style="12"/>
    <col min="25" max="25" width="9.44140625" style="12" customWidth="1"/>
    <col min="26" max="37" width="9.109375" style="12"/>
    <col min="38" max="38" width="18.88671875" style="12" customWidth="1"/>
    <col min="39" max="40" width="9.109375" style="12"/>
    <col min="41" max="41" width="21.88671875" style="12" customWidth="1"/>
    <col min="42" max="42" width="20.6640625" style="12" customWidth="1"/>
    <col min="43" max="43" width="6.6640625" style="12" customWidth="1"/>
    <col min="44" max="44" width="6.33203125" style="12" customWidth="1"/>
    <col min="45" max="45" width="5.33203125" style="12" customWidth="1"/>
    <col min="46" max="46" width="6.44140625" style="12" customWidth="1"/>
    <col min="47" max="47" width="6.6640625" style="12" customWidth="1"/>
    <col min="48" max="48" width="7" style="12" customWidth="1"/>
    <col min="49" max="49" width="6.88671875" style="12" customWidth="1"/>
    <col min="50" max="50" width="5.44140625" style="12" customWidth="1"/>
    <col min="51" max="51" width="6.6640625" style="12" customWidth="1"/>
    <col min="52" max="52" width="7.33203125" style="12" customWidth="1"/>
    <col min="53" max="53" width="7" style="12" customWidth="1"/>
    <col min="54" max="54" width="6.6640625" style="12" customWidth="1"/>
    <col min="55" max="56" width="6.5546875" style="12" customWidth="1"/>
    <col min="57" max="57" width="7.33203125" style="12" customWidth="1"/>
    <col min="58" max="58" width="7" style="12" customWidth="1"/>
    <col min="59" max="59" width="7.33203125" style="12" customWidth="1"/>
    <col min="60" max="61" width="6.5546875" style="12" customWidth="1"/>
    <col min="62" max="62" width="8.6640625" style="12" customWidth="1"/>
    <col min="63" max="63" width="7.33203125" style="12" customWidth="1"/>
    <col min="64" max="65" width="6.5546875" style="12" customWidth="1"/>
    <col min="66" max="66" width="7.33203125" style="12" customWidth="1"/>
    <col min="67" max="67" width="8" style="12" customWidth="1"/>
    <col min="68" max="68" width="7" style="12" customWidth="1"/>
    <col min="69" max="69" width="6.109375" style="12" customWidth="1"/>
    <col min="70" max="70" width="7.33203125" style="37" customWidth="1"/>
    <col min="71" max="71" width="6.88671875" style="12" customWidth="1"/>
    <col min="72" max="72" width="7" style="12" customWidth="1"/>
    <col min="73" max="73" width="7.109375" style="12" customWidth="1"/>
    <col min="74" max="74" width="7.33203125" style="37" customWidth="1"/>
    <col min="75" max="75" width="7.88671875" style="12" customWidth="1"/>
    <col min="76" max="77" width="8.109375" style="12" customWidth="1"/>
    <col min="78" max="78" width="6.88671875" style="12" customWidth="1"/>
    <col min="79" max="79" width="7.6640625" style="12" customWidth="1"/>
    <col min="80" max="80" width="7.33203125" style="12" customWidth="1"/>
    <col min="81" max="81" width="7.5546875" style="12" customWidth="1"/>
    <col min="82" max="82" width="7.33203125" style="12" customWidth="1"/>
    <col min="83" max="83" width="6.5546875" style="12" customWidth="1"/>
    <col min="84" max="84" width="7" style="12" customWidth="1"/>
    <col min="85" max="85" width="7.33203125" style="12" customWidth="1"/>
    <col min="86" max="86" width="7.109375" style="12" customWidth="1"/>
    <col min="87" max="87" width="6.6640625" style="12" customWidth="1"/>
    <col min="88" max="88" width="8" style="12" customWidth="1"/>
    <col min="89" max="89" width="7.44140625" style="12" customWidth="1"/>
    <col min="90" max="91" width="6.88671875" style="12" customWidth="1"/>
    <col min="92" max="92" width="7.77734375" style="12" customWidth="1"/>
    <col min="93" max="93" width="7.33203125" style="12" customWidth="1"/>
    <col min="94" max="94" width="7.109375" style="12" customWidth="1"/>
    <col min="95" max="95" width="10.5546875" style="12" customWidth="1"/>
    <col min="96" max="96" width="13.109375" style="12" customWidth="1"/>
    <col min="97" max="97" width="11" style="12" customWidth="1"/>
    <col min="98" max="98" width="10.5546875" style="12" customWidth="1"/>
    <col min="99" max="99" width="12.44140625" style="12" customWidth="1"/>
    <col min="100" max="100" width="12.33203125" style="12" customWidth="1"/>
    <col min="101" max="16384" width="9.109375" style="12"/>
  </cols>
  <sheetData>
    <row r="1" spans="1:26" ht="39.6" x14ac:dyDescent="0.25">
      <c r="A1" s="7" t="s">
        <v>8935</v>
      </c>
      <c r="B1" s="7" t="s">
        <v>8822</v>
      </c>
      <c r="C1" s="7" t="s">
        <v>8823</v>
      </c>
      <c r="D1" s="7" t="s">
        <v>8824</v>
      </c>
      <c r="E1" s="8" t="s">
        <v>8825</v>
      </c>
      <c r="F1" s="7" t="s">
        <v>8826</v>
      </c>
      <c r="G1" s="7" t="s">
        <v>8827</v>
      </c>
      <c r="H1" s="7" t="s">
        <v>8828</v>
      </c>
      <c r="I1" s="7" t="s">
        <v>8829</v>
      </c>
      <c r="J1" s="9" t="s">
        <v>8830</v>
      </c>
      <c r="K1" s="10" t="s">
        <v>8831</v>
      </c>
      <c r="L1" s="11" t="s">
        <v>9130</v>
      </c>
      <c r="S1" s="12" t="s">
        <v>8935</v>
      </c>
    </row>
    <row r="2" spans="1:26" x14ac:dyDescent="0.25">
      <c r="A2" s="23" t="s">
        <v>562</v>
      </c>
      <c r="B2" s="23" t="s">
        <v>1754</v>
      </c>
      <c r="C2" s="24">
        <v>5</v>
      </c>
      <c r="D2" s="25">
        <v>5</v>
      </c>
      <c r="E2" s="25">
        <v>0</v>
      </c>
      <c r="F2" s="25">
        <v>0</v>
      </c>
      <c r="G2" s="25">
        <v>0</v>
      </c>
      <c r="H2" s="25">
        <v>0</v>
      </c>
      <c r="I2" s="25">
        <v>5</v>
      </c>
      <c r="J2" s="26">
        <v>0</v>
      </c>
      <c r="K2" s="22">
        <f t="shared" ref="K2:K15" si="0">SUM(E2:J2)</f>
        <v>5</v>
      </c>
      <c r="L2" s="16">
        <v>5</v>
      </c>
      <c r="S2" s="13" t="s">
        <v>8834</v>
      </c>
      <c r="T2" s="13" t="s">
        <v>253</v>
      </c>
      <c r="U2" s="13" t="s">
        <v>228</v>
      </c>
      <c r="V2" s="13" t="s">
        <v>199</v>
      </c>
      <c r="W2" s="13" t="s">
        <v>224</v>
      </c>
      <c r="X2" s="13" t="s">
        <v>375</v>
      </c>
      <c r="Y2" s="13" t="s">
        <v>8835</v>
      </c>
    </row>
    <row r="3" spans="1:26" x14ac:dyDescent="0.25">
      <c r="A3" s="19" t="s">
        <v>559</v>
      </c>
      <c r="B3" s="19" t="s">
        <v>721</v>
      </c>
      <c r="C3" s="20">
        <v>8</v>
      </c>
      <c r="D3" s="21">
        <v>8</v>
      </c>
      <c r="E3" s="21">
        <v>0</v>
      </c>
      <c r="F3" s="21">
        <v>0</v>
      </c>
      <c r="G3" s="21">
        <v>0</v>
      </c>
      <c r="H3" s="21">
        <v>0</v>
      </c>
      <c r="I3" s="21">
        <v>8</v>
      </c>
      <c r="J3" s="22">
        <v>0</v>
      </c>
      <c r="K3" s="22">
        <f t="shared" si="0"/>
        <v>8</v>
      </c>
      <c r="L3" s="16"/>
      <c r="S3" s="13" t="s">
        <v>8837</v>
      </c>
      <c r="T3" s="14">
        <v>0</v>
      </c>
      <c r="U3" s="14">
        <v>0</v>
      </c>
      <c r="V3" s="14">
        <v>0</v>
      </c>
      <c r="W3" s="14">
        <v>0</v>
      </c>
      <c r="X3" s="14">
        <v>0</v>
      </c>
      <c r="Y3" s="13">
        <f t="shared" ref="Y3:Y12" si="1">SUM(T3:X3)</f>
        <v>0</v>
      </c>
    </row>
    <row r="4" spans="1:26" x14ac:dyDescent="0.25">
      <c r="A4" s="19" t="s">
        <v>559</v>
      </c>
      <c r="B4" s="19" t="s">
        <v>1754</v>
      </c>
      <c r="C4" s="20">
        <v>7</v>
      </c>
      <c r="D4" s="21">
        <v>7</v>
      </c>
      <c r="E4" s="21">
        <v>0</v>
      </c>
      <c r="F4" s="21">
        <v>0</v>
      </c>
      <c r="G4" s="21">
        <v>0</v>
      </c>
      <c r="H4" s="21">
        <v>3</v>
      </c>
      <c r="I4" s="21">
        <v>4</v>
      </c>
      <c r="J4" s="22">
        <v>0</v>
      </c>
      <c r="K4" s="22">
        <f t="shared" si="0"/>
        <v>7</v>
      </c>
      <c r="L4" s="16">
        <v>15</v>
      </c>
      <c r="S4" s="17" t="s">
        <v>8839</v>
      </c>
      <c r="T4" s="18">
        <v>0</v>
      </c>
      <c r="U4" s="18">
        <v>0</v>
      </c>
      <c r="V4" s="18">
        <v>0</v>
      </c>
      <c r="W4" s="18">
        <v>0</v>
      </c>
      <c r="X4" s="18">
        <v>0</v>
      </c>
      <c r="Y4" s="13">
        <f t="shared" si="1"/>
        <v>0</v>
      </c>
    </row>
    <row r="5" spans="1:26" x14ac:dyDescent="0.25">
      <c r="A5" s="23" t="s">
        <v>165</v>
      </c>
      <c r="B5" s="23" t="s">
        <v>721</v>
      </c>
      <c r="C5" s="24">
        <v>1</v>
      </c>
      <c r="D5" s="25">
        <v>1</v>
      </c>
      <c r="E5" s="25">
        <v>0</v>
      </c>
      <c r="F5" s="25">
        <v>0</v>
      </c>
      <c r="G5" s="25">
        <v>0</v>
      </c>
      <c r="H5" s="25">
        <v>0</v>
      </c>
      <c r="I5" s="25">
        <v>1</v>
      </c>
      <c r="J5" s="26">
        <v>0</v>
      </c>
      <c r="K5" s="22">
        <f t="shared" si="0"/>
        <v>1</v>
      </c>
      <c r="L5" s="16"/>
      <c r="S5" s="13" t="s">
        <v>8840</v>
      </c>
      <c r="T5" s="14">
        <v>0</v>
      </c>
      <c r="U5" s="14">
        <v>0</v>
      </c>
      <c r="V5" s="14">
        <v>0</v>
      </c>
      <c r="W5" s="14">
        <v>0</v>
      </c>
      <c r="X5" s="14">
        <v>0</v>
      </c>
      <c r="Y5" s="13">
        <f t="shared" si="1"/>
        <v>0</v>
      </c>
    </row>
    <row r="6" spans="1:26" x14ac:dyDescent="0.25">
      <c r="A6" s="23" t="s">
        <v>165</v>
      </c>
      <c r="B6" s="23" t="s">
        <v>1754</v>
      </c>
      <c r="C6" s="24">
        <v>94</v>
      </c>
      <c r="D6" s="25">
        <v>94</v>
      </c>
      <c r="E6" s="25">
        <v>1</v>
      </c>
      <c r="F6" s="25">
        <v>8</v>
      </c>
      <c r="G6" s="25">
        <v>7</v>
      </c>
      <c r="H6" s="25">
        <v>21</v>
      </c>
      <c r="I6" s="25">
        <v>57</v>
      </c>
      <c r="J6" s="26">
        <v>0</v>
      </c>
      <c r="K6" s="22">
        <f t="shared" si="0"/>
        <v>94</v>
      </c>
      <c r="L6" s="16">
        <v>95</v>
      </c>
      <c r="S6" s="17" t="s">
        <v>8841</v>
      </c>
      <c r="T6" s="18">
        <v>0</v>
      </c>
      <c r="U6" s="18">
        <v>0</v>
      </c>
      <c r="V6" s="18">
        <v>0</v>
      </c>
      <c r="W6" s="18">
        <v>0</v>
      </c>
      <c r="X6" s="18">
        <v>0</v>
      </c>
      <c r="Y6" s="13">
        <f t="shared" si="1"/>
        <v>0</v>
      </c>
    </row>
    <row r="7" spans="1:26" x14ac:dyDescent="0.25">
      <c r="A7" s="19" t="s">
        <v>409</v>
      </c>
      <c r="B7" s="19" t="s">
        <v>1758</v>
      </c>
      <c r="C7" s="20">
        <v>18</v>
      </c>
      <c r="D7" s="21">
        <v>18</v>
      </c>
      <c r="E7" s="21">
        <v>1</v>
      </c>
      <c r="F7" s="21">
        <v>6</v>
      </c>
      <c r="G7" s="21">
        <v>6</v>
      </c>
      <c r="H7" s="21">
        <v>4</v>
      </c>
      <c r="I7" s="21">
        <v>1</v>
      </c>
      <c r="J7" s="22">
        <v>0</v>
      </c>
      <c r="K7" s="22">
        <f t="shared" si="0"/>
        <v>18</v>
      </c>
      <c r="S7" s="13" t="s">
        <v>8842</v>
      </c>
      <c r="T7" s="14">
        <v>0</v>
      </c>
      <c r="U7" s="14">
        <v>0</v>
      </c>
      <c r="V7" s="14">
        <v>0</v>
      </c>
      <c r="W7" s="14">
        <v>0</v>
      </c>
      <c r="X7" s="14">
        <v>0</v>
      </c>
      <c r="Y7" s="13">
        <f t="shared" si="1"/>
        <v>0</v>
      </c>
    </row>
    <row r="8" spans="1:26" x14ac:dyDescent="0.25">
      <c r="A8" s="19" t="s">
        <v>409</v>
      </c>
      <c r="B8" s="19" t="s">
        <v>721</v>
      </c>
      <c r="C8" s="20">
        <v>10</v>
      </c>
      <c r="D8" s="21">
        <v>10</v>
      </c>
      <c r="E8" s="21">
        <v>0</v>
      </c>
      <c r="F8" s="21">
        <v>0</v>
      </c>
      <c r="G8" s="21">
        <v>0</v>
      </c>
      <c r="H8" s="21">
        <v>0</v>
      </c>
      <c r="I8" s="21">
        <v>10</v>
      </c>
      <c r="J8" s="22">
        <v>0</v>
      </c>
      <c r="K8" s="22">
        <f t="shared" si="0"/>
        <v>10</v>
      </c>
      <c r="S8" s="17" t="s">
        <v>8843</v>
      </c>
      <c r="T8" s="18">
        <v>0</v>
      </c>
      <c r="U8" s="18">
        <v>0</v>
      </c>
      <c r="V8" s="18">
        <v>0</v>
      </c>
      <c r="W8" s="18">
        <v>0</v>
      </c>
      <c r="X8" s="18">
        <v>5</v>
      </c>
      <c r="Y8" s="13">
        <f t="shared" si="1"/>
        <v>5</v>
      </c>
    </row>
    <row r="9" spans="1:26" x14ac:dyDescent="0.25">
      <c r="A9" s="19" t="s">
        <v>409</v>
      </c>
      <c r="B9" s="19" t="s">
        <v>1275</v>
      </c>
      <c r="C9" s="20">
        <v>1</v>
      </c>
      <c r="D9" s="21">
        <v>1</v>
      </c>
      <c r="E9" s="21">
        <v>1</v>
      </c>
      <c r="F9" s="21">
        <v>0</v>
      </c>
      <c r="G9" s="21">
        <v>0</v>
      </c>
      <c r="H9" s="21">
        <v>0</v>
      </c>
      <c r="I9" s="21">
        <v>0</v>
      </c>
      <c r="J9" s="22">
        <v>0</v>
      </c>
      <c r="K9" s="22">
        <f t="shared" si="0"/>
        <v>1</v>
      </c>
      <c r="S9" s="13" t="s">
        <v>8844</v>
      </c>
      <c r="T9" s="14">
        <v>0</v>
      </c>
      <c r="U9" s="14">
        <v>0</v>
      </c>
      <c r="V9" s="14">
        <v>0</v>
      </c>
      <c r="W9" s="14">
        <v>3</v>
      </c>
      <c r="X9" s="14">
        <v>12</v>
      </c>
      <c r="Y9" s="13">
        <f t="shared" si="1"/>
        <v>15</v>
      </c>
    </row>
    <row r="10" spans="1:26" x14ac:dyDescent="0.25">
      <c r="A10" s="19" t="s">
        <v>409</v>
      </c>
      <c r="B10" s="19" t="s">
        <v>1754</v>
      </c>
      <c r="C10" s="20">
        <v>526</v>
      </c>
      <c r="D10" s="21">
        <v>525</v>
      </c>
      <c r="E10" s="21">
        <v>18</v>
      </c>
      <c r="F10" s="21">
        <v>39</v>
      </c>
      <c r="G10" s="21">
        <v>47</v>
      </c>
      <c r="H10" s="21">
        <v>28</v>
      </c>
      <c r="I10" s="21">
        <v>393</v>
      </c>
      <c r="J10" s="22">
        <v>0</v>
      </c>
      <c r="K10" s="22">
        <f t="shared" si="0"/>
        <v>525</v>
      </c>
      <c r="L10" s="16">
        <f>SUM(K7:K10)</f>
        <v>554</v>
      </c>
      <c r="S10" s="17" t="s">
        <v>8845</v>
      </c>
      <c r="T10" s="18">
        <v>1</v>
      </c>
      <c r="U10" s="18">
        <v>8</v>
      </c>
      <c r="V10" s="18">
        <v>7</v>
      </c>
      <c r="W10" s="18">
        <v>21</v>
      </c>
      <c r="X10" s="18">
        <v>58</v>
      </c>
      <c r="Y10" s="13">
        <f t="shared" si="1"/>
        <v>95</v>
      </c>
      <c r="Z10" s="16"/>
    </row>
    <row r="11" spans="1:26" x14ac:dyDescent="0.25">
      <c r="A11" s="23" t="s">
        <v>130</v>
      </c>
      <c r="B11" s="23" t="s">
        <v>1758</v>
      </c>
      <c r="C11" s="24">
        <v>38</v>
      </c>
      <c r="D11" s="25">
        <v>37</v>
      </c>
      <c r="E11" s="25">
        <v>20</v>
      </c>
      <c r="F11" s="25">
        <v>0</v>
      </c>
      <c r="G11" s="25">
        <v>0</v>
      </c>
      <c r="H11" s="25">
        <v>17</v>
      </c>
      <c r="I11" s="25">
        <v>0</v>
      </c>
      <c r="J11" s="26">
        <v>0</v>
      </c>
      <c r="K11" s="22">
        <f t="shared" si="0"/>
        <v>37</v>
      </c>
      <c r="L11" s="16"/>
      <c r="S11" s="13" t="s">
        <v>8846</v>
      </c>
      <c r="T11" s="14">
        <v>20</v>
      </c>
      <c r="U11" s="14">
        <v>45</v>
      </c>
      <c r="V11" s="14">
        <v>53</v>
      </c>
      <c r="W11" s="14">
        <v>32</v>
      </c>
      <c r="X11" s="14">
        <v>404</v>
      </c>
      <c r="Y11" s="13">
        <f t="shared" si="1"/>
        <v>554</v>
      </c>
      <c r="Z11" s="16"/>
    </row>
    <row r="12" spans="1:26" x14ac:dyDescent="0.25">
      <c r="A12" s="23" t="s">
        <v>130</v>
      </c>
      <c r="B12" s="23" t="s">
        <v>721</v>
      </c>
      <c r="C12" s="24">
        <v>461</v>
      </c>
      <c r="D12" s="25">
        <v>434</v>
      </c>
      <c r="E12" s="25">
        <v>3</v>
      </c>
      <c r="F12" s="25">
        <v>143</v>
      </c>
      <c r="G12" s="25">
        <v>105</v>
      </c>
      <c r="H12" s="25">
        <v>121</v>
      </c>
      <c r="I12" s="25">
        <v>62</v>
      </c>
      <c r="J12" s="26">
        <v>0</v>
      </c>
      <c r="K12" s="22">
        <f t="shared" si="0"/>
        <v>434</v>
      </c>
      <c r="L12" s="16"/>
      <c r="S12" s="17" t="s">
        <v>8847</v>
      </c>
      <c r="T12" s="18">
        <v>79</v>
      </c>
      <c r="U12" s="18">
        <v>167</v>
      </c>
      <c r="V12" s="18">
        <v>131</v>
      </c>
      <c r="W12" s="18">
        <v>164</v>
      </c>
      <c r="X12" s="18">
        <v>763</v>
      </c>
      <c r="Y12" s="13">
        <f t="shared" si="1"/>
        <v>1304</v>
      </c>
    </row>
    <row r="13" spans="1:26" x14ac:dyDescent="0.25">
      <c r="A13" s="23" t="s">
        <v>130</v>
      </c>
      <c r="B13" s="23" t="s">
        <v>603</v>
      </c>
      <c r="C13" s="24">
        <v>20</v>
      </c>
      <c r="D13" s="25">
        <v>17</v>
      </c>
      <c r="E13" s="25">
        <v>2</v>
      </c>
      <c r="F13" s="25">
        <v>6</v>
      </c>
      <c r="G13" s="25">
        <v>8</v>
      </c>
      <c r="H13" s="25">
        <v>1</v>
      </c>
      <c r="I13" s="25">
        <v>0</v>
      </c>
      <c r="J13" s="26">
        <v>0</v>
      </c>
      <c r="K13" s="22">
        <f t="shared" si="0"/>
        <v>17</v>
      </c>
      <c r="T13" s="16">
        <f>SUM(T2:T12)</f>
        <v>100</v>
      </c>
      <c r="U13" s="16">
        <f>SUM(U2:U12)</f>
        <v>220</v>
      </c>
      <c r="V13" s="16">
        <f>SUM(V2:V12)</f>
        <v>191</v>
      </c>
      <c r="W13" s="16">
        <f>SUM(W2:W12)</f>
        <v>220</v>
      </c>
      <c r="X13" s="16">
        <f>SUM(X2:X12)</f>
        <v>1242</v>
      </c>
      <c r="Y13" s="13">
        <f>SUM(T13:X13)</f>
        <v>1973</v>
      </c>
      <c r="Z13" s="16"/>
    </row>
    <row r="14" spans="1:26" x14ac:dyDescent="0.25">
      <c r="A14" s="23" t="s">
        <v>130</v>
      </c>
      <c r="B14" s="23" t="s">
        <v>1275</v>
      </c>
      <c r="C14" s="24">
        <v>29</v>
      </c>
      <c r="D14" s="25">
        <v>23</v>
      </c>
      <c r="E14" s="25">
        <v>0</v>
      </c>
      <c r="F14" s="25">
        <v>9</v>
      </c>
      <c r="G14" s="25">
        <v>12</v>
      </c>
      <c r="H14" s="25">
        <v>0</v>
      </c>
      <c r="I14" s="25">
        <v>0</v>
      </c>
      <c r="J14" s="26">
        <v>2</v>
      </c>
      <c r="K14" s="22">
        <f t="shared" si="0"/>
        <v>23</v>
      </c>
    </row>
    <row r="15" spans="1:26" x14ac:dyDescent="0.25">
      <c r="A15" s="23" t="s">
        <v>130</v>
      </c>
      <c r="B15" s="23" t="s">
        <v>1754</v>
      </c>
      <c r="C15" s="24">
        <v>800</v>
      </c>
      <c r="D15" s="25">
        <v>795</v>
      </c>
      <c r="E15" s="25">
        <v>54</v>
      </c>
      <c r="F15" s="25">
        <v>9</v>
      </c>
      <c r="G15" s="25">
        <v>6</v>
      </c>
      <c r="H15" s="25">
        <v>25</v>
      </c>
      <c r="I15" s="25">
        <v>701</v>
      </c>
      <c r="J15" s="26">
        <v>0</v>
      </c>
      <c r="K15" s="22">
        <f t="shared" si="0"/>
        <v>795</v>
      </c>
      <c r="L15" s="16">
        <f>SUM(K11:K15)</f>
        <v>1306</v>
      </c>
    </row>
    <row r="16" spans="1:26" x14ac:dyDescent="0.25">
      <c r="A16" s="19" t="s">
        <v>8849</v>
      </c>
      <c r="B16" s="15"/>
      <c r="C16" s="15">
        <f t="shared" ref="C16:L16" si="2">SUM(C2:C15)</f>
        <v>2018</v>
      </c>
      <c r="D16" s="15">
        <f t="shared" si="2"/>
        <v>1975</v>
      </c>
      <c r="E16" s="15">
        <f t="shared" si="2"/>
        <v>100</v>
      </c>
      <c r="F16" s="15">
        <f t="shared" si="2"/>
        <v>220</v>
      </c>
      <c r="G16" s="15">
        <f t="shared" si="2"/>
        <v>191</v>
      </c>
      <c r="H16" s="15">
        <f t="shared" si="2"/>
        <v>220</v>
      </c>
      <c r="I16" s="15">
        <f t="shared" si="2"/>
        <v>1242</v>
      </c>
      <c r="J16" s="15">
        <f t="shared" si="2"/>
        <v>2</v>
      </c>
      <c r="K16" s="15">
        <f t="shared" si="2"/>
        <v>1975</v>
      </c>
      <c r="L16" s="16">
        <f t="shared" si="2"/>
        <v>1975</v>
      </c>
      <c r="S16" s="13" t="s">
        <v>8848</v>
      </c>
      <c r="T16" s="13" t="s">
        <v>253</v>
      </c>
      <c r="U16" s="13" t="s">
        <v>228</v>
      </c>
      <c r="V16" s="13" t="s">
        <v>199</v>
      </c>
      <c r="W16" s="13" t="s">
        <v>224</v>
      </c>
      <c r="X16" s="13" t="s">
        <v>375</v>
      </c>
      <c r="Y16" s="13" t="s">
        <v>8835</v>
      </c>
    </row>
    <row r="17" spans="9:26" x14ac:dyDescent="0.25">
      <c r="I17" s="12" t="s">
        <v>9129</v>
      </c>
      <c r="S17" s="13" t="s">
        <v>8837</v>
      </c>
      <c r="T17" s="14">
        <v>0</v>
      </c>
      <c r="U17" s="14">
        <v>0</v>
      </c>
      <c r="V17" s="14">
        <v>0</v>
      </c>
      <c r="W17" s="14">
        <v>0</v>
      </c>
      <c r="X17" s="14">
        <v>0</v>
      </c>
      <c r="Y17" s="13">
        <f t="shared" ref="Y17:Y26" si="3">SUM(T17:X17)</f>
        <v>0</v>
      </c>
    </row>
    <row r="18" spans="9:26" x14ac:dyDescent="0.25">
      <c r="S18" s="17" t="s">
        <v>8839</v>
      </c>
      <c r="T18" s="18">
        <v>0</v>
      </c>
      <c r="U18" s="18">
        <v>0</v>
      </c>
      <c r="V18" s="18">
        <v>0</v>
      </c>
      <c r="W18" s="27">
        <v>0</v>
      </c>
      <c r="X18" s="18">
        <v>0</v>
      </c>
      <c r="Y18" s="13">
        <f t="shared" si="3"/>
        <v>0</v>
      </c>
    </row>
    <row r="19" spans="9:26" x14ac:dyDescent="0.25">
      <c r="S19" s="13" t="s">
        <v>8840</v>
      </c>
      <c r="T19" s="28">
        <v>0</v>
      </c>
      <c r="U19" s="28">
        <v>0</v>
      </c>
      <c r="V19" s="28">
        <v>0</v>
      </c>
      <c r="W19" s="14">
        <v>0</v>
      </c>
      <c r="X19" s="28">
        <v>0</v>
      </c>
      <c r="Y19" s="13">
        <f t="shared" si="3"/>
        <v>0</v>
      </c>
    </row>
    <row r="20" spans="9:26" x14ac:dyDescent="0.25">
      <c r="S20" s="17" t="s">
        <v>8841</v>
      </c>
      <c r="T20" s="29">
        <v>0</v>
      </c>
      <c r="U20" s="29">
        <v>0</v>
      </c>
      <c r="V20" s="29">
        <v>0</v>
      </c>
      <c r="W20" s="29">
        <v>0</v>
      </c>
      <c r="X20" s="29">
        <v>0</v>
      </c>
      <c r="Y20" s="13">
        <f t="shared" si="3"/>
        <v>0</v>
      </c>
    </row>
    <row r="21" spans="9:26" x14ac:dyDescent="0.25">
      <c r="S21" s="30" t="s">
        <v>8842</v>
      </c>
      <c r="T21" s="31">
        <v>0</v>
      </c>
      <c r="U21" s="31">
        <v>0</v>
      </c>
      <c r="V21" s="31">
        <v>0</v>
      </c>
      <c r="W21" s="31">
        <v>0</v>
      </c>
      <c r="X21" s="31">
        <v>0</v>
      </c>
      <c r="Y21" s="30">
        <f t="shared" si="3"/>
        <v>0</v>
      </c>
    </row>
    <row r="22" spans="9:26" x14ac:dyDescent="0.25">
      <c r="S22" s="17" t="s">
        <v>8843</v>
      </c>
      <c r="T22" s="32">
        <v>0</v>
      </c>
      <c r="U22" s="32">
        <v>0</v>
      </c>
      <c r="V22" s="32">
        <v>0</v>
      </c>
      <c r="W22" s="32">
        <v>0</v>
      </c>
      <c r="X22" s="32">
        <v>0</v>
      </c>
      <c r="Y22" s="13">
        <f t="shared" si="3"/>
        <v>0</v>
      </c>
    </row>
    <row r="23" spans="9:26" x14ac:dyDescent="0.25">
      <c r="S23" s="13" t="s">
        <v>8844</v>
      </c>
      <c r="T23" s="33">
        <v>0</v>
      </c>
      <c r="U23" s="33">
        <v>0</v>
      </c>
      <c r="V23" s="33">
        <v>0</v>
      </c>
      <c r="W23" s="33">
        <v>0</v>
      </c>
      <c r="X23" s="33">
        <v>0</v>
      </c>
      <c r="Y23" s="13">
        <f t="shared" si="3"/>
        <v>0</v>
      </c>
    </row>
    <row r="24" spans="9:26" x14ac:dyDescent="0.25">
      <c r="S24" s="17" t="s">
        <v>8845</v>
      </c>
      <c r="T24" s="32">
        <v>0</v>
      </c>
      <c r="U24" s="32">
        <v>0</v>
      </c>
      <c r="V24" s="32">
        <v>0</v>
      </c>
      <c r="W24" s="32">
        <v>0</v>
      </c>
      <c r="X24" s="32">
        <v>0</v>
      </c>
      <c r="Y24" s="13">
        <f t="shared" si="3"/>
        <v>0</v>
      </c>
    </row>
    <row r="25" spans="9:26" x14ac:dyDescent="0.25">
      <c r="S25" s="13" t="s">
        <v>8846</v>
      </c>
      <c r="T25" s="21">
        <v>1</v>
      </c>
      <c r="U25" s="21">
        <v>6</v>
      </c>
      <c r="V25" s="21">
        <v>6</v>
      </c>
      <c r="W25" s="21">
        <v>4</v>
      </c>
      <c r="X25" s="21">
        <v>1</v>
      </c>
      <c r="Y25" s="13">
        <f t="shared" si="3"/>
        <v>18</v>
      </c>
    </row>
    <row r="26" spans="9:26" x14ac:dyDescent="0.25">
      <c r="S26" s="17" t="s">
        <v>8847</v>
      </c>
      <c r="T26" s="25">
        <v>20</v>
      </c>
      <c r="U26" s="25">
        <v>0</v>
      </c>
      <c r="V26" s="25">
        <v>0</v>
      </c>
      <c r="W26" s="25">
        <v>17</v>
      </c>
      <c r="X26" s="25">
        <v>0</v>
      </c>
      <c r="Y26" s="13">
        <f t="shared" si="3"/>
        <v>37</v>
      </c>
    </row>
    <row r="27" spans="9:26" x14ac:dyDescent="0.25">
      <c r="T27" s="34">
        <f t="shared" ref="T27:V27" si="4">SUM(T17:T26)</f>
        <v>21</v>
      </c>
      <c r="U27" s="34">
        <f t="shared" si="4"/>
        <v>6</v>
      </c>
      <c r="V27" s="34">
        <f t="shared" si="4"/>
        <v>6</v>
      </c>
      <c r="W27" s="34">
        <f>SUM(W17:W26)</f>
        <v>21</v>
      </c>
      <c r="X27" s="34">
        <f>SUM(X17:X26)</f>
        <v>1</v>
      </c>
      <c r="Y27" s="30">
        <f>SUM(T27:X27)</f>
        <v>55</v>
      </c>
    </row>
    <row r="30" spans="9:26" x14ac:dyDescent="0.25">
      <c r="S30" s="13" t="s">
        <v>8851</v>
      </c>
      <c r="T30" s="13" t="s">
        <v>253</v>
      </c>
      <c r="U30" s="13" t="s">
        <v>228</v>
      </c>
      <c r="V30" s="13" t="s">
        <v>199</v>
      </c>
      <c r="W30" s="13" t="s">
        <v>224</v>
      </c>
      <c r="X30" s="13" t="s">
        <v>375</v>
      </c>
      <c r="Y30" s="13" t="s">
        <v>8852</v>
      </c>
    </row>
    <row r="31" spans="9:26" x14ac:dyDescent="0.25">
      <c r="S31" s="13" t="s">
        <v>8837</v>
      </c>
      <c r="T31" s="14">
        <v>0</v>
      </c>
      <c r="U31" s="14">
        <v>0</v>
      </c>
      <c r="V31" s="14">
        <v>0</v>
      </c>
      <c r="W31" s="14">
        <v>0</v>
      </c>
      <c r="X31" s="14">
        <v>0</v>
      </c>
      <c r="Y31" s="14">
        <f>SUM(T31:W31)</f>
        <v>0</v>
      </c>
      <c r="Z31" s="13" t="s">
        <v>8837</v>
      </c>
    </row>
    <row r="32" spans="9:26" x14ac:dyDescent="0.25">
      <c r="S32" s="17" t="s">
        <v>8839</v>
      </c>
      <c r="T32" s="18">
        <v>0</v>
      </c>
      <c r="U32" s="18">
        <v>0</v>
      </c>
      <c r="V32" s="18">
        <v>0</v>
      </c>
      <c r="W32" s="18">
        <v>0</v>
      </c>
      <c r="X32" s="18">
        <v>0</v>
      </c>
      <c r="Y32" s="14">
        <f t="shared" ref="Y32:Y41" si="5">SUM(T32:W32)</f>
        <v>0</v>
      </c>
      <c r="Z32" s="17" t="s">
        <v>8839</v>
      </c>
    </row>
    <row r="33" spans="1:26" x14ac:dyDescent="0.25">
      <c r="S33" s="13" t="s">
        <v>8840</v>
      </c>
      <c r="T33" s="14">
        <v>0</v>
      </c>
      <c r="U33" s="14">
        <v>0</v>
      </c>
      <c r="V33" s="14">
        <v>0</v>
      </c>
      <c r="W33" s="14">
        <v>0</v>
      </c>
      <c r="X33" s="14">
        <v>0</v>
      </c>
      <c r="Y33" s="14">
        <f t="shared" si="5"/>
        <v>0</v>
      </c>
      <c r="Z33" s="13" t="s">
        <v>8840</v>
      </c>
    </row>
    <row r="34" spans="1:26" x14ac:dyDescent="0.25">
      <c r="S34" s="17" t="s">
        <v>8841</v>
      </c>
      <c r="T34" s="18">
        <v>0</v>
      </c>
      <c r="U34" s="18">
        <v>0</v>
      </c>
      <c r="V34" s="18">
        <v>0</v>
      </c>
      <c r="W34" s="18">
        <v>0</v>
      </c>
      <c r="X34" s="18">
        <v>0</v>
      </c>
      <c r="Y34" s="14">
        <f t="shared" si="5"/>
        <v>0</v>
      </c>
      <c r="Z34" s="17" t="s">
        <v>8841</v>
      </c>
    </row>
    <row r="35" spans="1:26" x14ac:dyDescent="0.25">
      <c r="S35" s="13" t="s">
        <v>8842</v>
      </c>
      <c r="T35" s="14">
        <v>0</v>
      </c>
      <c r="U35" s="14">
        <v>0</v>
      </c>
      <c r="V35" s="14">
        <v>0</v>
      </c>
      <c r="W35" s="14">
        <v>0</v>
      </c>
      <c r="X35" s="14">
        <v>0</v>
      </c>
      <c r="Y35" s="14">
        <f t="shared" si="5"/>
        <v>0</v>
      </c>
      <c r="Z35" s="13" t="s">
        <v>8842</v>
      </c>
    </row>
    <row r="36" spans="1:26" x14ac:dyDescent="0.25">
      <c r="S36" s="17" t="s">
        <v>8843</v>
      </c>
      <c r="T36" s="18">
        <v>0</v>
      </c>
      <c r="U36" s="18">
        <v>0</v>
      </c>
      <c r="V36" s="18">
        <v>0</v>
      </c>
      <c r="W36" s="18">
        <v>0</v>
      </c>
      <c r="X36" s="18">
        <v>5</v>
      </c>
      <c r="Y36" s="14">
        <f t="shared" si="5"/>
        <v>0</v>
      </c>
      <c r="Z36" s="17" t="s">
        <v>8843</v>
      </c>
    </row>
    <row r="37" spans="1:26" x14ac:dyDescent="0.25">
      <c r="S37" s="13" t="s">
        <v>8844</v>
      </c>
      <c r="T37" s="14">
        <v>0</v>
      </c>
      <c r="U37" s="14">
        <v>0</v>
      </c>
      <c r="V37" s="14">
        <v>0</v>
      </c>
      <c r="W37" s="14">
        <v>3</v>
      </c>
      <c r="X37" s="14">
        <v>12</v>
      </c>
      <c r="Y37" s="14">
        <f t="shared" si="5"/>
        <v>3</v>
      </c>
      <c r="Z37" s="13" t="s">
        <v>8844</v>
      </c>
    </row>
    <row r="38" spans="1:26" x14ac:dyDescent="0.25">
      <c r="S38" s="17" t="s">
        <v>8845</v>
      </c>
      <c r="T38" s="18">
        <v>1</v>
      </c>
      <c r="U38" s="18">
        <v>8</v>
      </c>
      <c r="V38" s="18">
        <v>7</v>
      </c>
      <c r="W38" s="18">
        <v>21</v>
      </c>
      <c r="X38" s="18">
        <v>58</v>
      </c>
      <c r="Y38" s="14">
        <f t="shared" si="5"/>
        <v>37</v>
      </c>
      <c r="Z38" s="17" t="s">
        <v>8845</v>
      </c>
    </row>
    <row r="39" spans="1:26" x14ac:dyDescent="0.25">
      <c r="S39" s="13" t="s">
        <v>8846</v>
      </c>
      <c r="T39" s="14">
        <v>19</v>
      </c>
      <c r="U39" s="14">
        <v>39</v>
      </c>
      <c r="V39" s="14">
        <v>47</v>
      </c>
      <c r="W39" s="14">
        <v>28</v>
      </c>
      <c r="X39" s="14">
        <v>403</v>
      </c>
      <c r="Y39" s="14">
        <f t="shared" si="5"/>
        <v>133</v>
      </c>
      <c r="Z39" s="13" t="s">
        <v>8846</v>
      </c>
    </row>
    <row r="40" spans="1:26" x14ac:dyDescent="0.25">
      <c r="S40" s="17" t="s">
        <v>8847</v>
      </c>
      <c r="T40" s="18">
        <v>59</v>
      </c>
      <c r="U40" s="18">
        <v>167</v>
      </c>
      <c r="V40" s="18">
        <v>131</v>
      </c>
      <c r="W40" s="18">
        <v>147</v>
      </c>
      <c r="X40" s="18">
        <v>763</v>
      </c>
      <c r="Y40" s="14">
        <f t="shared" si="5"/>
        <v>504</v>
      </c>
      <c r="Z40" s="17" t="s">
        <v>8847</v>
      </c>
    </row>
    <row r="41" spans="1:26" x14ac:dyDescent="0.25">
      <c r="T41" s="16">
        <f>SUM(T31:T40)</f>
        <v>79</v>
      </c>
      <c r="U41" s="16">
        <f t="shared" ref="U41:X41" si="6">SUM(U31:U40)</f>
        <v>214</v>
      </c>
      <c r="V41" s="16">
        <f t="shared" si="6"/>
        <v>185</v>
      </c>
      <c r="W41" s="16">
        <f t="shared" si="6"/>
        <v>199</v>
      </c>
      <c r="X41" s="16">
        <f t="shared" si="6"/>
        <v>1241</v>
      </c>
      <c r="Y41" s="14">
        <f t="shared" si="5"/>
        <v>677</v>
      </c>
    </row>
    <row r="42" spans="1:26" x14ac:dyDescent="0.25">
      <c r="T42" s="16"/>
      <c r="U42" s="16"/>
      <c r="V42" s="16"/>
      <c r="W42" s="16"/>
      <c r="X42" s="16"/>
      <c r="Y42" s="16"/>
    </row>
    <row r="46" spans="1:26" ht="39.6" x14ac:dyDescent="0.25">
      <c r="A46" s="7" t="s">
        <v>8821</v>
      </c>
      <c r="B46" s="7" t="s">
        <v>8822</v>
      </c>
      <c r="C46" s="7" t="s">
        <v>8823</v>
      </c>
      <c r="D46" s="7" t="s">
        <v>8824</v>
      </c>
      <c r="E46" s="8" t="s">
        <v>8825</v>
      </c>
      <c r="F46" s="7" t="s">
        <v>8826</v>
      </c>
      <c r="G46" s="7" t="s">
        <v>8827</v>
      </c>
      <c r="H46" s="7" t="s">
        <v>8828</v>
      </c>
      <c r="I46" s="7" t="s">
        <v>8829</v>
      </c>
      <c r="J46" s="9" t="s">
        <v>8830</v>
      </c>
      <c r="K46" s="10" t="s">
        <v>8831</v>
      </c>
      <c r="L46" s="11" t="s">
        <v>8832</v>
      </c>
      <c r="S46" s="12" t="s">
        <v>8821</v>
      </c>
    </row>
    <row r="47" spans="1:26" x14ac:dyDescent="0.25">
      <c r="A47" s="13" t="s">
        <v>8833</v>
      </c>
      <c r="B47" s="14" t="s">
        <v>1754</v>
      </c>
      <c r="C47" s="14">
        <v>1</v>
      </c>
      <c r="D47" s="14">
        <v>1</v>
      </c>
      <c r="E47" s="14">
        <v>0</v>
      </c>
      <c r="F47" s="14">
        <v>0</v>
      </c>
      <c r="G47" s="14">
        <v>0</v>
      </c>
      <c r="H47" s="14">
        <v>1</v>
      </c>
      <c r="I47" s="14">
        <v>0</v>
      </c>
      <c r="J47" s="14">
        <v>0</v>
      </c>
      <c r="K47" s="15">
        <f t="shared" ref="K47:K65" si="7">SUM(E47:J47)</f>
        <v>1</v>
      </c>
      <c r="L47" s="16">
        <v>1</v>
      </c>
      <c r="S47" s="13" t="s">
        <v>8834</v>
      </c>
      <c r="T47" s="13" t="s">
        <v>253</v>
      </c>
      <c r="U47" s="13" t="s">
        <v>228</v>
      </c>
      <c r="V47" s="13" t="s">
        <v>199</v>
      </c>
      <c r="W47" s="13" t="s">
        <v>224</v>
      </c>
      <c r="X47" s="13" t="s">
        <v>375</v>
      </c>
      <c r="Y47" s="13" t="s">
        <v>8835</v>
      </c>
    </row>
    <row r="48" spans="1:26" x14ac:dyDescent="0.25">
      <c r="A48" s="17" t="s">
        <v>8836</v>
      </c>
      <c r="B48" s="18" t="s">
        <v>1758</v>
      </c>
      <c r="C48" s="18">
        <v>1</v>
      </c>
      <c r="D48" s="18">
        <v>1</v>
      </c>
      <c r="E48" s="18">
        <v>0</v>
      </c>
      <c r="F48" s="18">
        <v>0</v>
      </c>
      <c r="G48" s="18">
        <v>0</v>
      </c>
      <c r="H48" s="18">
        <v>1</v>
      </c>
      <c r="I48" s="18">
        <v>0</v>
      </c>
      <c r="J48" s="18">
        <v>0</v>
      </c>
      <c r="K48" s="15">
        <f t="shared" si="7"/>
        <v>1</v>
      </c>
      <c r="L48" s="16">
        <v>1</v>
      </c>
      <c r="S48" s="13" t="s">
        <v>8837</v>
      </c>
      <c r="T48" s="14">
        <v>0</v>
      </c>
      <c r="U48" s="14">
        <v>0</v>
      </c>
      <c r="V48" s="14">
        <v>0</v>
      </c>
      <c r="W48" s="14">
        <v>0</v>
      </c>
      <c r="X48" s="14">
        <v>0</v>
      </c>
      <c r="Y48" s="13">
        <f t="shared" ref="Y48:Y57" si="8">SUM(T48:X48)</f>
        <v>0</v>
      </c>
    </row>
    <row r="49" spans="1:26" x14ac:dyDescent="0.25">
      <c r="A49" s="19" t="s">
        <v>8838</v>
      </c>
      <c r="B49" s="19" t="s">
        <v>1758</v>
      </c>
      <c r="C49" s="20">
        <v>1</v>
      </c>
      <c r="D49" s="21">
        <v>1</v>
      </c>
      <c r="E49" s="21">
        <v>0</v>
      </c>
      <c r="F49" s="21">
        <v>0</v>
      </c>
      <c r="G49" s="21">
        <v>0</v>
      </c>
      <c r="H49" s="21">
        <v>1</v>
      </c>
      <c r="I49" s="21">
        <v>0</v>
      </c>
      <c r="J49" s="22">
        <v>0</v>
      </c>
      <c r="K49" s="22">
        <f t="shared" si="7"/>
        <v>1</v>
      </c>
      <c r="L49" s="16">
        <v>1</v>
      </c>
      <c r="S49" s="17" t="s">
        <v>8839</v>
      </c>
      <c r="T49" s="18">
        <v>0</v>
      </c>
      <c r="U49" s="18">
        <v>0</v>
      </c>
      <c r="V49" s="18">
        <v>0</v>
      </c>
      <c r="W49" s="18">
        <v>0</v>
      </c>
      <c r="X49" s="18">
        <v>0</v>
      </c>
      <c r="Y49" s="13">
        <f t="shared" si="8"/>
        <v>0</v>
      </c>
    </row>
    <row r="50" spans="1:26" x14ac:dyDescent="0.25">
      <c r="A50" s="23" t="s">
        <v>562</v>
      </c>
      <c r="B50" s="23" t="s">
        <v>1758</v>
      </c>
      <c r="C50" s="24">
        <v>1</v>
      </c>
      <c r="D50" s="25">
        <v>1</v>
      </c>
      <c r="E50" s="25">
        <v>0</v>
      </c>
      <c r="F50" s="25">
        <v>0</v>
      </c>
      <c r="G50" s="25">
        <v>0</v>
      </c>
      <c r="H50" s="25">
        <v>1</v>
      </c>
      <c r="I50" s="25">
        <v>0</v>
      </c>
      <c r="J50" s="26">
        <v>0</v>
      </c>
      <c r="K50" s="22">
        <f t="shared" si="7"/>
        <v>1</v>
      </c>
      <c r="L50" s="16"/>
      <c r="S50" s="13" t="s">
        <v>8840</v>
      </c>
      <c r="T50" s="14">
        <v>0</v>
      </c>
      <c r="U50" s="14">
        <v>0</v>
      </c>
      <c r="V50" s="14">
        <v>0</v>
      </c>
      <c r="W50" s="14">
        <v>1</v>
      </c>
      <c r="X50" s="14">
        <v>0</v>
      </c>
      <c r="Y50" s="13">
        <f t="shared" si="8"/>
        <v>1</v>
      </c>
    </row>
    <row r="51" spans="1:26" x14ac:dyDescent="0.25">
      <c r="A51" s="23" t="s">
        <v>562</v>
      </c>
      <c r="B51" s="23" t="s">
        <v>1754</v>
      </c>
      <c r="C51" s="24">
        <v>5</v>
      </c>
      <c r="D51" s="25">
        <v>5</v>
      </c>
      <c r="E51" s="25">
        <v>0</v>
      </c>
      <c r="F51" s="25">
        <v>0</v>
      </c>
      <c r="G51" s="25">
        <v>0</v>
      </c>
      <c r="H51" s="25">
        <v>0</v>
      </c>
      <c r="I51" s="25">
        <v>5</v>
      </c>
      <c r="J51" s="26">
        <v>0</v>
      </c>
      <c r="K51" s="22">
        <f t="shared" si="7"/>
        <v>5</v>
      </c>
      <c r="L51" s="16">
        <v>6</v>
      </c>
      <c r="S51" s="17" t="s">
        <v>8841</v>
      </c>
      <c r="T51" s="18">
        <v>0</v>
      </c>
      <c r="U51" s="18">
        <v>0</v>
      </c>
      <c r="V51" s="18">
        <v>0</v>
      </c>
      <c r="W51" s="18">
        <v>1</v>
      </c>
      <c r="X51" s="18">
        <v>0</v>
      </c>
      <c r="Y51" s="13">
        <f t="shared" si="8"/>
        <v>1</v>
      </c>
    </row>
    <row r="52" spans="1:26" x14ac:dyDescent="0.25">
      <c r="A52" s="19" t="s">
        <v>559</v>
      </c>
      <c r="B52" s="19" t="s">
        <v>1758</v>
      </c>
      <c r="C52" s="20">
        <v>1</v>
      </c>
      <c r="D52" s="21">
        <v>1</v>
      </c>
      <c r="E52" s="21">
        <v>0</v>
      </c>
      <c r="F52" s="21">
        <v>0</v>
      </c>
      <c r="G52" s="21">
        <v>0</v>
      </c>
      <c r="H52" s="21">
        <v>1</v>
      </c>
      <c r="I52" s="21">
        <v>0</v>
      </c>
      <c r="J52" s="22">
        <v>0</v>
      </c>
      <c r="K52" s="22">
        <f t="shared" si="7"/>
        <v>1</v>
      </c>
      <c r="L52" s="16"/>
      <c r="S52" s="13" t="s">
        <v>8842</v>
      </c>
      <c r="T52" s="14">
        <v>0</v>
      </c>
      <c r="U52" s="14">
        <v>0</v>
      </c>
      <c r="V52" s="14">
        <v>0</v>
      </c>
      <c r="W52" s="14">
        <v>1</v>
      </c>
      <c r="X52" s="14">
        <v>0</v>
      </c>
      <c r="Y52" s="13">
        <f t="shared" si="8"/>
        <v>1</v>
      </c>
    </row>
    <row r="53" spans="1:26" x14ac:dyDescent="0.25">
      <c r="A53" s="19" t="s">
        <v>559</v>
      </c>
      <c r="B53" s="19" t="s">
        <v>721</v>
      </c>
      <c r="C53" s="20">
        <v>25</v>
      </c>
      <c r="D53" s="21">
        <v>25</v>
      </c>
      <c r="E53" s="21">
        <v>0</v>
      </c>
      <c r="F53" s="21">
        <v>0</v>
      </c>
      <c r="G53" s="21">
        <v>0</v>
      </c>
      <c r="H53" s="21">
        <v>0</v>
      </c>
      <c r="I53" s="21">
        <v>25</v>
      </c>
      <c r="J53" s="22">
        <v>0</v>
      </c>
      <c r="K53" s="22">
        <f t="shared" si="7"/>
        <v>25</v>
      </c>
      <c r="L53" s="16"/>
      <c r="S53" s="17" t="s">
        <v>8843</v>
      </c>
      <c r="T53" s="18">
        <v>0</v>
      </c>
      <c r="U53" s="18">
        <v>0</v>
      </c>
      <c r="V53" s="18">
        <v>0</v>
      </c>
      <c r="W53" s="18">
        <v>1</v>
      </c>
      <c r="X53" s="18">
        <v>5</v>
      </c>
      <c r="Y53" s="13">
        <f t="shared" si="8"/>
        <v>6</v>
      </c>
    </row>
    <row r="54" spans="1:26" x14ac:dyDescent="0.25">
      <c r="A54" s="19" t="s">
        <v>559</v>
      </c>
      <c r="B54" s="19" t="s">
        <v>1754</v>
      </c>
      <c r="C54" s="20">
        <v>12</v>
      </c>
      <c r="D54" s="21">
        <v>12</v>
      </c>
      <c r="E54" s="21">
        <v>0</v>
      </c>
      <c r="F54" s="21">
        <v>0</v>
      </c>
      <c r="G54" s="21">
        <v>0</v>
      </c>
      <c r="H54" s="21">
        <v>7</v>
      </c>
      <c r="I54" s="21">
        <v>5</v>
      </c>
      <c r="J54" s="22">
        <v>0</v>
      </c>
      <c r="K54" s="22">
        <f t="shared" si="7"/>
        <v>12</v>
      </c>
      <c r="L54" s="16">
        <v>38</v>
      </c>
      <c r="S54" s="13" t="s">
        <v>8844</v>
      </c>
      <c r="T54" s="14">
        <v>0</v>
      </c>
      <c r="U54" s="14">
        <v>0</v>
      </c>
      <c r="V54" s="14">
        <v>0</v>
      </c>
      <c r="W54" s="14">
        <v>8</v>
      </c>
      <c r="X54" s="14">
        <v>30</v>
      </c>
      <c r="Y54" s="13">
        <f t="shared" si="8"/>
        <v>38</v>
      </c>
    </row>
    <row r="55" spans="1:26" x14ac:dyDescent="0.25">
      <c r="A55" s="23" t="s">
        <v>165</v>
      </c>
      <c r="B55" s="23" t="s">
        <v>1758</v>
      </c>
      <c r="C55" s="24">
        <v>1</v>
      </c>
      <c r="D55" s="25">
        <v>1</v>
      </c>
      <c r="E55" s="25">
        <v>0</v>
      </c>
      <c r="F55" s="25">
        <v>0</v>
      </c>
      <c r="G55" s="25">
        <v>0</v>
      </c>
      <c r="H55" s="25">
        <v>1</v>
      </c>
      <c r="I55" s="25">
        <v>0</v>
      </c>
      <c r="J55" s="26">
        <v>0</v>
      </c>
      <c r="K55" s="22">
        <f t="shared" si="7"/>
        <v>1</v>
      </c>
      <c r="L55" s="16"/>
      <c r="S55" s="17" t="s">
        <v>8845</v>
      </c>
      <c r="T55" s="18">
        <v>6</v>
      </c>
      <c r="U55" s="18">
        <v>10</v>
      </c>
      <c r="V55" s="18">
        <v>6</v>
      </c>
      <c r="W55" s="18">
        <v>20</v>
      </c>
      <c r="X55" s="18">
        <v>134</v>
      </c>
      <c r="Y55" s="13">
        <f t="shared" si="8"/>
        <v>176</v>
      </c>
      <c r="Z55" s="16"/>
    </row>
    <row r="56" spans="1:26" x14ac:dyDescent="0.25">
      <c r="A56" s="23" t="s">
        <v>165</v>
      </c>
      <c r="B56" s="23" t="s">
        <v>1754</v>
      </c>
      <c r="C56" s="24">
        <v>175</v>
      </c>
      <c r="D56" s="25">
        <v>175</v>
      </c>
      <c r="E56" s="25">
        <v>6</v>
      </c>
      <c r="F56" s="25">
        <v>10</v>
      </c>
      <c r="G56" s="25">
        <v>6</v>
      </c>
      <c r="H56" s="25">
        <v>19</v>
      </c>
      <c r="I56" s="25">
        <v>134</v>
      </c>
      <c r="J56" s="26">
        <v>0</v>
      </c>
      <c r="K56" s="22">
        <f t="shared" si="7"/>
        <v>175</v>
      </c>
      <c r="L56" s="16">
        <v>176</v>
      </c>
      <c r="S56" s="13" t="s">
        <v>8846</v>
      </c>
      <c r="T56" s="14">
        <v>28</v>
      </c>
      <c r="U56" s="14">
        <v>58</v>
      </c>
      <c r="V56" s="14">
        <v>34</v>
      </c>
      <c r="W56" s="14">
        <v>37</v>
      </c>
      <c r="X56" s="14">
        <v>402</v>
      </c>
      <c r="Y56" s="13">
        <f t="shared" si="8"/>
        <v>559</v>
      </c>
      <c r="Z56" s="16"/>
    </row>
    <row r="57" spans="1:26" x14ac:dyDescent="0.25">
      <c r="A57" s="19" t="s">
        <v>409</v>
      </c>
      <c r="B57" s="19" t="s">
        <v>1758</v>
      </c>
      <c r="C57" s="20">
        <v>30</v>
      </c>
      <c r="D57" s="21">
        <v>30</v>
      </c>
      <c r="E57" s="21">
        <v>6</v>
      </c>
      <c r="F57" s="21">
        <v>8</v>
      </c>
      <c r="G57" s="21">
        <v>6</v>
      </c>
      <c r="H57" s="21">
        <v>10</v>
      </c>
      <c r="I57" s="21">
        <v>0</v>
      </c>
      <c r="J57" s="22">
        <v>0</v>
      </c>
      <c r="K57" s="22">
        <f t="shared" si="7"/>
        <v>30</v>
      </c>
      <c r="S57" s="17" t="s">
        <v>8847</v>
      </c>
      <c r="T57" s="18">
        <v>64</v>
      </c>
      <c r="U57" s="18">
        <v>0</v>
      </c>
      <c r="V57" s="18">
        <v>0</v>
      </c>
      <c r="W57" s="18">
        <v>94</v>
      </c>
      <c r="X57" s="18">
        <v>634</v>
      </c>
      <c r="Y57" s="13">
        <f t="shared" si="8"/>
        <v>792</v>
      </c>
    </row>
    <row r="58" spans="1:26" x14ac:dyDescent="0.25">
      <c r="A58" s="19" t="s">
        <v>409</v>
      </c>
      <c r="B58" s="19" t="s">
        <v>721</v>
      </c>
      <c r="C58" s="20">
        <v>11</v>
      </c>
      <c r="D58" s="21">
        <v>11</v>
      </c>
      <c r="E58" s="21">
        <v>0</v>
      </c>
      <c r="F58" s="21">
        <v>0</v>
      </c>
      <c r="G58" s="21">
        <v>0</v>
      </c>
      <c r="H58" s="21">
        <v>0</v>
      </c>
      <c r="I58" s="21">
        <v>11</v>
      </c>
      <c r="J58" s="22">
        <v>0</v>
      </c>
      <c r="K58" s="22">
        <f t="shared" si="7"/>
        <v>11</v>
      </c>
      <c r="T58" s="16">
        <f>SUM(T47:T57)</f>
        <v>98</v>
      </c>
      <c r="U58" s="16">
        <f>SUM(U47:U57)</f>
        <v>68</v>
      </c>
      <c r="V58" s="16">
        <f>SUM(V47:V57)</f>
        <v>40</v>
      </c>
      <c r="W58" s="16">
        <f>SUM(W47:W57)</f>
        <v>163</v>
      </c>
      <c r="X58" s="16">
        <f>SUM(X47:X57)</f>
        <v>1205</v>
      </c>
      <c r="Y58" s="13">
        <f>SUM(T58:X58)</f>
        <v>1574</v>
      </c>
      <c r="Z58" s="16"/>
    </row>
    <row r="59" spans="1:26" x14ac:dyDescent="0.25">
      <c r="A59" s="19" t="s">
        <v>409</v>
      </c>
      <c r="B59" s="19" t="s">
        <v>603</v>
      </c>
      <c r="C59" s="20">
        <v>4</v>
      </c>
      <c r="D59" s="21">
        <v>4</v>
      </c>
      <c r="E59" s="21">
        <v>0</v>
      </c>
      <c r="F59" s="21">
        <v>4</v>
      </c>
      <c r="G59" s="21">
        <v>0</v>
      </c>
      <c r="H59" s="21">
        <v>0</v>
      </c>
      <c r="I59" s="21">
        <v>0</v>
      </c>
      <c r="J59" s="22">
        <v>0</v>
      </c>
      <c r="K59" s="22">
        <f t="shared" si="7"/>
        <v>4</v>
      </c>
    </row>
    <row r="60" spans="1:26" x14ac:dyDescent="0.25">
      <c r="A60" s="19" t="s">
        <v>409</v>
      </c>
      <c r="B60" s="19" t="s">
        <v>1754</v>
      </c>
      <c r="C60" s="20">
        <v>520</v>
      </c>
      <c r="D60" s="21">
        <v>514</v>
      </c>
      <c r="E60" s="21">
        <v>22</v>
      </c>
      <c r="F60" s="21">
        <v>46</v>
      </c>
      <c r="G60" s="21">
        <v>28</v>
      </c>
      <c r="H60" s="21">
        <v>27</v>
      </c>
      <c r="I60" s="21">
        <v>391</v>
      </c>
      <c r="J60" s="22">
        <v>0</v>
      </c>
      <c r="K60" s="22">
        <f t="shared" si="7"/>
        <v>514</v>
      </c>
      <c r="L60" s="16">
        <f>SUM(K57:K60)</f>
        <v>559</v>
      </c>
    </row>
    <row r="61" spans="1:26" x14ac:dyDescent="0.25">
      <c r="A61" s="23" t="s">
        <v>130</v>
      </c>
      <c r="B61" s="23" t="s">
        <v>1758</v>
      </c>
      <c r="C61" s="24">
        <v>20</v>
      </c>
      <c r="D61" s="25">
        <v>20</v>
      </c>
      <c r="E61" s="25">
        <v>0</v>
      </c>
      <c r="F61" s="25">
        <v>0</v>
      </c>
      <c r="G61" s="25">
        <v>0</v>
      </c>
      <c r="H61" s="25">
        <v>20</v>
      </c>
      <c r="I61" s="25">
        <v>0</v>
      </c>
      <c r="J61" s="26">
        <v>0</v>
      </c>
      <c r="K61" s="22">
        <f t="shared" si="7"/>
        <v>20</v>
      </c>
      <c r="L61" s="16"/>
      <c r="S61" s="13" t="s">
        <v>8848</v>
      </c>
      <c r="T61" s="13" t="s">
        <v>253</v>
      </c>
      <c r="U61" s="13" t="s">
        <v>228</v>
      </c>
      <c r="V61" s="13" t="s">
        <v>199</v>
      </c>
      <c r="W61" s="13" t="s">
        <v>224</v>
      </c>
      <c r="X61" s="13" t="s">
        <v>375</v>
      </c>
      <c r="Y61" s="13" t="s">
        <v>8835</v>
      </c>
    </row>
    <row r="62" spans="1:26" x14ac:dyDescent="0.25">
      <c r="A62" s="23" t="s">
        <v>130</v>
      </c>
      <c r="B62" s="23" t="s">
        <v>721</v>
      </c>
      <c r="C62" s="24">
        <v>204</v>
      </c>
      <c r="D62" s="25">
        <v>202</v>
      </c>
      <c r="E62" s="25">
        <v>64</v>
      </c>
      <c r="F62" s="25">
        <v>0</v>
      </c>
      <c r="G62" s="25">
        <v>0</v>
      </c>
      <c r="H62" s="25">
        <v>46</v>
      </c>
      <c r="I62" s="25">
        <v>92</v>
      </c>
      <c r="J62" s="26">
        <v>0</v>
      </c>
      <c r="K62" s="22">
        <f t="shared" si="7"/>
        <v>202</v>
      </c>
      <c r="L62" s="16"/>
      <c r="S62" s="13" t="s">
        <v>8837</v>
      </c>
      <c r="T62" s="14">
        <v>0</v>
      </c>
      <c r="U62" s="14">
        <v>0</v>
      </c>
      <c r="V62" s="14">
        <v>0</v>
      </c>
      <c r="W62" s="14">
        <v>0</v>
      </c>
      <c r="X62" s="14">
        <v>0</v>
      </c>
      <c r="Y62" s="13">
        <f t="shared" ref="Y62:Y71" si="9">SUM(T62:X62)</f>
        <v>0</v>
      </c>
    </row>
    <row r="63" spans="1:26" x14ac:dyDescent="0.25">
      <c r="A63" s="23" t="s">
        <v>130</v>
      </c>
      <c r="B63" s="23" t="s">
        <v>603</v>
      </c>
      <c r="C63" s="24">
        <v>2</v>
      </c>
      <c r="D63" s="25">
        <v>0</v>
      </c>
      <c r="E63" s="25">
        <v>0</v>
      </c>
      <c r="F63" s="25">
        <v>0</v>
      </c>
      <c r="G63" s="25">
        <v>0</v>
      </c>
      <c r="H63" s="25">
        <v>0</v>
      </c>
      <c r="I63" s="25">
        <v>0</v>
      </c>
      <c r="J63" s="26">
        <v>0</v>
      </c>
      <c r="K63" s="22">
        <f t="shared" si="7"/>
        <v>0</v>
      </c>
      <c r="S63" s="17" t="s">
        <v>8839</v>
      </c>
      <c r="T63" s="18">
        <v>0</v>
      </c>
      <c r="U63" s="18">
        <v>0</v>
      </c>
      <c r="V63" s="18">
        <v>0</v>
      </c>
      <c r="W63" s="27">
        <v>0</v>
      </c>
      <c r="X63" s="18">
        <v>0</v>
      </c>
      <c r="Y63" s="13">
        <f t="shared" si="9"/>
        <v>0</v>
      </c>
    </row>
    <row r="64" spans="1:26" x14ac:dyDescent="0.25">
      <c r="A64" s="23" t="s">
        <v>130</v>
      </c>
      <c r="B64" s="23" t="s">
        <v>1275</v>
      </c>
      <c r="C64" s="24">
        <v>1</v>
      </c>
      <c r="D64" s="25">
        <v>1</v>
      </c>
      <c r="E64" s="25">
        <v>0</v>
      </c>
      <c r="F64" s="25">
        <v>0</v>
      </c>
      <c r="G64" s="25">
        <v>0</v>
      </c>
      <c r="H64" s="25">
        <v>1</v>
      </c>
      <c r="I64" s="25">
        <v>0</v>
      </c>
      <c r="J64" s="26">
        <v>0</v>
      </c>
      <c r="K64" s="22">
        <f t="shared" si="7"/>
        <v>1</v>
      </c>
      <c r="S64" s="13" t="s">
        <v>8840</v>
      </c>
      <c r="T64" s="28">
        <v>0</v>
      </c>
      <c r="U64" s="28">
        <v>0</v>
      </c>
      <c r="V64" s="28">
        <v>0</v>
      </c>
      <c r="W64" s="14">
        <v>0</v>
      </c>
      <c r="X64" s="28">
        <v>0</v>
      </c>
      <c r="Y64" s="13">
        <f t="shared" si="9"/>
        <v>0</v>
      </c>
    </row>
    <row r="65" spans="1:26" x14ac:dyDescent="0.25">
      <c r="A65" s="23" t="s">
        <v>130</v>
      </c>
      <c r="B65" s="23" t="s">
        <v>1754</v>
      </c>
      <c r="C65" s="24">
        <v>569</v>
      </c>
      <c r="D65" s="25">
        <v>569</v>
      </c>
      <c r="E65" s="25">
        <v>0</v>
      </c>
      <c r="F65" s="25">
        <v>0</v>
      </c>
      <c r="G65" s="25">
        <v>0</v>
      </c>
      <c r="H65" s="25">
        <v>27</v>
      </c>
      <c r="I65" s="25">
        <v>542</v>
      </c>
      <c r="J65" s="26">
        <v>0</v>
      </c>
      <c r="K65" s="22">
        <f t="shared" si="7"/>
        <v>569</v>
      </c>
      <c r="L65" s="16">
        <f>SUM(K61:K65)</f>
        <v>792</v>
      </c>
      <c r="S65" s="17" t="s">
        <v>8841</v>
      </c>
      <c r="T65" s="29">
        <v>0</v>
      </c>
      <c r="U65" s="29">
        <v>0</v>
      </c>
      <c r="V65" s="29">
        <v>0</v>
      </c>
      <c r="W65" s="29">
        <v>1</v>
      </c>
      <c r="X65" s="29">
        <v>0</v>
      </c>
      <c r="Y65" s="13">
        <f t="shared" si="9"/>
        <v>1</v>
      </c>
    </row>
    <row r="66" spans="1:26" x14ac:dyDescent="0.25">
      <c r="A66" s="19" t="s">
        <v>8849</v>
      </c>
      <c r="B66" s="15"/>
      <c r="C66" s="15">
        <f t="shared" ref="C66:L66" si="10">SUM(C47:C65)</f>
        <v>1584</v>
      </c>
      <c r="D66" s="15">
        <f t="shared" si="10"/>
        <v>1574</v>
      </c>
      <c r="E66" s="15">
        <f t="shared" si="10"/>
        <v>98</v>
      </c>
      <c r="F66" s="15">
        <f t="shared" si="10"/>
        <v>68</v>
      </c>
      <c r="G66" s="15">
        <f t="shared" si="10"/>
        <v>40</v>
      </c>
      <c r="H66" s="15">
        <f t="shared" si="10"/>
        <v>163</v>
      </c>
      <c r="I66" s="15">
        <f t="shared" si="10"/>
        <v>1205</v>
      </c>
      <c r="J66" s="15">
        <f t="shared" si="10"/>
        <v>0</v>
      </c>
      <c r="K66" s="15">
        <f t="shared" si="10"/>
        <v>1574</v>
      </c>
      <c r="L66" s="16">
        <f t="shared" si="10"/>
        <v>1574</v>
      </c>
      <c r="S66" s="30" t="s">
        <v>8842</v>
      </c>
      <c r="T66" s="31">
        <v>0</v>
      </c>
      <c r="U66" s="31">
        <v>0</v>
      </c>
      <c r="V66" s="31">
        <v>0</v>
      </c>
      <c r="W66" s="31">
        <v>1</v>
      </c>
      <c r="X66" s="31">
        <v>0</v>
      </c>
      <c r="Y66" s="30">
        <f t="shared" si="9"/>
        <v>1</v>
      </c>
    </row>
    <row r="67" spans="1:26" x14ac:dyDescent="0.25">
      <c r="I67" s="12" t="s">
        <v>8850</v>
      </c>
      <c r="S67" s="17" t="s">
        <v>8843</v>
      </c>
      <c r="T67" s="32">
        <v>0</v>
      </c>
      <c r="U67" s="32">
        <v>0</v>
      </c>
      <c r="V67" s="32">
        <v>0</v>
      </c>
      <c r="W67" s="32">
        <v>1</v>
      </c>
      <c r="X67" s="32">
        <v>0</v>
      </c>
      <c r="Y67" s="13">
        <f t="shared" si="9"/>
        <v>1</v>
      </c>
    </row>
    <row r="68" spans="1:26" x14ac:dyDescent="0.25">
      <c r="S68" s="13" t="s">
        <v>8844</v>
      </c>
      <c r="T68" s="33">
        <v>0</v>
      </c>
      <c r="U68" s="33">
        <v>0</v>
      </c>
      <c r="V68" s="33">
        <v>0</v>
      </c>
      <c r="W68" s="33">
        <v>1</v>
      </c>
      <c r="X68" s="33">
        <v>0</v>
      </c>
      <c r="Y68" s="13">
        <f t="shared" si="9"/>
        <v>1</v>
      </c>
    </row>
    <row r="69" spans="1:26" x14ac:dyDescent="0.25">
      <c r="S69" s="17" t="s">
        <v>8845</v>
      </c>
      <c r="T69" s="32">
        <v>0</v>
      </c>
      <c r="U69" s="32">
        <v>0</v>
      </c>
      <c r="V69" s="32">
        <v>0</v>
      </c>
      <c r="W69" s="32">
        <v>1</v>
      </c>
      <c r="X69" s="32">
        <v>0</v>
      </c>
      <c r="Y69" s="13">
        <f t="shared" si="9"/>
        <v>1</v>
      </c>
    </row>
    <row r="70" spans="1:26" x14ac:dyDescent="0.25">
      <c r="S70" s="13" t="s">
        <v>8846</v>
      </c>
      <c r="T70" s="33">
        <v>6</v>
      </c>
      <c r="U70" s="33">
        <v>8</v>
      </c>
      <c r="V70" s="33">
        <v>6</v>
      </c>
      <c r="W70" s="33">
        <v>10</v>
      </c>
      <c r="X70" s="33">
        <v>0</v>
      </c>
      <c r="Y70" s="13">
        <f t="shared" si="9"/>
        <v>30</v>
      </c>
    </row>
    <row r="71" spans="1:26" x14ac:dyDescent="0.25">
      <c r="S71" s="17" t="s">
        <v>8847</v>
      </c>
      <c r="T71" s="32">
        <v>0</v>
      </c>
      <c r="U71" s="32">
        <v>0</v>
      </c>
      <c r="V71" s="32">
        <v>0</v>
      </c>
      <c r="W71" s="32">
        <v>20</v>
      </c>
      <c r="X71" s="32">
        <v>0</v>
      </c>
      <c r="Y71" s="13">
        <f t="shared" si="9"/>
        <v>20</v>
      </c>
    </row>
    <row r="72" spans="1:26" x14ac:dyDescent="0.25">
      <c r="T72" s="34">
        <f t="shared" ref="T72:V72" si="11">SUM(T62:T71)</f>
        <v>6</v>
      </c>
      <c r="U72" s="34">
        <f t="shared" si="11"/>
        <v>8</v>
      </c>
      <c r="V72" s="34">
        <f t="shared" si="11"/>
        <v>6</v>
      </c>
      <c r="W72" s="34">
        <f>SUM(W62:W71)</f>
        <v>35</v>
      </c>
      <c r="X72" s="34">
        <f>SUM(X62:X71)</f>
        <v>0</v>
      </c>
      <c r="Y72" s="30">
        <f>SUM(T72:X72)</f>
        <v>55</v>
      </c>
    </row>
    <row r="75" spans="1:26" x14ac:dyDescent="0.25">
      <c r="S75" s="13" t="s">
        <v>8851</v>
      </c>
      <c r="T75" s="13" t="s">
        <v>253</v>
      </c>
      <c r="U75" s="13" t="s">
        <v>228</v>
      </c>
      <c r="V75" s="13" t="s">
        <v>199</v>
      </c>
      <c r="W75" s="13" t="s">
        <v>224</v>
      </c>
      <c r="X75" s="13" t="s">
        <v>375</v>
      </c>
      <c r="Y75" s="13" t="s">
        <v>8852</v>
      </c>
    </row>
    <row r="76" spans="1:26" x14ac:dyDescent="0.25">
      <c r="S76" s="13" t="s">
        <v>8837</v>
      </c>
      <c r="T76" s="14">
        <v>0</v>
      </c>
      <c r="U76" s="14">
        <v>0</v>
      </c>
      <c r="V76" s="14">
        <v>0</v>
      </c>
      <c r="W76" s="14">
        <v>0</v>
      </c>
      <c r="X76" s="14">
        <v>0</v>
      </c>
      <c r="Y76" s="14">
        <f>SUM(T76:W76)</f>
        <v>0</v>
      </c>
      <c r="Z76" s="13" t="s">
        <v>8837</v>
      </c>
    </row>
    <row r="77" spans="1:26" x14ac:dyDescent="0.25">
      <c r="S77" s="17" t="s">
        <v>8839</v>
      </c>
      <c r="T77" s="18">
        <v>0</v>
      </c>
      <c r="U77" s="18">
        <v>0</v>
      </c>
      <c r="V77" s="18">
        <v>0</v>
      </c>
      <c r="W77" s="18">
        <v>0</v>
      </c>
      <c r="X77" s="18">
        <v>0</v>
      </c>
      <c r="Y77" s="14">
        <f t="shared" ref="Y77:Y86" si="12">SUM(T77:W77)</f>
        <v>0</v>
      </c>
      <c r="Z77" s="17" t="s">
        <v>8839</v>
      </c>
    </row>
    <row r="78" spans="1:26" x14ac:dyDescent="0.25">
      <c r="S78" s="13" t="s">
        <v>8840</v>
      </c>
      <c r="T78" s="14">
        <v>0</v>
      </c>
      <c r="U78" s="14">
        <v>0</v>
      </c>
      <c r="V78" s="14">
        <v>0</v>
      </c>
      <c r="W78" s="14">
        <v>1</v>
      </c>
      <c r="X78" s="14">
        <v>0</v>
      </c>
      <c r="Y78" s="14">
        <f t="shared" si="12"/>
        <v>1</v>
      </c>
      <c r="Z78" s="13" t="s">
        <v>8840</v>
      </c>
    </row>
    <row r="79" spans="1:26" x14ac:dyDescent="0.25">
      <c r="S79" s="17" t="s">
        <v>8841</v>
      </c>
      <c r="T79" s="18">
        <v>0</v>
      </c>
      <c r="U79" s="18">
        <v>0</v>
      </c>
      <c r="V79" s="18">
        <v>0</v>
      </c>
      <c r="W79" s="18">
        <v>0</v>
      </c>
      <c r="X79" s="18">
        <v>0</v>
      </c>
      <c r="Y79" s="14">
        <f t="shared" si="12"/>
        <v>0</v>
      </c>
      <c r="Z79" s="17" t="s">
        <v>8841</v>
      </c>
    </row>
    <row r="80" spans="1:26" x14ac:dyDescent="0.25">
      <c r="S80" s="13" t="s">
        <v>8842</v>
      </c>
      <c r="T80" s="14">
        <v>0</v>
      </c>
      <c r="U80" s="14">
        <v>0</v>
      </c>
      <c r="V80" s="14">
        <v>0</v>
      </c>
      <c r="W80" s="14">
        <v>0</v>
      </c>
      <c r="X80" s="14">
        <v>0</v>
      </c>
      <c r="Y80" s="14">
        <f t="shared" si="12"/>
        <v>0</v>
      </c>
      <c r="Z80" s="13" t="s">
        <v>8842</v>
      </c>
    </row>
    <row r="81" spans="1:26" x14ac:dyDescent="0.25">
      <c r="S81" s="17" t="s">
        <v>8843</v>
      </c>
      <c r="T81" s="18">
        <v>0</v>
      </c>
      <c r="U81" s="18">
        <v>0</v>
      </c>
      <c r="V81" s="18">
        <v>0</v>
      </c>
      <c r="W81" s="18">
        <v>0</v>
      </c>
      <c r="X81" s="18">
        <v>5</v>
      </c>
      <c r="Y81" s="14">
        <f t="shared" si="12"/>
        <v>0</v>
      </c>
      <c r="Z81" s="17" t="s">
        <v>8843</v>
      </c>
    </row>
    <row r="82" spans="1:26" x14ac:dyDescent="0.25">
      <c r="S82" s="13" t="s">
        <v>8844</v>
      </c>
      <c r="T82" s="14">
        <v>0</v>
      </c>
      <c r="U82" s="14">
        <v>0</v>
      </c>
      <c r="V82" s="14">
        <v>0</v>
      </c>
      <c r="W82" s="14">
        <v>7</v>
      </c>
      <c r="X82" s="14">
        <v>30</v>
      </c>
      <c r="Y82" s="14">
        <f t="shared" si="12"/>
        <v>7</v>
      </c>
      <c r="Z82" s="13" t="s">
        <v>8844</v>
      </c>
    </row>
    <row r="83" spans="1:26" x14ac:dyDescent="0.25">
      <c r="S83" s="17" t="s">
        <v>8845</v>
      </c>
      <c r="T83" s="18">
        <v>6</v>
      </c>
      <c r="U83" s="18">
        <v>10</v>
      </c>
      <c r="V83" s="18">
        <v>6</v>
      </c>
      <c r="W83" s="18">
        <v>19</v>
      </c>
      <c r="X83" s="18">
        <v>134</v>
      </c>
      <c r="Y83" s="14">
        <f t="shared" si="12"/>
        <v>41</v>
      </c>
      <c r="Z83" s="17" t="s">
        <v>8845</v>
      </c>
    </row>
    <row r="84" spans="1:26" x14ac:dyDescent="0.25">
      <c r="S84" s="13" t="s">
        <v>8846</v>
      </c>
      <c r="T84" s="14">
        <v>22</v>
      </c>
      <c r="U84" s="14">
        <v>50</v>
      </c>
      <c r="V84" s="14">
        <v>28</v>
      </c>
      <c r="W84" s="14">
        <v>27</v>
      </c>
      <c r="X84" s="14">
        <v>402</v>
      </c>
      <c r="Y84" s="14">
        <f t="shared" si="12"/>
        <v>127</v>
      </c>
      <c r="Z84" s="13" t="s">
        <v>8846</v>
      </c>
    </row>
    <row r="85" spans="1:26" x14ac:dyDescent="0.25">
      <c r="S85" s="17" t="s">
        <v>8847</v>
      </c>
      <c r="T85" s="18">
        <v>64</v>
      </c>
      <c r="U85" s="18">
        <v>0</v>
      </c>
      <c r="V85" s="18">
        <v>0</v>
      </c>
      <c r="W85" s="18">
        <v>74</v>
      </c>
      <c r="X85" s="18">
        <v>634</v>
      </c>
      <c r="Y85" s="14">
        <f t="shared" si="12"/>
        <v>138</v>
      </c>
      <c r="Z85" s="17" t="s">
        <v>8847</v>
      </c>
    </row>
    <row r="86" spans="1:26" x14ac:dyDescent="0.25">
      <c r="T86" s="16">
        <f>SUM(T76:T85)</f>
        <v>92</v>
      </c>
      <c r="U86" s="16">
        <f t="shared" ref="U86:X86" si="13">SUM(U76:U85)</f>
        <v>60</v>
      </c>
      <c r="V86" s="16">
        <f t="shared" si="13"/>
        <v>34</v>
      </c>
      <c r="W86" s="16">
        <f t="shared" si="13"/>
        <v>128</v>
      </c>
      <c r="X86" s="16">
        <f t="shared" si="13"/>
        <v>1205</v>
      </c>
      <c r="Y86" s="14">
        <f t="shared" si="12"/>
        <v>314</v>
      </c>
    </row>
    <row r="87" spans="1:26" x14ac:dyDescent="0.25">
      <c r="T87" s="16"/>
      <c r="U87" s="16"/>
      <c r="V87" s="16"/>
      <c r="W87" s="16"/>
      <c r="X87" s="16"/>
      <c r="Y87" s="16"/>
    </row>
    <row r="89" spans="1:26" ht="39.6" x14ac:dyDescent="0.25">
      <c r="A89" s="7" t="s">
        <v>8853</v>
      </c>
      <c r="B89" s="7" t="s">
        <v>8822</v>
      </c>
      <c r="C89" s="7" t="s">
        <v>8823</v>
      </c>
      <c r="D89" s="7" t="s">
        <v>8824</v>
      </c>
      <c r="E89" s="8" t="s">
        <v>8825</v>
      </c>
      <c r="F89" s="7" t="s">
        <v>8826</v>
      </c>
      <c r="G89" s="7" t="s">
        <v>8827</v>
      </c>
      <c r="H89" s="7" t="s">
        <v>8828</v>
      </c>
      <c r="I89" s="7" t="s">
        <v>8829</v>
      </c>
      <c r="J89" s="9" t="s">
        <v>8830</v>
      </c>
      <c r="K89" s="10" t="s">
        <v>8831</v>
      </c>
      <c r="L89" s="11" t="s">
        <v>8854</v>
      </c>
      <c r="S89" s="12" t="s">
        <v>8853</v>
      </c>
    </row>
    <row r="90" spans="1:26" x14ac:dyDescent="0.25">
      <c r="A90" s="13" t="s">
        <v>8833</v>
      </c>
      <c r="B90" s="14" t="s">
        <v>1754</v>
      </c>
      <c r="C90" s="14">
        <v>1</v>
      </c>
      <c r="D90" s="14">
        <v>1</v>
      </c>
      <c r="E90" s="14">
        <v>0</v>
      </c>
      <c r="F90" s="14">
        <v>0</v>
      </c>
      <c r="G90" s="14">
        <v>0</v>
      </c>
      <c r="H90" s="14">
        <v>1</v>
      </c>
      <c r="I90" s="14">
        <v>0</v>
      </c>
      <c r="J90" s="14">
        <v>0</v>
      </c>
      <c r="K90" s="15">
        <f t="shared" ref="K90:K108" si="14">SUM(E90:J90)</f>
        <v>1</v>
      </c>
      <c r="L90" s="16">
        <v>1</v>
      </c>
      <c r="S90" s="13" t="s">
        <v>8834</v>
      </c>
      <c r="T90" s="13" t="s">
        <v>253</v>
      </c>
      <c r="U90" s="13" t="s">
        <v>228</v>
      </c>
      <c r="V90" s="13" t="s">
        <v>199</v>
      </c>
      <c r="W90" s="13" t="s">
        <v>224</v>
      </c>
      <c r="X90" s="13" t="s">
        <v>375</v>
      </c>
      <c r="Y90" s="13" t="s">
        <v>8835</v>
      </c>
    </row>
    <row r="91" spans="1:26" x14ac:dyDescent="0.25">
      <c r="A91" s="17" t="s">
        <v>8836</v>
      </c>
      <c r="B91" s="18" t="s">
        <v>1758</v>
      </c>
      <c r="C91" s="18">
        <v>1</v>
      </c>
      <c r="D91" s="18">
        <v>1</v>
      </c>
      <c r="E91" s="18">
        <v>0</v>
      </c>
      <c r="F91" s="18">
        <v>0</v>
      </c>
      <c r="G91" s="18">
        <v>0</v>
      </c>
      <c r="H91" s="18">
        <v>1</v>
      </c>
      <c r="I91" s="18">
        <v>0</v>
      </c>
      <c r="J91" s="18">
        <v>0</v>
      </c>
      <c r="K91" s="15">
        <f t="shared" si="14"/>
        <v>1</v>
      </c>
      <c r="L91" s="16">
        <v>1</v>
      </c>
      <c r="S91" s="13" t="s">
        <v>8837</v>
      </c>
      <c r="T91" s="14">
        <v>0</v>
      </c>
      <c r="U91" s="14">
        <v>0</v>
      </c>
      <c r="V91" s="14">
        <v>0</v>
      </c>
      <c r="W91" s="14">
        <v>0</v>
      </c>
      <c r="X91" s="14">
        <v>0</v>
      </c>
      <c r="Y91" s="13">
        <f t="shared" ref="Y91:Y100" si="15">SUM(T91:X91)</f>
        <v>0</v>
      </c>
    </row>
    <row r="92" spans="1:26" x14ac:dyDescent="0.25">
      <c r="A92" s="19" t="s">
        <v>8838</v>
      </c>
      <c r="B92" s="19" t="s">
        <v>1758</v>
      </c>
      <c r="C92" s="20">
        <v>1</v>
      </c>
      <c r="D92" s="21">
        <v>1</v>
      </c>
      <c r="E92" s="21">
        <v>0</v>
      </c>
      <c r="F92" s="21">
        <v>0</v>
      </c>
      <c r="G92" s="21">
        <v>0</v>
      </c>
      <c r="H92" s="21">
        <v>1</v>
      </c>
      <c r="I92" s="21">
        <v>0</v>
      </c>
      <c r="J92" s="22">
        <v>0</v>
      </c>
      <c r="K92" s="22">
        <f t="shared" si="14"/>
        <v>1</v>
      </c>
      <c r="L92" s="16">
        <v>1</v>
      </c>
      <c r="S92" s="17" t="s">
        <v>8839</v>
      </c>
      <c r="T92" s="18">
        <v>0</v>
      </c>
      <c r="U92" s="18">
        <v>0</v>
      </c>
      <c r="V92" s="18">
        <v>0</v>
      </c>
      <c r="W92" s="18">
        <v>0</v>
      </c>
      <c r="X92" s="18">
        <v>0</v>
      </c>
      <c r="Y92" s="13">
        <f t="shared" si="15"/>
        <v>0</v>
      </c>
    </row>
    <row r="93" spans="1:26" x14ac:dyDescent="0.25">
      <c r="A93" s="23" t="s">
        <v>562</v>
      </c>
      <c r="B93" s="23" t="s">
        <v>1758</v>
      </c>
      <c r="C93" s="24">
        <v>1</v>
      </c>
      <c r="D93" s="25">
        <v>1</v>
      </c>
      <c r="E93" s="25">
        <v>0</v>
      </c>
      <c r="F93" s="25">
        <v>0</v>
      </c>
      <c r="G93" s="25">
        <v>0</v>
      </c>
      <c r="H93" s="25">
        <v>1</v>
      </c>
      <c r="I93" s="25">
        <v>0</v>
      </c>
      <c r="J93" s="26">
        <v>0</v>
      </c>
      <c r="K93" s="22">
        <f t="shared" si="14"/>
        <v>1</v>
      </c>
      <c r="L93" s="16"/>
      <c r="S93" s="13" t="s">
        <v>8840</v>
      </c>
      <c r="T93" s="14">
        <v>0</v>
      </c>
      <c r="U93" s="14">
        <v>0</v>
      </c>
      <c r="V93" s="14">
        <v>0</v>
      </c>
      <c r="W93" s="14">
        <v>1</v>
      </c>
      <c r="X93" s="14">
        <v>0</v>
      </c>
      <c r="Y93" s="13">
        <f t="shared" si="15"/>
        <v>1</v>
      </c>
    </row>
    <row r="94" spans="1:26" x14ac:dyDescent="0.25">
      <c r="A94" s="23" t="s">
        <v>562</v>
      </c>
      <c r="B94" s="23" t="s">
        <v>721</v>
      </c>
      <c r="C94" s="24">
        <v>1</v>
      </c>
      <c r="D94" s="25">
        <v>1</v>
      </c>
      <c r="E94" s="25">
        <v>0</v>
      </c>
      <c r="F94" s="25">
        <v>0</v>
      </c>
      <c r="G94" s="25">
        <v>0</v>
      </c>
      <c r="H94" s="35">
        <v>1</v>
      </c>
      <c r="I94" s="25">
        <v>0</v>
      </c>
      <c r="J94" s="26">
        <v>0</v>
      </c>
      <c r="K94" s="22">
        <f t="shared" si="14"/>
        <v>1</v>
      </c>
      <c r="L94" s="16"/>
      <c r="S94" s="17" t="s">
        <v>8841</v>
      </c>
      <c r="T94" s="18">
        <v>0</v>
      </c>
      <c r="U94" s="18">
        <v>0</v>
      </c>
      <c r="V94" s="18">
        <v>0</v>
      </c>
      <c r="W94" s="18">
        <v>1</v>
      </c>
      <c r="X94" s="18">
        <v>0</v>
      </c>
      <c r="Y94" s="13">
        <f t="shared" si="15"/>
        <v>1</v>
      </c>
    </row>
    <row r="95" spans="1:26" x14ac:dyDescent="0.25">
      <c r="A95" s="23" t="s">
        <v>562</v>
      </c>
      <c r="B95" s="23" t="s">
        <v>1754</v>
      </c>
      <c r="C95" s="24">
        <v>3</v>
      </c>
      <c r="D95" s="25">
        <v>3</v>
      </c>
      <c r="E95" s="25">
        <v>0</v>
      </c>
      <c r="F95" s="25">
        <v>0</v>
      </c>
      <c r="G95" s="25">
        <v>0</v>
      </c>
      <c r="H95" s="25">
        <v>2</v>
      </c>
      <c r="I95" s="25">
        <v>1</v>
      </c>
      <c r="J95" s="26">
        <v>0</v>
      </c>
      <c r="K95" s="22">
        <f t="shared" si="14"/>
        <v>3</v>
      </c>
      <c r="L95" s="16">
        <v>5</v>
      </c>
      <c r="S95" s="13" t="s">
        <v>8842</v>
      </c>
      <c r="T95" s="14">
        <v>0</v>
      </c>
      <c r="U95" s="14">
        <v>0</v>
      </c>
      <c r="V95" s="14">
        <v>0</v>
      </c>
      <c r="W95" s="14">
        <v>1</v>
      </c>
      <c r="X95" s="14">
        <v>0</v>
      </c>
      <c r="Y95" s="13">
        <f t="shared" si="15"/>
        <v>1</v>
      </c>
    </row>
    <row r="96" spans="1:26" x14ac:dyDescent="0.25">
      <c r="A96" s="19" t="s">
        <v>559</v>
      </c>
      <c r="B96" s="19" t="s">
        <v>1758</v>
      </c>
      <c r="C96" s="20">
        <v>2</v>
      </c>
      <c r="D96" s="21">
        <v>2</v>
      </c>
      <c r="E96" s="21">
        <v>0</v>
      </c>
      <c r="F96" s="21">
        <v>0</v>
      </c>
      <c r="G96" s="21">
        <v>0</v>
      </c>
      <c r="H96" s="21">
        <v>2</v>
      </c>
      <c r="I96" s="21">
        <v>0</v>
      </c>
      <c r="J96" s="22">
        <v>0</v>
      </c>
      <c r="K96" s="22">
        <f t="shared" si="14"/>
        <v>2</v>
      </c>
      <c r="L96" s="16"/>
      <c r="S96" s="17" t="s">
        <v>8843</v>
      </c>
      <c r="T96" s="18">
        <v>0</v>
      </c>
      <c r="U96" s="18">
        <v>0</v>
      </c>
      <c r="V96" s="18">
        <v>0</v>
      </c>
      <c r="W96" s="18">
        <v>4</v>
      </c>
      <c r="X96" s="18">
        <v>1</v>
      </c>
      <c r="Y96" s="13">
        <f t="shared" si="15"/>
        <v>5</v>
      </c>
    </row>
    <row r="97" spans="1:26" x14ac:dyDescent="0.25">
      <c r="A97" s="19" t="s">
        <v>559</v>
      </c>
      <c r="B97" s="19" t="s">
        <v>721</v>
      </c>
      <c r="C97" s="20">
        <v>5</v>
      </c>
      <c r="D97" s="21">
        <v>5</v>
      </c>
      <c r="E97" s="21">
        <v>0</v>
      </c>
      <c r="F97" s="21">
        <v>0</v>
      </c>
      <c r="G97" s="21">
        <v>0</v>
      </c>
      <c r="H97" s="36">
        <v>2</v>
      </c>
      <c r="I97" s="21">
        <v>3</v>
      </c>
      <c r="J97" s="22">
        <v>0</v>
      </c>
      <c r="K97" s="22">
        <f t="shared" si="14"/>
        <v>5</v>
      </c>
      <c r="L97" s="16"/>
      <c r="S97" s="13" t="s">
        <v>8844</v>
      </c>
      <c r="T97" s="14">
        <v>0</v>
      </c>
      <c r="U97" s="14">
        <v>0</v>
      </c>
      <c r="V97" s="14">
        <v>0</v>
      </c>
      <c r="W97" s="14">
        <v>6</v>
      </c>
      <c r="X97" s="14">
        <v>6</v>
      </c>
      <c r="Y97" s="13">
        <f t="shared" si="15"/>
        <v>12</v>
      </c>
    </row>
    <row r="98" spans="1:26" x14ac:dyDescent="0.25">
      <c r="A98" s="19" t="s">
        <v>559</v>
      </c>
      <c r="B98" s="19" t="s">
        <v>1754</v>
      </c>
      <c r="C98" s="20">
        <v>5</v>
      </c>
      <c r="D98" s="21">
        <v>5</v>
      </c>
      <c r="E98" s="21">
        <v>0</v>
      </c>
      <c r="F98" s="21">
        <v>0</v>
      </c>
      <c r="G98" s="21">
        <v>0</v>
      </c>
      <c r="H98" s="21">
        <v>2</v>
      </c>
      <c r="I98" s="21">
        <v>3</v>
      </c>
      <c r="J98" s="22">
        <v>0</v>
      </c>
      <c r="K98" s="22">
        <f t="shared" si="14"/>
        <v>5</v>
      </c>
      <c r="L98" s="16">
        <v>12</v>
      </c>
      <c r="S98" s="17" t="s">
        <v>8845</v>
      </c>
      <c r="T98" s="18">
        <v>5</v>
      </c>
      <c r="U98" s="18">
        <v>20</v>
      </c>
      <c r="V98" s="18">
        <v>4</v>
      </c>
      <c r="W98" s="18">
        <v>37</v>
      </c>
      <c r="X98" s="18">
        <v>137</v>
      </c>
      <c r="Y98" s="13">
        <f t="shared" si="15"/>
        <v>203</v>
      </c>
      <c r="Z98" s="16"/>
    </row>
    <row r="99" spans="1:26" x14ac:dyDescent="0.25">
      <c r="A99" s="23" t="s">
        <v>165</v>
      </c>
      <c r="B99" s="23" t="s">
        <v>1758</v>
      </c>
      <c r="C99" s="24">
        <v>4</v>
      </c>
      <c r="D99" s="25">
        <v>4</v>
      </c>
      <c r="E99" s="25">
        <v>0</v>
      </c>
      <c r="F99" s="25">
        <v>0</v>
      </c>
      <c r="G99" s="25">
        <v>0</v>
      </c>
      <c r="H99" s="25">
        <v>4</v>
      </c>
      <c r="I99" s="25">
        <v>0</v>
      </c>
      <c r="J99" s="26">
        <v>0</v>
      </c>
      <c r="K99" s="22">
        <f t="shared" si="14"/>
        <v>4</v>
      </c>
      <c r="L99" s="16"/>
      <c r="S99" s="13" t="s">
        <v>8846</v>
      </c>
      <c r="T99" s="14">
        <v>31</v>
      </c>
      <c r="U99" s="14">
        <v>87</v>
      </c>
      <c r="V99" s="14">
        <v>35</v>
      </c>
      <c r="W99" s="14">
        <v>54</v>
      </c>
      <c r="X99" s="14">
        <v>752</v>
      </c>
      <c r="Y99" s="13">
        <f t="shared" si="15"/>
        <v>959</v>
      </c>
      <c r="Z99" s="16"/>
    </row>
    <row r="100" spans="1:26" x14ac:dyDescent="0.25">
      <c r="A100" s="23" t="s">
        <v>165</v>
      </c>
      <c r="B100" s="23" t="s">
        <v>721</v>
      </c>
      <c r="C100" s="24">
        <v>3</v>
      </c>
      <c r="D100" s="25">
        <v>3</v>
      </c>
      <c r="E100" s="25">
        <v>0</v>
      </c>
      <c r="F100" s="35">
        <v>1</v>
      </c>
      <c r="G100" s="25">
        <v>0</v>
      </c>
      <c r="H100" s="35">
        <v>2</v>
      </c>
      <c r="I100" s="25">
        <v>0</v>
      </c>
      <c r="J100" s="26">
        <v>0</v>
      </c>
      <c r="K100" s="22">
        <f t="shared" si="14"/>
        <v>3</v>
      </c>
      <c r="L100" s="16"/>
      <c r="S100" s="17" t="s">
        <v>8847</v>
      </c>
      <c r="T100" s="18">
        <v>0</v>
      </c>
      <c r="U100" s="18">
        <v>0</v>
      </c>
      <c r="V100" s="18">
        <v>0</v>
      </c>
      <c r="W100" s="18">
        <v>115</v>
      </c>
      <c r="X100" s="18">
        <v>420</v>
      </c>
      <c r="Y100" s="13">
        <f t="shared" si="15"/>
        <v>535</v>
      </c>
    </row>
    <row r="101" spans="1:26" x14ac:dyDescent="0.25">
      <c r="A101" s="23" t="s">
        <v>165</v>
      </c>
      <c r="B101" s="23" t="s">
        <v>1754</v>
      </c>
      <c r="C101" s="24">
        <v>197</v>
      </c>
      <c r="D101" s="25">
        <v>196</v>
      </c>
      <c r="E101" s="25">
        <v>5</v>
      </c>
      <c r="F101" s="25">
        <v>19</v>
      </c>
      <c r="G101" s="25">
        <v>4</v>
      </c>
      <c r="H101" s="25">
        <v>31</v>
      </c>
      <c r="I101" s="25">
        <v>137</v>
      </c>
      <c r="J101" s="26">
        <v>0</v>
      </c>
      <c r="K101" s="22">
        <f t="shared" si="14"/>
        <v>196</v>
      </c>
      <c r="L101" s="16">
        <f>SUM(K99:K101)</f>
        <v>203</v>
      </c>
      <c r="T101" s="16">
        <f>SUM(T90:T100)</f>
        <v>36</v>
      </c>
      <c r="U101" s="16">
        <f>SUM(U90:U100)</f>
        <v>107</v>
      </c>
      <c r="V101" s="16">
        <f>SUM(V90:V100)</f>
        <v>39</v>
      </c>
      <c r="W101" s="16">
        <f>SUM(W90:W100)</f>
        <v>219</v>
      </c>
      <c r="X101" s="16">
        <f>SUM(X90:X100)</f>
        <v>1316</v>
      </c>
      <c r="Y101" s="13">
        <f>SUM(T101:X101)</f>
        <v>1717</v>
      </c>
      <c r="Z101" s="16"/>
    </row>
    <row r="102" spans="1:26" x14ac:dyDescent="0.25">
      <c r="A102" s="19" t="s">
        <v>409</v>
      </c>
      <c r="B102" s="19" t="s">
        <v>1758</v>
      </c>
      <c r="C102" s="20">
        <v>40</v>
      </c>
      <c r="D102" s="21">
        <v>40</v>
      </c>
      <c r="E102" s="21">
        <v>5</v>
      </c>
      <c r="F102" s="21">
        <v>15</v>
      </c>
      <c r="G102" s="21">
        <v>4</v>
      </c>
      <c r="H102" s="21">
        <v>16</v>
      </c>
      <c r="I102" s="21">
        <v>0</v>
      </c>
      <c r="J102" s="22">
        <v>0</v>
      </c>
      <c r="K102" s="22">
        <f t="shared" si="14"/>
        <v>40</v>
      </c>
    </row>
    <row r="103" spans="1:26" x14ac:dyDescent="0.25">
      <c r="A103" s="19" t="s">
        <v>409</v>
      </c>
      <c r="B103" s="19" t="s">
        <v>721</v>
      </c>
      <c r="C103" s="20">
        <v>57</v>
      </c>
      <c r="D103" s="21">
        <v>57</v>
      </c>
      <c r="E103" s="21">
        <v>0</v>
      </c>
      <c r="F103" s="21">
        <v>0</v>
      </c>
      <c r="G103" s="21">
        <v>0</v>
      </c>
      <c r="H103" s="36">
        <v>2</v>
      </c>
      <c r="I103" s="21">
        <v>55</v>
      </c>
      <c r="J103" s="22">
        <v>0</v>
      </c>
      <c r="K103" s="22">
        <f t="shared" si="14"/>
        <v>57</v>
      </c>
    </row>
    <row r="104" spans="1:26" x14ac:dyDescent="0.25">
      <c r="A104" s="19" t="s">
        <v>409</v>
      </c>
      <c r="B104" s="19" t="s">
        <v>603</v>
      </c>
      <c r="C104" s="20">
        <v>19</v>
      </c>
      <c r="D104" s="21">
        <v>5</v>
      </c>
      <c r="E104" s="21">
        <v>0</v>
      </c>
      <c r="F104" s="36">
        <v>4</v>
      </c>
      <c r="G104" s="21">
        <v>0</v>
      </c>
      <c r="H104" s="36">
        <v>1</v>
      </c>
      <c r="I104" s="21">
        <v>0</v>
      </c>
      <c r="J104" s="22">
        <v>0</v>
      </c>
      <c r="K104" s="22">
        <f t="shared" si="14"/>
        <v>5</v>
      </c>
      <c r="S104" s="13" t="s">
        <v>8848</v>
      </c>
      <c r="T104" s="13" t="s">
        <v>253</v>
      </c>
      <c r="U104" s="13" t="s">
        <v>228</v>
      </c>
      <c r="V104" s="13" t="s">
        <v>199</v>
      </c>
      <c r="W104" s="13" t="s">
        <v>224</v>
      </c>
      <c r="X104" s="13" t="s">
        <v>375</v>
      </c>
      <c r="Y104" s="13" t="s">
        <v>8835</v>
      </c>
    </row>
    <row r="105" spans="1:26" x14ac:dyDescent="0.25">
      <c r="A105" s="19" t="s">
        <v>409</v>
      </c>
      <c r="B105" s="19" t="s">
        <v>1754</v>
      </c>
      <c r="C105" s="20">
        <v>860</v>
      </c>
      <c r="D105" s="21">
        <v>857</v>
      </c>
      <c r="E105" s="21">
        <v>26</v>
      </c>
      <c r="F105" s="21">
        <v>68</v>
      </c>
      <c r="G105" s="21">
        <v>31</v>
      </c>
      <c r="H105" s="21">
        <v>35</v>
      </c>
      <c r="I105" s="21">
        <v>697</v>
      </c>
      <c r="J105" s="22">
        <v>0</v>
      </c>
      <c r="K105" s="22">
        <f t="shared" si="14"/>
        <v>857</v>
      </c>
      <c r="L105" s="16">
        <f>SUM(K102:K105)</f>
        <v>959</v>
      </c>
      <c r="S105" s="13" t="s">
        <v>8837</v>
      </c>
      <c r="T105" s="14">
        <v>0</v>
      </c>
      <c r="U105" s="14">
        <v>0</v>
      </c>
      <c r="V105" s="14">
        <v>0</v>
      </c>
      <c r="W105" s="14">
        <v>0</v>
      </c>
      <c r="X105" s="14">
        <v>0</v>
      </c>
      <c r="Y105" s="13">
        <f t="shared" ref="Y105:Y114" si="16">SUM(T105:X105)</f>
        <v>0</v>
      </c>
    </row>
    <row r="106" spans="1:26" x14ac:dyDescent="0.25">
      <c r="A106" s="23" t="s">
        <v>130</v>
      </c>
      <c r="B106" s="23" t="s">
        <v>1758</v>
      </c>
      <c r="C106" s="24">
        <v>30</v>
      </c>
      <c r="D106" s="25">
        <v>27</v>
      </c>
      <c r="E106" s="25">
        <v>0</v>
      </c>
      <c r="F106" s="25">
        <v>0</v>
      </c>
      <c r="G106" s="25">
        <v>0</v>
      </c>
      <c r="H106" s="25">
        <v>27</v>
      </c>
      <c r="I106" s="25">
        <v>0</v>
      </c>
      <c r="J106" s="26">
        <v>0</v>
      </c>
      <c r="K106" s="22">
        <f t="shared" si="14"/>
        <v>27</v>
      </c>
      <c r="L106" s="16"/>
      <c r="S106" s="17" t="s">
        <v>8839</v>
      </c>
      <c r="T106" s="18">
        <v>0</v>
      </c>
      <c r="U106" s="18">
        <v>0</v>
      </c>
      <c r="V106" s="18">
        <v>0</v>
      </c>
      <c r="W106" s="27">
        <v>0</v>
      </c>
      <c r="X106" s="18">
        <v>0</v>
      </c>
      <c r="Y106" s="13">
        <f t="shared" si="16"/>
        <v>0</v>
      </c>
    </row>
    <row r="107" spans="1:26" x14ac:dyDescent="0.25">
      <c r="A107" s="23" t="s">
        <v>130</v>
      </c>
      <c r="B107" s="23" t="s">
        <v>721</v>
      </c>
      <c r="C107" s="24">
        <v>65</v>
      </c>
      <c r="D107" s="25">
        <v>65</v>
      </c>
      <c r="E107" s="25">
        <v>0</v>
      </c>
      <c r="F107" s="25">
        <v>0</v>
      </c>
      <c r="G107" s="25">
        <v>0</v>
      </c>
      <c r="H107" s="25">
        <v>65</v>
      </c>
      <c r="I107" s="25">
        <v>0</v>
      </c>
      <c r="J107" s="26">
        <v>0</v>
      </c>
      <c r="K107" s="22">
        <f t="shared" si="14"/>
        <v>65</v>
      </c>
      <c r="L107" s="16"/>
      <c r="S107" s="13" t="s">
        <v>8840</v>
      </c>
      <c r="T107" s="28">
        <v>0</v>
      </c>
      <c r="U107" s="28">
        <v>0</v>
      </c>
      <c r="V107" s="28">
        <v>0</v>
      </c>
      <c r="W107" s="14">
        <v>0</v>
      </c>
      <c r="X107" s="28">
        <v>0</v>
      </c>
      <c r="Y107" s="13">
        <f t="shared" si="16"/>
        <v>0</v>
      </c>
    </row>
    <row r="108" spans="1:26" x14ac:dyDescent="0.25">
      <c r="A108" s="23" t="s">
        <v>130</v>
      </c>
      <c r="B108" s="23" t="s">
        <v>1754</v>
      </c>
      <c r="C108" s="24">
        <v>444</v>
      </c>
      <c r="D108" s="25">
        <v>443</v>
      </c>
      <c r="E108" s="25">
        <v>0</v>
      </c>
      <c r="F108" s="25">
        <v>0</v>
      </c>
      <c r="G108" s="25">
        <v>0</v>
      </c>
      <c r="H108" s="25">
        <v>23</v>
      </c>
      <c r="I108" s="25">
        <v>420</v>
      </c>
      <c r="J108" s="26">
        <v>0</v>
      </c>
      <c r="K108" s="22">
        <f t="shared" si="14"/>
        <v>443</v>
      </c>
      <c r="L108" s="16">
        <f>SUM(K106:K108)</f>
        <v>535</v>
      </c>
      <c r="S108" s="17" t="s">
        <v>8841</v>
      </c>
      <c r="T108" s="29">
        <v>0</v>
      </c>
      <c r="U108" s="29">
        <v>0</v>
      </c>
      <c r="V108" s="29">
        <v>0</v>
      </c>
      <c r="W108" s="29">
        <v>1</v>
      </c>
      <c r="X108" s="29">
        <v>0</v>
      </c>
      <c r="Y108" s="13">
        <f t="shared" si="16"/>
        <v>1</v>
      </c>
    </row>
    <row r="109" spans="1:26" x14ac:dyDescent="0.25">
      <c r="A109" s="19" t="s">
        <v>8849</v>
      </c>
      <c r="B109" s="15"/>
      <c r="C109" s="15">
        <f t="shared" ref="C109:L109" si="17">SUM(C90:C108)</f>
        <v>1739</v>
      </c>
      <c r="D109" s="15">
        <f t="shared" si="17"/>
        <v>1717</v>
      </c>
      <c r="E109" s="15">
        <f t="shared" si="17"/>
        <v>36</v>
      </c>
      <c r="F109" s="15">
        <f t="shared" si="17"/>
        <v>107</v>
      </c>
      <c r="G109" s="15">
        <f t="shared" si="17"/>
        <v>39</v>
      </c>
      <c r="H109" s="15">
        <f t="shared" si="17"/>
        <v>219</v>
      </c>
      <c r="I109" s="15">
        <f t="shared" si="17"/>
        <v>1316</v>
      </c>
      <c r="J109" s="15">
        <f t="shared" si="17"/>
        <v>0</v>
      </c>
      <c r="K109" s="15">
        <f t="shared" si="17"/>
        <v>1717</v>
      </c>
      <c r="L109" s="16">
        <f t="shared" si="17"/>
        <v>1717</v>
      </c>
      <c r="S109" s="30" t="s">
        <v>8842</v>
      </c>
      <c r="T109" s="31">
        <v>0</v>
      </c>
      <c r="U109" s="31">
        <v>0</v>
      </c>
      <c r="V109" s="31">
        <v>0</v>
      </c>
      <c r="W109" s="31">
        <v>1</v>
      </c>
      <c r="X109" s="31">
        <v>0</v>
      </c>
      <c r="Y109" s="30">
        <f t="shared" si="16"/>
        <v>1</v>
      </c>
    </row>
    <row r="110" spans="1:26" x14ac:dyDescent="0.25">
      <c r="I110" s="12" t="s">
        <v>8855</v>
      </c>
      <c r="S110" s="17" t="s">
        <v>8843</v>
      </c>
      <c r="T110" s="32">
        <v>0</v>
      </c>
      <c r="U110" s="32">
        <v>0</v>
      </c>
      <c r="V110" s="32">
        <v>0</v>
      </c>
      <c r="W110" s="32">
        <v>1</v>
      </c>
      <c r="X110" s="32">
        <v>0</v>
      </c>
      <c r="Y110" s="13">
        <f t="shared" si="16"/>
        <v>1</v>
      </c>
    </row>
    <row r="111" spans="1:26" x14ac:dyDescent="0.25">
      <c r="S111" s="13" t="s">
        <v>8844</v>
      </c>
      <c r="T111" s="33">
        <v>0</v>
      </c>
      <c r="U111" s="33">
        <v>0</v>
      </c>
      <c r="V111" s="33">
        <v>0</v>
      </c>
      <c r="W111" s="33">
        <v>2</v>
      </c>
      <c r="X111" s="33">
        <v>0</v>
      </c>
      <c r="Y111" s="13">
        <f t="shared" si="16"/>
        <v>2</v>
      </c>
    </row>
    <row r="112" spans="1:26" x14ac:dyDescent="0.25">
      <c r="S112" s="17" t="s">
        <v>8845</v>
      </c>
      <c r="T112" s="32">
        <v>0</v>
      </c>
      <c r="U112" s="32">
        <v>0</v>
      </c>
      <c r="V112" s="32">
        <v>0</v>
      </c>
      <c r="W112" s="32">
        <v>4</v>
      </c>
      <c r="X112" s="32">
        <v>0</v>
      </c>
      <c r="Y112" s="13">
        <f t="shared" si="16"/>
        <v>4</v>
      </c>
    </row>
    <row r="113" spans="19:26" x14ac:dyDescent="0.25">
      <c r="S113" s="13" t="s">
        <v>8846</v>
      </c>
      <c r="T113" s="33">
        <v>5</v>
      </c>
      <c r="U113" s="33">
        <v>15</v>
      </c>
      <c r="V113" s="33">
        <v>4</v>
      </c>
      <c r="W113" s="33">
        <v>16</v>
      </c>
      <c r="X113" s="33">
        <v>0</v>
      </c>
      <c r="Y113" s="13">
        <f t="shared" si="16"/>
        <v>40</v>
      </c>
    </row>
    <row r="114" spans="19:26" x14ac:dyDescent="0.25">
      <c r="S114" s="17" t="s">
        <v>8847</v>
      </c>
      <c r="T114" s="32">
        <v>0</v>
      </c>
      <c r="U114" s="32">
        <v>0</v>
      </c>
      <c r="V114" s="32">
        <v>0</v>
      </c>
      <c r="W114" s="32">
        <v>27</v>
      </c>
      <c r="X114" s="32">
        <v>0</v>
      </c>
      <c r="Y114" s="13">
        <f t="shared" si="16"/>
        <v>27</v>
      </c>
    </row>
    <row r="115" spans="19:26" x14ac:dyDescent="0.25">
      <c r="T115" s="34">
        <f t="shared" ref="T115:V115" si="18">SUM(T105:T114)</f>
        <v>5</v>
      </c>
      <c r="U115" s="34">
        <f t="shared" si="18"/>
        <v>15</v>
      </c>
      <c r="V115" s="34">
        <f t="shared" si="18"/>
        <v>4</v>
      </c>
      <c r="W115" s="34">
        <f>SUM(W105:W114)</f>
        <v>52</v>
      </c>
      <c r="X115" s="34">
        <f>SUM(X105:X114)</f>
        <v>0</v>
      </c>
      <c r="Y115" s="30">
        <f>SUM(T115:X115)</f>
        <v>76</v>
      </c>
    </row>
    <row r="118" spans="19:26" x14ac:dyDescent="0.25">
      <c r="S118" s="13" t="s">
        <v>8851</v>
      </c>
      <c r="T118" s="13" t="s">
        <v>253</v>
      </c>
      <c r="U118" s="13" t="s">
        <v>228</v>
      </c>
      <c r="V118" s="13" t="s">
        <v>199</v>
      </c>
      <c r="W118" s="13" t="s">
        <v>224</v>
      </c>
      <c r="X118" s="13" t="s">
        <v>375</v>
      </c>
      <c r="Y118" s="13" t="s">
        <v>8852</v>
      </c>
    </row>
    <row r="119" spans="19:26" x14ac:dyDescent="0.25">
      <c r="S119" s="13" t="s">
        <v>8837</v>
      </c>
      <c r="T119" s="14">
        <v>0</v>
      </c>
      <c r="U119" s="14">
        <v>0</v>
      </c>
      <c r="V119" s="14">
        <v>0</v>
      </c>
      <c r="W119" s="14">
        <v>0</v>
      </c>
      <c r="X119" s="14">
        <v>0</v>
      </c>
      <c r="Y119" s="14">
        <f>SUM(T119:W119)</f>
        <v>0</v>
      </c>
      <c r="Z119" s="13" t="s">
        <v>8837</v>
      </c>
    </row>
    <row r="120" spans="19:26" x14ac:dyDescent="0.25">
      <c r="S120" s="17" t="s">
        <v>8839</v>
      </c>
      <c r="T120" s="18">
        <v>0</v>
      </c>
      <c r="U120" s="18">
        <v>0</v>
      </c>
      <c r="V120" s="18">
        <v>0</v>
      </c>
      <c r="W120" s="18">
        <v>0</v>
      </c>
      <c r="X120" s="18">
        <v>0</v>
      </c>
      <c r="Y120" s="14">
        <f t="shared" ref="Y120:Y129" si="19">SUM(T120:W120)</f>
        <v>0</v>
      </c>
      <c r="Z120" s="17" t="s">
        <v>8839</v>
      </c>
    </row>
    <row r="121" spans="19:26" x14ac:dyDescent="0.25">
      <c r="S121" s="13" t="s">
        <v>8840</v>
      </c>
      <c r="T121" s="14">
        <v>0</v>
      </c>
      <c r="U121" s="14">
        <v>0</v>
      </c>
      <c r="V121" s="14">
        <v>0</v>
      </c>
      <c r="W121" s="14">
        <v>1</v>
      </c>
      <c r="X121" s="14">
        <v>0</v>
      </c>
      <c r="Y121" s="14">
        <f t="shared" si="19"/>
        <v>1</v>
      </c>
      <c r="Z121" s="13" t="s">
        <v>8840</v>
      </c>
    </row>
    <row r="122" spans="19:26" x14ac:dyDescent="0.25">
      <c r="S122" s="17" t="s">
        <v>8841</v>
      </c>
      <c r="T122" s="18">
        <v>0</v>
      </c>
      <c r="U122" s="18">
        <v>0</v>
      </c>
      <c r="V122" s="18">
        <v>0</v>
      </c>
      <c r="W122" s="18">
        <v>0</v>
      </c>
      <c r="X122" s="18">
        <v>0</v>
      </c>
      <c r="Y122" s="14">
        <f t="shared" si="19"/>
        <v>0</v>
      </c>
      <c r="Z122" s="17" t="s">
        <v>8841</v>
      </c>
    </row>
    <row r="123" spans="19:26" x14ac:dyDescent="0.25">
      <c r="S123" s="13" t="s">
        <v>8842</v>
      </c>
      <c r="T123" s="14">
        <v>0</v>
      </c>
      <c r="U123" s="14">
        <v>0</v>
      </c>
      <c r="V123" s="14">
        <v>0</v>
      </c>
      <c r="W123" s="14">
        <v>0</v>
      </c>
      <c r="X123" s="14">
        <v>0</v>
      </c>
      <c r="Y123" s="14">
        <f t="shared" si="19"/>
        <v>0</v>
      </c>
      <c r="Z123" s="13" t="s">
        <v>8842</v>
      </c>
    </row>
    <row r="124" spans="19:26" x14ac:dyDescent="0.25">
      <c r="S124" s="17" t="s">
        <v>8843</v>
      </c>
      <c r="T124" s="18">
        <v>0</v>
      </c>
      <c r="U124" s="18">
        <v>0</v>
      </c>
      <c r="V124" s="18">
        <v>0</v>
      </c>
      <c r="W124" s="18">
        <v>3</v>
      </c>
      <c r="X124" s="18">
        <v>1</v>
      </c>
      <c r="Y124" s="14">
        <f t="shared" si="19"/>
        <v>3</v>
      </c>
      <c r="Z124" s="17" t="s">
        <v>8843</v>
      </c>
    </row>
    <row r="125" spans="19:26" x14ac:dyDescent="0.25">
      <c r="S125" s="13" t="s">
        <v>8844</v>
      </c>
      <c r="T125" s="14">
        <v>0</v>
      </c>
      <c r="U125" s="14">
        <v>0</v>
      </c>
      <c r="V125" s="14">
        <v>0</v>
      </c>
      <c r="W125" s="14">
        <v>4</v>
      </c>
      <c r="X125" s="14">
        <v>6</v>
      </c>
      <c r="Y125" s="14">
        <f t="shared" si="19"/>
        <v>4</v>
      </c>
      <c r="Z125" s="13" t="s">
        <v>8844</v>
      </c>
    </row>
    <row r="126" spans="19:26" x14ac:dyDescent="0.25">
      <c r="S126" s="17" t="s">
        <v>8845</v>
      </c>
      <c r="T126" s="18">
        <v>5</v>
      </c>
      <c r="U126" s="18">
        <v>20</v>
      </c>
      <c r="V126" s="18">
        <v>4</v>
      </c>
      <c r="W126" s="18">
        <v>33</v>
      </c>
      <c r="X126" s="18">
        <v>137</v>
      </c>
      <c r="Y126" s="14">
        <f t="shared" si="19"/>
        <v>62</v>
      </c>
      <c r="Z126" s="17" t="s">
        <v>8845</v>
      </c>
    </row>
    <row r="127" spans="19:26" x14ac:dyDescent="0.25">
      <c r="S127" s="13" t="s">
        <v>8846</v>
      </c>
      <c r="T127" s="14">
        <v>26</v>
      </c>
      <c r="U127" s="14">
        <v>72</v>
      </c>
      <c r="V127" s="14">
        <v>31</v>
      </c>
      <c r="W127" s="14">
        <v>38</v>
      </c>
      <c r="X127" s="14">
        <v>752</v>
      </c>
      <c r="Y127" s="14">
        <f t="shared" si="19"/>
        <v>167</v>
      </c>
      <c r="Z127" s="13" t="s">
        <v>8846</v>
      </c>
    </row>
    <row r="128" spans="19:26" x14ac:dyDescent="0.25">
      <c r="S128" s="17" t="s">
        <v>8847</v>
      </c>
      <c r="T128" s="18">
        <v>0</v>
      </c>
      <c r="U128" s="18">
        <v>0</v>
      </c>
      <c r="V128" s="18">
        <v>0</v>
      </c>
      <c r="W128" s="18">
        <v>88</v>
      </c>
      <c r="X128" s="18">
        <v>420</v>
      </c>
      <c r="Y128" s="14">
        <f t="shared" si="19"/>
        <v>88</v>
      </c>
      <c r="Z128" s="17" t="s">
        <v>8847</v>
      </c>
    </row>
    <row r="129" spans="1:26" x14ac:dyDescent="0.25">
      <c r="T129" s="16">
        <f>SUM(T119:T128)</f>
        <v>31</v>
      </c>
      <c r="U129" s="16">
        <f t="shared" ref="U129:X129" si="20">SUM(U119:U128)</f>
        <v>92</v>
      </c>
      <c r="V129" s="16">
        <f t="shared" si="20"/>
        <v>35</v>
      </c>
      <c r="W129" s="16">
        <f t="shared" si="20"/>
        <v>167</v>
      </c>
      <c r="X129" s="16">
        <f t="shared" si="20"/>
        <v>1316</v>
      </c>
      <c r="Y129" s="14">
        <f t="shared" si="19"/>
        <v>325</v>
      </c>
    </row>
    <row r="130" spans="1:26" x14ac:dyDescent="0.25">
      <c r="T130" s="16"/>
      <c r="U130" s="16"/>
      <c r="V130" s="16"/>
      <c r="W130" s="16"/>
      <c r="X130" s="16"/>
      <c r="Y130" s="16"/>
    </row>
    <row r="131" spans="1:26" x14ac:dyDescent="0.25">
      <c r="T131" s="16"/>
      <c r="U131" s="16"/>
      <c r="V131" s="16"/>
      <c r="W131" s="16"/>
      <c r="X131" s="16"/>
      <c r="Y131" s="16"/>
    </row>
    <row r="132" spans="1:26" ht="39.6" x14ac:dyDescent="0.25">
      <c r="A132" s="7" t="s">
        <v>8856</v>
      </c>
      <c r="B132" s="7" t="s">
        <v>8822</v>
      </c>
      <c r="C132" s="7" t="s">
        <v>8823</v>
      </c>
      <c r="D132" s="7" t="s">
        <v>8824</v>
      </c>
      <c r="E132" s="8" t="s">
        <v>8825</v>
      </c>
      <c r="F132" s="7" t="s">
        <v>8826</v>
      </c>
      <c r="G132" s="7" t="s">
        <v>8827</v>
      </c>
      <c r="H132" s="7" t="s">
        <v>8828</v>
      </c>
      <c r="I132" s="7" t="s">
        <v>8829</v>
      </c>
      <c r="J132" s="9" t="s">
        <v>8830</v>
      </c>
      <c r="K132" s="10" t="s">
        <v>8831</v>
      </c>
      <c r="L132" s="11" t="s">
        <v>8857</v>
      </c>
      <c r="S132" s="12" t="s">
        <v>8856</v>
      </c>
    </row>
    <row r="133" spans="1:26" x14ac:dyDescent="0.25">
      <c r="A133" s="13" t="s">
        <v>8833</v>
      </c>
      <c r="B133" s="14" t="s">
        <v>1754</v>
      </c>
      <c r="C133" s="14">
        <v>1</v>
      </c>
      <c r="D133" s="14">
        <v>1</v>
      </c>
      <c r="E133" s="14">
        <v>0</v>
      </c>
      <c r="F133" s="14">
        <v>0</v>
      </c>
      <c r="G133" s="14">
        <v>0</v>
      </c>
      <c r="H133" s="14">
        <v>1</v>
      </c>
      <c r="I133" s="14">
        <v>0</v>
      </c>
      <c r="J133" s="14">
        <v>0</v>
      </c>
      <c r="K133" s="15">
        <f t="shared" ref="K133:K152" si="21">SUM(E133:J133)</f>
        <v>1</v>
      </c>
      <c r="L133" s="16">
        <v>1</v>
      </c>
      <c r="S133" s="13" t="s">
        <v>8834</v>
      </c>
      <c r="T133" s="13" t="s">
        <v>253</v>
      </c>
      <c r="U133" s="13" t="s">
        <v>228</v>
      </c>
      <c r="V133" s="13" t="s">
        <v>199</v>
      </c>
      <c r="W133" s="13" t="s">
        <v>224</v>
      </c>
      <c r="X133" s="13" t="s">
        <v>375</v>
      </c>
      <c r="Y133" s="13" t="s">
        <v>8835</v>
      </c>
    </row>
    <row r="134" spans="1:26" x14ac:dyDescent="0.25">
      <c r="A134" s="17" t="s">
        <v>8836</v>
      </c>
      <c r="B134" s="18" t="s">
        <v>1758</v>
      </c>
      <c r="C134" s="18">
        <v>1</v>
      </c>
      <c r="D134" s="18">
        <v>1</v>
      </c>
      <c r="E134" s="18">
        <v>0</v>
      </c>
      <c r="F134" s="18">
        <v>0</v>
      </c>
      <c r="G134" s="18">
        <v>0</v>
      </c>
      <c r="H134" s="18">
        <v>1</v>
      </c>
      <c r="I134" s="18">
        <v>0</v>
      </c>
      <c r="J134" s="18">
        <v>0</v>
      </c>
      <c r="K134" s="15">
        <f t="shared" si="21"/>
        <v>1</v>
      </c>
      <c r="L134" s="16">
        <v>1</v>
      </c>
      <c r="S134" s="13" t="s">
        <v>8837</v>
      </c>
      <c r="T134" s="14">
        <v>0</v>
      </c>
      <c r="U134" s="14">
        <v>0</v>
      </c>
      <c r="V134" s="14">
        <v>0</v>
      </c>
      <c r="W134" s="14">
        <v>0</v>
      </c>
      <c r="X134" s="14">
        <v>0</v>
      </c>
      <c r="Y134" s="13">
        <f t="shared" ref="Y134:Y143" si="22">SUM(T134:X134)</f>
        <v>0</v>
      </c>
    </row>
    <row r="135" spans="1:26" x14ac:dyDescent="0.25">
      <c r="A135" s="19" t="s">
        <v>8838</v>
      </c>
      <c r="B135" s="19" t="s">
        <v>1758</v>
      </c>
      <c r="C135" s="20">
        <v>1</v>
      </c>
      <c r="D135" s="21">
        <v>1</v>
      </c>
      <c r="E135" s="21">
        <v>0</v>
      </c>
      <c r="F135" s="21">
        <v>0</v>
      </c>
      <c r="G135" s="21">
        <v>0</v>
      </c>
      <c r="H135" s="21">
        <v>1</v>
      </c>
      <c r="I135" s="21">
        <v>0</v>
      </c>
      <c r="J135" s="22">
        <v>0</v>
      </c>
      <c r="K135" s="22">
        <f t="shared" si="21"/>
        <v>1</v>
      </c>
      <c r="L135" s="16"/>
      <c r="S135" s="17" t="s">
        <v>8839</v>
      </c>
      <c r="T135" s="18">
        <v>0</v>
      </c>
      <c r="U135" s="18">
        <v>0</v>
      </c>
      <c r="V135" s="18">
        <v>0</v>
      </c>
      <c r="W135" s="18">
        <v>0</v>
      </c>
      <c r="X135" s="18">
        <v>0</v>
      </c>
      <c r="Y135" s="13">
        <f t="shared" si="22"/>
        <v>0</v>
      </c>
    </row>
    <row r="136" spans="1:26" x14ac:dyDescent="0.25">
      <c r="A136" s="19" t="s">
        <v>8838</v>
      </c>
      <c r="B136" s="19" t="s">
        <v>1754</v>
      </c>
      <c r="C136" s="20">
        <v>2</v>
      </c>
      <c r="D136" s="21">
        <v>2</v>
      </c>
      <c r="E136" s="21">
        <v>0</v>
      </c>
      <c r="F136" s="21">
        <v>0</v>
      </c>
      <c r="G136" s="21">
        <v>0</v>
      </c>
      <c r="H136" s="21">
        <v>2</v>
      </c>
      <c r="I136" s="21">
        <v>0</v>
      </c>
      <c r="J136" s="22">
        <v>0</v>
      </c>
      <c r="K136" s="22">
        <f t="shared" si="21"/>
        <v>2</v>
      </c>
      <c r="L136" s="16">
        <v>3</v>
      </c>
      <c r="S136" s="13" t="s">
        <v>8840</v>
      </c>
      <c r="T136" s="14">
        <v>0</v>
      </c>
      <c r="U136" s="14">
        <v>0</v>
      </c>
      <c r="V136" s="14">
        <v>0</v>
      </c>
      <c r="W136" s="14">
        <v>1</v>
      </c>
      <c r="X136" s="14">
        <v>0</v>
      </c>
      <c r="Y136" s="13">
        <f t="shared" si="22"/>
        <v>1</v>
      </c>
    </row>
    <row r="137" spans="1:26" x14ac:dyDescent="0.25">
      <c r="A137" s="23" t="s">
        <v>562</v>
      </c>
      <c r="B137" s="23" t="s">
        <v>1758</v>
      </c>
      <c r="C137" s="24">
        <v>2</v>
      </c>
      <c r="D137" s="25">
        <v>2</v>
      </c>
      <c r="E137" s="25">
        <v>0</v>
      </c>
      <c r="F137" s="25">
        <v>0</v>
      </c>
      <c r="G137" s="25">
        <v>0</v>
      </c>
      <c r="H137" s="25">
        <v>2</v>
      </c>
      <c r="I137" s="25">
        <v>0</v>
      </c>
      <c r="J137" s="26">
        <v>0</v>
      </c>
      <c r="K137" s="22">
        <f t="shared" si="21"/>
        <v>2</v>
      </c>
      <c r="L137" s="16"/>
      <c r="S137" s="17" t="s">
        <v>8841</v>
      </c>
      <c r="T137" s="18">
        <v>0</v>
      </c>
      <c r="U137" s="18">
        <v>0</v>
      </c>
      <c r="V137" s="18">
        <v>0</v>
      </c>
      <c r="W137" s="18">
        <v>1</v>
      </c>
      <c r="X137" s="18">
        <v>0</v>
      </c>
      <c r="Y137" s="13">
        <f t="shared" si="22"/>
        <v>1</v>
      </c>
    </row>
    <row r="138" spans="1:26" x14ac:dyDescent="0.25">
      <c r="A138" s="23" t="s">
        <v>562</v>
      </c>
      <c r="B138" s="23" t="s">
        <v>1754</v>
      </c>
      <c r="C138" s="24">
        <v>3</v>
      </c>
      <c r="D138" s="25">
        <v>3</v>
      </c>
      <c r="E138" s="25">
        <v>0</v>
      </c>
      <c r="F138" s="25">
        <v>0</v>
      </c>
      <c r="G138" s="25">
        <v>0</v>
      </c>
      <c r="H138" s="25">
        <v>2</v>
      </c>
      <c r="I138" s="25">
        <v>1</v>
      </c>
      <c r="J138" s="26">
        <v>0</v>
      </c>
      <c r="K138" s="22">
        <f t="shared" si="21"/>
        <v>3</v>
      </c>
      <c r="L138" s="16">
        <v>5</v>
      </c>
      <c r="S138" s="13" t="s">
        <v>8842</v>
      </c>
      <c r="T138" s="14">
        <v>0</v>
      </c>
      <c r="U138" s="14">
        <v>0</v>
      </c>
      <c r="V138" s="14">
        <v>0</v>
      </c>
      <c r="W138" s="14">
        <v>3</v>
      </c>
      <c r="X138" s="14">
        <v>0</v>
      </c>
      <c r="Y138" s="13">
        <f t="shared" si="22"/>
        <v>3</v>
      </c>
    </row>
    <row r="139" spans="1:26" x14ac:dyDescent="0.25">
      <c r="A139" s="19" t="s">
        <v>559</v>
      </c>
      <c r="B139" s="19" t="s">
        <v>1758</v>
      </c>
      <c r="C139" s="20">
        <v>3</v>
      </c>
      <c r="D139" s="21">
        <v>3</v>
      </c>
      <c r="E139" s="21">
        <v>0</v>
      </c>
      <c r="F139" s="21">
        <v>0</v>
      </c>
      <c r="G139" s="21">
        <v>0</v>
      </c>
      <c r="H139" s="21">
        <v>3</v>
      </c>
      <c r="I139" s="21">
        <v>0</v>
      </c>
      <c r="J139" s="22">
        <v>0</v>
      </c>
      <c r="K139" s="22">
        <f t="shared" si="21"/>
        <v>3</v>
      </c>
      <c r="L139" s="16"/>
      <c r="S139" s="17" t="s">
        <v>8843</v>
      </c>
      <c r="T139" s="18">
        <v>0</v>
      </c>
      <c r="U139" s="18">
        <v>0</v>
      </c>
      <c r="V139" s="18">
        <v>0</v>
      </c>
      <c r="W139" s="18">
        <v>4</v>
      </c>
      <c r="X139" s="18">
        <v>1</v>
      </c>
      <c r="Y139" s="13">
        <f t="shared" si="22"/>
        <v>5</v>
      </c>
    </row>
    <row r="140" spans="1:26" x14ac:dyDescent="0.25">
      <c r="A140" s="19" t="s">
        <v>559</v>
      </c>
      <c r="B140" s="19" t="s">
        <v>1754</v>
      </c>
      <c r="C140" s="20">
        <v>51</v>
      </c>
      <c r="D140" s="21">
        <v>51</v>
      </c>
      <c r="E140" s="21">
        <v>3</v>
      </c>
      <c r="F140" s="21">
        <v>0</v>
      </c>
      <c r="G140" s="21">
        <v>0</v>
      </c>
      <c r="H140" s="21">
        <v>4</v>
      </c>
      <c r="I140" s="21">
        <v>44</v>
      </c>
      <c r="J140" s="22">
        <v>0</v>
      </c>
      <c r="K140" s="22">
        <f t="shared" si="21"/>
        <v>51</v>
      </c>
      <c r="L140" s="16">
        <v>54</v>
      </c>
      <c r="S140" s="13" t="s">
        <v>8844</v>
      </c>
      <c r="T140" s="14">
        <v>3</v>
      </c>
      <c r="U140" s="14">
        <v>0</v>
      </c>
      <c r="V140" s="14">
        <v>0</v>
      </c>
      <c r="W140" s="14">
        <v>7</v>
      </c>
      <c r="X140" s="14">
        <v>44</v>
      </c>
      <c r="Y140" s="13">
        <f t="shared" si="22"/>
        <v>54</v>
      </c>
    </row>
    <row r="141" spans="1:26" x14ac:dyDescent="0.25">
      <c r="A141" s="23" t="s">
        <v>165</v>
      </c>
      <c r="B141" s="23" t="s">
        <v>1758</v>
      </c>
      <c r="C141" s="24">
        <v>10</v>
      </c>
      <c r="D141" s="25">
        <v>10</v>
      </c>
      <c r="E141" s="25">
        <v>3</v>
      </c>
      <c r="F141" s="25">
        <v>0</v>
      </c>
      <c r="G141" s="25">
        <v>0</v>
      </c>
      <c r="H141" s="25">
        <v>7</v>
      </c>
      <c r="I141" s="25">
        <v>0</v>
      </c>
      <c r="J141" s="26">
        <v>0</v>
      </c>
      <c r="K141" s="22">
        <f t="shared" si="21"/>
        <v>10</v>
      </c>
      <c r="L141" s="16"/>
      <c r="S141" s="17" t="s">
        <v>8845</v>
      </c>
      <c r="T141" s="18">
        <v>12</v>
      </c>
      <c r="U141" s="18">
        <v>43</v>
      </c>
      <c r="V141" s="18">
        <v>12</v>
      </c>
      <c r="W141" s="18">
        <v>100</v>
      </c>
      <c r="X141" s="18">
        <v>99</v>
      </c>
      <c r="Y141" s="13">
        <f t="shared" si="22"/>
        <v>266</v>
      </c>
      <c r="Z141" s="16"/>
    </row>
    <row r="142" spans="1:26" x14ac:dyDescent="0.25">
      <c r="A142" s="23" t="s">
        <v>165</v>
      </c>
      <c r="B142" s="23" t="s">
        <v>721</v>
      </c>
      <c r="C142" s="24">
        <v>1</v>
      </c>
      <c r="D142" s="25">
        <v>1</v>
      </c>
      <c r="E142" s="25">
        <v>0</v>
      </c>
      <c r="F142" s="35">
        <v>1</v>
      </c>
      <c r="G142" s="25">
        <v>0</v>
      </c>
      <c r="H142" s="25">
        <v>0</v>
      </c>
      <c r="I142" s="25">
        <v>0</v>
      </c>
      <c r="J142" s="26">
        <v>0</v>
      </c>
      <c r="K142" s="22">
        <f t="shared" si="21"/>
        <v>1</v>
      </c>
      <c r="L142" s="16"/>
      <c r="S142" s="13" t="s">
        <v>8846</v>
      </c>
      <c r="T142" s="14">
        <v>83</v>
      </c>
      <c r="U142" s="14">
        <v>174</v>
      </c>
      <c r="V142" s="14">
        <v>57</v>
      </c>
      <c r="W142" s="14">
        <v>307</v>
      </c>
      <c r="X142" s="14">
        <v>670</v>
      </c>
      <c r="Y142" s="13">
        <f t="shared" si="22"/>
        <v>1291</v>
      </c>
      <c r="Z142" s="16"/>
    </row>
    <row r="143" spans="1:26" x14ac:dyDescent="0.25">
      <c r="A143" s="23" t="s">
        <v>165</v>
      </c>
      <c r="B143" s="23" t="s">
        <v>1275</v>
      </c>
      <c r="C143" s="24">
        <v>1</v>
      </c>
      <c r="D143" s="25">
        <v>1</v>
      </c>
      <c r="E143" s="25">
        <v>0</v>
      </c>
      <c r="F143" s="25">
        <v>0</v>
      </c>
      <c r="G143" s="25">
        <v>0</v>
      </c>
      <c r="H143" s="35">
        <v>1</v>
      </c>
      <c r="I143" s="25">
        <v>0</v>
      </c>
      <c r="J143" s="26">
        <v>0</v>
      </c>
      <c r="K143" s="22">
        <f t="shared" si="21"/>
        <v>1</v>
      </c>
      <c r="L143" s="16"/>
      <c r="S143" s="17" t="s">
        <v>8847</v>
      </c>
      <c r="T143" s="18">
        <v>0</v>
      </c>
      <c r="U143" s="18">
        <v>0</v>
      </c>
      <c r="V143" s="18">
        <v>0</v>
      </c>
      <c r="W143" s="18">
        <v>368</v>
      </c>
      <c r="X143" s="18">
        <v>366</v>
      </c>
      <c r="Y143" s="13">
        <f t="shared" si="22"/>
        <v>734</v>
      </c>
    </row>
    <row r="144" spans="1:26" x14ac:dyDescent="0.25">
      <c r="A144" s="23" t="s">
        <v>165</v>
      </c>
      <c r="B144" s="23" t="s">
        <v>1754</v>
      </c>
      <c r="C144" s="24">
        <v>254</v>
      </c>
      <c r="D144" s="25">
        <v>254</v>
      </c>
      <c r="E144" s="25">
        <v>9</v>
      </c>
      <c r="F144" s="25">
        <v>42</v>
      </c>
      <c r="G144" s="25">
        <v>12</v>
      </c>
      <c r="H144" s="25">
        <v>92</v>
      </c>
      <c r="I144" s="25">
        <v>99</v>
      </c>
      <c r="J144" s="26">
        <v>0</v>
      </c>
      <c r="K144" s="22">
        <f t="shared" si="21"/>
        <v>254</v>
      </c>
      <c r="L144" s="16">
        <f>SUM(K141:K144)</f>
        <v>266</v>
      </c>
      <c r="T144" s="16">
        <f>SUM(T133:T143)</f>
        <v>98</v>
      </c>
      <c r="U144" s="16">
        <f>SUM(U133:U143)</f>
        <v>217</v>
      </c>
      <c r="V144" s="16">
        <f>SUM(V133:V143)</f>
        <v>69</v>
      </c>
      <c r="W144" s="16">
        <f>SUM(W133:W143)</f>
        <v>791</v>
      </c>
      <c r="X144" s="16">
        <f>SUM(X133:X143)</f>
        <v>1180</v>
      </c>
      <c r="Y144" s="13">
        <f>SUM(T144:X144)</f>
        <v>2355</v>
      </c>
      <c r="Z144" s="16"/>
    </row>
    <row r="145" spans="1:25" x14ac:dyDescent="0.25">
      <c r="A145" s="19" t="s">
        <v>409</v>
      </c>
      <c r="B145" s="19" t="s">
        <v>1758</v>
      </c>
      <c r="C145" s="20">
        <v>147</v>
      </c>
      <c r="D145" s="21">
        <v>147</v>
      </c>
      <c r="E145" s="21">
        <v>8</v>
      </c>
      <c r="F145" s="21">
        <v>40</v>
      </c>
      <c r="G145" s="21">
        <v>10</v>
      </c>
      <c r="H145" s="21">
        <v>88</v>
      </c>
      <c r="I145" s="21">
        <v>1</v>
      </c>
      <c r="J145" s="22">
        <v>0</v>
      </c>
      <c r="K145" s="22">
        <f t="shared" si="21"/>
        <v>147</v>
      </c>
    </row>
    <row r="146" spans="1:25" x14ac:dyDescent="0.25">
      <c r="A146" s="19" t="s">
        <v>409</v>
      </c>
      <c r="B146" s="19" t="s">
        <v>721</v>
      </c>
      <c r="C146" s="20">
        <v>62</v>
      </c>
      <c r="D146" s="21">
        <v>62</v>
      </c>
      <c r="E146" s="21">
        <v>0</v>
      </c>
      <c r="F146" s="36">
        <v>3</v>
      </c>
      <c r="G146" s="21">
        <v>0</v>
      </c>
      <c r="H146" s="36">
        <v>23</v>
      </c>
      <c r="I146" s="36">
        <v>36</v>
      </c>
      <c r="J146" s="22">
        <v>0</v>
      </c>
      <c r="K146" s="22">
        <f t="shared" si="21"/>
        <v>62</v>
      </c>
    </row>
    <row r="147" spans="1:25" x14ac:dyDescent="0.25">
      <c r="A147" s="19" t="s">
        <v>409</v>
      </c>
      <c r="B147" s="19" t="s">
        <v>603</v>
      </c>
      <c r="C147" s="20">
        <v>8</v>
      </c>
      <c r="D147" s="21">
        <v>8</v>
      </c>
      <c r="E147" s="21">
        <v>0</v>
      </c>
      <c r="F147" s="36">
        <v>7</v>
      </c>
      <c r="G147" s="36">
        <v>1</v>
      </c>
      <c r="H147" s="21">
        <v>0</v>
      </c>
      <c r="I147" s="21">
        <v>0</v>
      </c>
      <c r="J147" s="22">
        <v>0</v>
      </c>
      <c r="K147" s="22">
        <f t="shared" si="21"/>
        <v>8</v>
      </c>
      <c r="S147" s="13" t="s">
        <v>8848</v>
      </c>
      <c r="T147" s="13" t="s">
        <v>253</v>
      </c>
      <c r="U147" s="13" t="s">
        <v>228</v>
      </c>
      <c r="V147" s="13" t="s">
        <v>199</v>
      </c>
      <c r="W147" s="13" t="s">
        <v>224</v>
      </c>
      <c r="X147" s="13" t="s">
        <v>375</v>
      </c>
      <c r="Y147" s="13" t="s">
        <v>8835</v>
      </c>
    </row>
    <row r="148" spans="1:25" x14ac:dyDescent="0.25">
      <c r="A148" s="19" t="s">
        <v>409</v>
      </c>
      <c r="B148" s="19" t="s">
        <v>1275</v>
      </c>
      <c r="C148" s="20">
        <v>3</v>
      </c>
      <c r="D148" s="21">
        <v>3</v>
      </c>
      <c r="E148" s="36">
        <v>1</v>
      </c>
      <c r="F148" s="21">
        <v>0</v>
      </c>
      <c r="G148" s="21">
        <v>0</v>
      </c>
      <c r="H148" s="36">
        <v>1</v>
      </c>
      <c r="I148" s="36">
        <v>1</v>
      </c>
      <c r="J148" s="22"/>
      <c r="K148" s="22">
        <f t="shared" si="21"/>
        <v>3</v>
      </c>
      <c r="S148" s="13" t="s">
        <v>8837</v>
      </c>
      <c r="T148" s="14">
        <v>0</v>
      </c>
      <c r="U148" s="14">
        <v>0</v>
      </c>
      <c r="V148" s="14">
        <v>0</v>
      </c>
      <c r="W148" s="14">
        <v>0</v>
      </c>
      <c r="X148" s="14">
        <v>0</v>
      </c>
      <c r="Y148" s="13">
        <f t="shared" ref="Y148:Y157" si="23">SUM(T148:X148)</f>
        <v>0</v>
      </c>
    </row>
    <row r="149" spans="1:25" x14ac:dyDescent="0.25">
      <c r="A149" s="19" t="s">
        <v>409</v>
      </c>
      <c r="B149" s="19" t="s">
        <v>1754</v>
      </c>
      <c r="C149" s="20">
        <v>1071</v>
      </c>
      <c r="D149" s="21">
        <v>1071</v>
      </c>
      <c r="E149" s="21">
        <v>74</v>
      </c>
      <c r="F149" s="21">
        <v>124</v>
      </c>
      <c r="G149" s="21">
        <v>46</v>
      </c>
      <c r="H149" s="21">
        <v>195</v>
      </c>
      <c r="I149" s="21">
        <v>632</v>
      </c>
      <c r="J149" s="22">
        <v>0</v>
      </c>
      <c r="K149" s="22">
        <f t="shared" si="21"/>
        <v>1071</v>
      </c>
      <c r="L149" s="16">
        <f>SUM(K145:K149)</f>
        <v>1291</v>
      </c>
      <c r="S149" s="17" t="s">
        <v>8839</v>
      </c>
      <c r="T149" s="18">
        <v>0</v>
      </c>
      <c r="U149" s="18">
        <v>0</v>
      </c>
      <c r="V149" s="18">
        <v>0</v>
      </c>
      <c r="W149" s="27">
        <v>0</v>
      </c>
      <c r="X149" s="18">
        <v>0</v>
      </c>
      <c r="Y149" s="13">
        <f t="shared" si="23"/>
        <v>0</v>
      </c>
    </row>
    <row r="150" spans="1:25" x14ac:dyDescent="0.25">
      <c r="A150" s="23" t="s">
        <v>130</v>
      </c>
      <c r="B150" s="23" t="s">
        <v>1758</v>
      </c>
      <c r="C150" s="24">
        <v>268</v>
      </c>
      <c r="D150" s="25">
        <v>268</v>
      </c>
      <c r="E150" s="25">
        <v>0</v>
      </c>
      <c r="F150" s="25">
        <v>0</v>
      </c>
      <c r="G150" s="25">
        <v>0</v>
      </c>
      <c r="H150" s="25">
        <v>268</v>
      </c>
      <c r="I150" s="25">
        <v>0</v>
      </c>
      <c r="J150" s="26">
        <v>0</v>
      </c>
      <c r="K150" s="22">
        <f t="shared" si="21"/>
        <v>268</v>
      </c>
      <c r="L150" s="16"/>
      <c r="S150" s="13" t="s">
        <v>8840</v>
      </c>
      <c r="T150" s="28">
        <v>0</v>
      </c>
      <c r="U150" s="28">
        <v>0</v>
      </c>
      <c r="V150" s="28">
        <v>0</v>
      </c>
      <c r="W150" s="14">
        <v>0</v>
      </c>
      <c r="X150" s="28">
        <v>0</v>
      </c>
      <c r="Y150" s="13">
        <f t="shared" si="23"/>
        <v>0</v>
      </c>
    </row>
    <row r="151" spans="1:25" x14ac:dyDescent="0.25">
      <c r="A151" s="23" t="s">
        <v>130</v>
      </c>
      <c r="B151" s="23" t="s">
        <v>721</v>
      </c>
      <c r="C151" s="24">
        <v>64</v>
      </c>
      <c r="D151" s="25">
        <v>64</v>
      </c>
      <c r="E151" s="25">
        <v>0</v>
      </c>
      <c r="F151" s="25">
        <v>0</v>
      </c>
      <c r="G151" s="25">
        <v>0</v>
      </c>
      <c r="H151" s="25">
        <v>64</v>
      </c>
      <c r="I151" s="25">
        <v>0</v>
      </c>
      <c r="J151" s="26">
        <v>0</v>
      </c>
      <c r="K151" s="22">
        <f t="shared" si="21"/>
        <v>64</v>
      </c>
      <c r="L151" s="16"/>
      <c r="S151" s="17" t="s">
        <v>8841</v>
      </c>
      <c r="T151" s="29">
        <v>0</v>
      </c>
      <c r="U151" s="29">
        <v>0</v>
      </c>
      <c r="V151" s="29">
        <v>0</v>
      </c>
      <c r="W151" s="29">
        <v>1</v>
      </c>
      <c r="X151" s="29">
        <v>0</v>
      </c>
      <c r="Y151" s="13">
        <f t="shared" si="23"/>
        <v>1</v>
      </c>
    </row>
    <row r="152" spans="1:25" x14ac:dyDescent="0.25">
      <c r="A152" s="23" t="s">
        <v>130</v>
      </c>
      <c r="B152" s="23" t="s">
        <v>1754</v>
      </c>
      <c r="C152" s="24">
        <v>403</v>
      </c>
      <c r="D152" s="25">
        <v>402</v>
      </c>
      <c r="E152" s="25">
        <v>0</v>
      </c>
      <c r="F152" s="25">
        <v>0</v>
      </c>
      <c r="G152" s="25">
        <v>0</v>
      </c>
      <c r="H152" s="25">
        <v>36</v>
      </c>
      <c r="I152" s="25">
        <v>366</v>
      </c>
      <c r="J152" s="26">
        <v>0</v>
      </c>
      <c r="K152" s="22">
        <f t="shared" si="21"/>
        <v>402</v>
      </c>
      <c r="L152" s="16">
        <f>SUM(K150:K152)</f>
        <v>734</v>
      </c>
      <c r="S152" s="30" t="s">
        <v>8842</v>
      </c>
      <c r="T152" s="31">
        <v>0</v>
      </c>
      <c r="U152" s="31">
        <v>0</v>
      </c>
      <c r="V152" s="31">
        <v>0</v>
      </c>
      <c r="W152" s="31">
        <v>1</v>
      </c>
      <c r="X152" s="31">
        <v>0</v>
      </c>
      <c r="Y152" s="30">
        <f t="shared" si="23"/>
        <v>1</v>
      </c>
    </row>
    <row r="153" spans="1:25" x14ac:dyDescent="0.25">
      <c r="A153" s="19" t="s">
        <v>8849</v>
      </c>
      <c r="B153" s="15"/>
      <c r="C153" s="15">
        <f t="shared" ref="C153:L153" si="24">SUM(C133:C152)</f>
        <v>2356</v>
      </c>
      <c r="D153" s="15">
        <f t="shared" si="24"/>
        <v>2355</v>
      </c>
      <c r="E153" s="15">
        <f t="shared" si="24"/>
        <v>98</v>
      </c>
      <c r="F153" s="15">
        <f t="shared" si="24"/>
        <v>217</v>
      </c>
      <c r="G153" s="15">
        <f t="shared" si="24"/>
        <v>69</v>
      </c>
      <c r="H153" s="15">
        <f t="shared" si="24"/>
        <v>791</v>
      </c>
      <c r="I153" s="15">
        <f t="shared" si="24"/>
        <v>1180</v>
      </c>
      <c r="J153" s="15">
        <f t="shared" si="24"/>
        <v>0</v>
      </c>
      <c r="K153" s="15">
        <f t="shared" si="24"/>
        <v>2355</v>
      </c>
      <c r="L153" s="16">
        <f t="shared" si="24"/>
        <v>2355</v>
      </c>
      <c r="S153" s="17" t="s">
        <v>8843</v>
      </c>
      <c r="T153" s="32">
        <v>0</v>
      </c>
      <c r="U153" s="32">
        <v>0</v>
      </c>
      <c r="V153" s="32">
        <v>0</v>
      </c>
      <c r="W153" s="32">
        <v>2</v>
      </c>
      <c r="X153" s="32">
        <v>0</v>
      </c>
      <c r="Y153" s="13">
        <f t="shared" si="23"/>
        <v>2</v>
      </c>
    </row>
    <row r="154" spans="1:25" x14ac:dyDescent="0.25">
      <c r="I154" s="12" t="s">
        <v>8858</v>
      </c>
      <c r="S154" s="13" t="s">
        <v>8844</v>
      </c>
      <c r="T154" s="33">
        <v>0</v>
      </c>
      <c r="U154" s="33">
        <v>0</v>
      </c>
      <c r="V154" s="33">
        <v>0</v>
      </c>
      <c r="W154" s="33">
        <v>3</v>
      </c>
      <c r="X154" s="33">
        <v>0</v>
      </c>
      <c r="Y154" s="13">
        <f t="shared" si="23"/>
        <v>3</v>
      </c>
    </row>
    <row r="155" spans="1:25" x14ac:dyDescent="0.25">
      <c r="S155" s="17" t="s">
        <v>8845</v>
      </c>
      <c r="T155" s="32">
        <v>3</v>
      </c>
      <c r="U155" s="32">
        <v>0</v>
      </c>
      <c r="V155" s="32">
        <v>0</v>
      </c>
      <c r="W155" s="32">
        <v>7</v>
      </c>
      <c r="X155" s="32">
        <v>0</v>
      </c>
      <c r="Y155" s="13">
        <f t="shared" si="23"/>
        <v>10</v>
      </c>
    </row>
    <row r="156" spans="1:25" x14ac:dyDescent="0.25">
      <c r="S156" s="13" t="s">
        <v>8846</v>
      </c>
      <c r="T156" s="33">
        <v>8</v>
      </c>
      <c r="U156" s="33">
        <v>40</v>
      </c>
      <c r="V156" s="33">
        <v>10</v>
      </c>
      <c r="W156" s="33">
        <v>88</v>
      </c>
      <c r="X156" s="33">
        <v>1</v>
      </c>
      <c r="Y156" s="13">
        <f t="shared" si="23"/>
        <v>147</v>
      </c>
    </row>
    <row r="157" spans="1:25" x14ac:dyDescent="0.25">
      <c r="S157" s="17" t="s">
        <v>8847</v>
      </c>
      <c r="T157" s="32">
        <v>0</v>
      </c>
      <c r="U157" s="32">
        <v>0</v>
      </c>
      <c r="V157" s="32">
        <v>0</v>
      </c>
      <c r="W157" s="32">
        <v>268</v>
      </c>
      <c r="X157" s="32">
        <v>0</v>
      </c>
      <c r="Y157" s="13">
        <f t="shared" si="23"/>
        <v>268</v>
      </c>
    </row>
    <row r="158" spans="1:25" x14ac:dyDescent="0.25">
      <c r="T158" s="34">
        <f t="shared" ref="T158:V158" si="25">SUM(T148:T157)</f>
        <v>11</v>
      </c>
      <c r="U158" s="34">
        <f t="shared" si="25"/>
        <v>40</v>
      </c>
      <c r="V158" s="34">
        <f t="shared" si="25"/>
        <v>10</v>
      </c>
      <c r="W158" s="34">
        <f>SUM(W148:W157)</f>
        <v>370</v>
      </c>
      <c r="X158" s="34">
        <f>SUM(X148:X157)</f>
        <v>1</v>
      </c>
      <c r="Y158" s="30">
        <f>SUM(T158:X158)</f>
        <v>432</v>
      </c>
    </row>
    <row r="161" spans="1:26" x14ac:dyDescent="0.25">
      <c r="S161" s="13" t="s">
        <v>8851</v>
      </c>
      <c r="T161" s="13" t="s">
        <v>253</v>
      </c>
      <c r="U161" s="13" t="s">
        <v>228</v>
      </c>
      <c r="V161" s="13" t="s">
        <v>199</v>
      </c>
      <c r="W161" s="13" t="s">
        <v>224</v>
      </c>
      <c r="X161" s="13" t="s">
        <v>375</v>
      </c>
      <c r="Y161" s="13" t="s">
        <v>8852</v>
      </c>
    </row>
    <row r="162" spans="1:26" x14ac:dyDescent="0.25">
      <c r="S162" s="13" t="s">
        <v>8837</v>
      </c>
      <c r="T162" s="14">
        <v>0</v>
      </c>
      <c r="U162" s="14">
        <v>0</v>
      </c>
      <c r="V162" s="14">
        <v>0</v>
      </c>
      <c r="W162" s="14">
        <v>0</v>
      </c>
      <c r="X162" s="14">
        <v>0</v>
      </c>
      <c r="Y162" s="14">
        <f>SUM(T162:W162)</f>
        <v>0</v>
      </c>
      <c r="Z162" s="13" t="s">
        <v>8837</v>
      </c>
    </row>
    <row r="163" spans="1:26" x14ac:dyDescent="0.25">
      <c r="S163" s="17" t="s">
        <v>8839</v>
      </c>
      <c r="T163" s="18">
        <v>0</v>
      </c>
      <c r="U163" s="18">
        <v>0</v>
      </c>
      <c r="V163" s="18">
        <v>0</v>
      </c>
      <c r="W163" s="18">
        <v>0</v>
      </c>
      <c r="X163" s="18">
        <v>0</v>
      </c>
      <c r="Y163" s="14">
        <f t="shared" ref="Y163:Y171" si="26">SUM(T163:W163)</f>
        <v>0</v>
      </c>
      <c r="Z163" s="17" t="s">
        <v>8839</v>
      </c>
    </row>
    <row r="164" spans="1:26" x14ac:dyDescent="0.25">
      <c r="S164" s="13" t="s">
        <v>8840</v>
      </c>
      <c r="T164" s="14">
        <v>0</v>
      </c>
      <c r="U164" s="14">
        <v>0</v>
      </c>
      <c r="V164" s="14">
        <v>0</v>
      </c>
      <c r="W164" s="14">
        <v>1</v>
      </c>
      <c r="X164" s="14">
        <v>0</v>
      </c>
      <c r="Y164" s="14">
        <f t="shared" si="26"/>
        <v>1</v>
      </c>
      <c r="Z164" s="13" t="s">
        <v>8840</v>
      </c>
    </row>
    <row r="165" spans="1:26" x14ac:dyDescent="0.25">
      <c r="S165" s="17" t="s">
        <v>8841</v>
      </c>
      <c r="T165" s="18">
        <v>0</v>
      </c>
      <c r="U165" s="18">
        <v>0</v>
      </c>
      <c r="V165" s="18">
        <v>0</v>
      </c>
      <c r="W165" s="18">
        <v>0</v>
      </c>
      <c r="X165" s="18">
        <v>0</v>
      </c>
      <c r="Y165" s="14">
        <f t="shared" si="26"/>
        <v>0</v>
      </c>
      <c r="Z165" s="17" t="s">
        <v>8841</v>
      </c>
    </row>
    <row r="166" spans="1:26" x14ac:dyDescent="0.25">
      <c r="S166" s="13" t="s">
        <v>8842</v>
      </c>
      <c r="T166" s="14">
        <v>0</v>
      </c>
      <c r="U166" s="14">
        <v>0</v>
      </c>
      <c r="V166" s="14">
        <v>0</v>
      </c>
      <c r="W166" s="14">
        <v>2</v>
      </c>
      <c r="X166" s="14">
        <v>0</v>
      </c>
      <c r="Y166" s="14">
        <f t="shared" si="26"/>
        <v>2</v>
      </c>
      <c r="Z166" s="13" t="s">
        <v>8842</v>
      </c>
    </row>
    <row r="167" spans="1:26" x14ac:dyDescent="0.25">
      <c r="S167" s="17" t="s">
        <v>8843</v>
      </c>
      <c r="T167" s="18">
        <v>0</v>
      </c>
      <c r="U167" s="18">
        <v>0</v>
      </c>
      <c r="V167" s="18">
        <v>0</v>
      </c>
      <c r="W167" s="18">
        <v>2</v>
      </c>
      <c r="X167" s="18">
        <v>1</v>
      </c>
      <c r="Y167" s="14">
        <f t="shared" si="26"/>
        <v>2</v>
      </c>
      <c r="Z167" s="17" t="s">
        <v>8843</v>
      </c>
    </row>
    <row r="168" spans="1:26" x14ac:dyDescent="0.25">
      <c r="S168" s="13" t="s">
        <v>8844</v>
      </c>
      <c r="T168" s="14">
        <v>3</v>
      </c>
      <c r="U168" s="14">
        <v>0</v>
      </c>
      <c r="V168" s="14">
        <v>0</v>
      </c>
      <c r="W168" s="14">
        <v>4</v>
      </c>
      <c r="X168" s="14">
        <v>44</v>
      </c>
      <c r="Y168" s="14">
        <f t="shared" si="26"/>
        <v>7</v>
      </c>
      <c r="Z168" s="13" t="s">
        <v>8844</v>
      </c>
    </row>
    <row r="169" spans="1:26" x14ac:dyDescent="0.25">
      <c r="S169" s="17" t="s">
        <v>8845</v>
      </c>
      <c r="T169" s="18">
        <v>9</v>
      </c>
      <c r="U169" s="18">
        <v>43</v>
      </c>
      <c r="V169" s="18">
        <v>12</v>
      </c>
      <c r="W169" s="18">
        <v>93</v>
      </c>
      <c r="X169" s="18">
        <v>99</v>
      </c>
      <c r="Y169" s="14">
        <f t="shared" si="26"/>
        <v>157</v>
      </c>
      <c r="Z169" s="17" t="s">
        <v>8845</v>
      </c>
    </row>
    <row r="170" spans="1:26" x14ac:dyDescent="0.25">
      <c r="S170" s="13" t="s">
        <v>8846</v>
      </c>
      <c r="T170" s="14">
        <v>75</v>
      </c>
      <c r="U170" s="14">
        <v>134</v>
      </c>
      <c r="V170" s="14">
        <v>47</v>
      </c>
      <c r="W170" s="14">
        <v>219</v>
      </c>
      <c r="X170" s="14">
        <v>669</v>
      </c>
      <c r="Y170" s="14">
        <f t="shared" si="26"/>
        <v>475</v>
      </c>
      <c r="Z170" s="13" t="s">
        <v>8846</v>
      </c>
    </row>
    <row r="171" spans="1:26" x14ac:dyDescent="0.25">
      <c r="S171" s="17" t="s">
        <v>8847</v>
      </c>
      <c r="T171" s="18">
        <v>0</v>
      </c>
      <c r="U171" s="18">
        <v>0</v>
      </c>
      <c r="V171" s="18">
        <v>0</v>
      </c>
      <c r="W171" s="18">
        <v>100</v>
      </c>
      <c r="X171" s="18">
        <v>366</v>
      </c>
      <c r="Y171" s="14">
        <f t="shared" si="26"/>
        <v>100</v>
      </c>
      <c r="Z171" s="17" t="s">
        <v>8847</v>
      </c>
    </row>
    <row r="172" spans="1:26" x14ac:dyDescent="0.25">
      <c r="T172" s="16">
        <f>SUM(T162:T171)</f>
        <v>87</v>
      </c>
      <c r="U172" s="16">
        <f t="shared" ref="U172:X172" si="27">SUM(U162:U171)</f>
        <v>177</v>
      </c>
      <c r="V172" s="16">
        <f t="shared" si="27"/>
        <v>59</v>
      </c>
      <c r="W172" s="16">
        <f t="shared" si="27"/>
        <v>421</v>
      </c>
      <c r="X172" s="16">
        <f t="shared" si="27"/>
        <v>1179</v>
      </c>
      <c r="Y172" s="14">
        <f>SUM(T172:W172)</f>
        <v>744</v>
      </c>
    </row>
    <row r="173" spans="1:26" x14ac:dyDescent="0.25">
      <c r="T173" s="16"/>
      <c r="U173" s="16"/>
      <c r="V173" s="16"/>
      <c r="W173" s="16"/>
      <c r="X173" s="16"/>
      <c r="Y173" s="16"/>
    </row>
    <row r="174" spans="1:26" x14ac:dyDescent="0.25">
      <c r="T174" s="16"/>
      <c r="U174" s="16"/>
      <c r="V174" s="16"/>
      <c r="W174" s="16"/>
      <c r="X174" s="16"/>
      <c r="Y174" s="16"/>
    </row>
    <row r="175" spans="1:26" x14ac:dyDescent="0.25">
      <c r="T175" s="16"/>
      <c r="U175" s="16"/>
      <c r="V175" s="16"/>
      <c r="W175" s="16"/>
      <c r="X175" s="16"/>
      <c r="Y175" s="16"/>
    </row>
    <row r="176" spans="1:26" ht="39.6" x14ac:dyDescent="0.25">
      <c r="A176" s="7" t="s">
        <v>8859</v>
      </c>
      <c r="B176" s="7" t="s">
        <v>8822</v>
      </c>
      <c r="C176" s="7" t="s">
        <v>8823</v>
      </c>
      <c r="D176" s="7" t="s">
        <v>8824</v>
      </c>
      <c r="E176" s="8" t="s">
        <v>8825</v>
      </c>
      <c r="F176" s="7" t="s">
        <v>8826</v>
      </c>
      <c r="G176" s="7" t="s">
        <v>8827</v>
      </c>
      <c r="H176" s="7" t="s">
        <v>8828</v>
      </c>
      <c r="I176" s="7" t="s">
        <v>8829</v>
      </c>
      <c r="J176" s="9" t="s">
        <v>8830</v>
      </c>
      <c r="K176" s="10" t="s">
        <v>8831</v>
      </c>
      <c r="L176" s="11" t="s">
        <v>8860</v>
      </c>
      <c r="S176" s="12" t="s">
        <v>8859</v>
      </c>
    </row>
    <row r="177" spans="1:26" x14ac:dyDescent="0.25">
      <c r="A177" s="13" t="s">
        <v>8833</v>
      </c>
      <c r="B177" s="14" t="s">
        <v>1754</v>
      </c>
      <c r="C177" s="14">
        <v>5</v>
      </c>
      <c r="D177" s="14">
        <v>5</v>
      </c>
      <c r="E177" s="14">
        <v>0</v>
      </c>
      <c r="F177" s="14">
        <v>0</v>
      </c>
      <c r="G177" s="14">
        <v>0</v>
      </c>
      <c r="H177" s="14">
        <v>5</v>
      </c>
      <c r="I177" s="14">
        <v>0</v>
      </c>
      <c r="J177" s="14">
        <v>0</v>
      </c>
      <c r="K177" s="15">
        <f t="shared" ref="K177:K196" si="28">SUM(E177:J177)</f>
        <v>5</v>
      </c>
      <c r="L177" s="16">
        <v>5</v>
      </c>
      <c r="S177" s="13" t="s">
        <v>8834</v>
      </c>
      <c r="T177" s="13" t="s">
        <v>253</v>
      </c>
      <c r="U177" s="13" t="s">
        <v>228</v>
      </c>
      <c r="V177" s="13" t="s">
        <v>199</v>
      </c>
      <c r="W177" s="13" t="s">
        <v>224</v>
      </c>
      <c r="X177" s="13" t="s">
        <v>375</v>
      </c>
      <c r="Y177" s="13" t="s">
        <v>8835</v>
      </c>
    </row>
    <row r="178" spans="1:26" x14ac:dyDescent="0.25">
      <c r="A178" s="17" t="s">
        <v>8836</v>
      </c>
      <c r="B178" s="18" t="s">
        <v>1758</v>
      </c>
      <c r="C178" s="18">
        <v>5</v>
      </c>
      <c r="D178" s="18">
        <v>5</v>
      </c>
      <c r="E178" s="18">
        <v>0</v>
      </c>
      <c r="F178" s="18">
        <v>0</v>
      </c>
      <c r="G178" s="18">
        <v>0</v>
      </c>
      <c r="H178" s="18">
        <v>5</v>
      </c>
      <c r="I178" s="18">
        <v>0</v>
      </c>
      <c r="J178" s="18">
        <v>0</v>
      </c>
      <c r="K178" s="15">
        <f t="shared" si="28"/>
        <v>5</v>
      </c>
      <c r="L178" s="16">
        <v>5</v>
      </c>
      <c r="S178" s="13" t="s">
        <v>8837</v>
      </c>
      <c r="T178" s="14">
        <v>0</v>
      </c>
      <c r="U178" s="14">
        <v>0</v>
      </c>
      <c r="V178" s="14">
        <v>0</v>
      </c>
      <c r="W178" s="14">
        <v>0</v>
      </c>
      <c r="X178" s="14">
        <v>0</v>
      </c>
      <c r="Y178" s="13">
        <f t="shared" ref="Y178:Y187" si="29">SUM(T178:X178)</f>
        <v>0</v>
      </c>
    </row>
    <row r="179" spans="1:26" x14ac:dyDescent="0.25">
      <c r="A179" s="19" t="s">
        <v>8838</v>
      </c>
      <c r="B179" s="19" t="s">
        <v>1758</v>
      </c>
      <c r="C179" s="20">
        <v>5</v>
      </c>
      <c r="D179" s="21">
        <v>5</v>
      </c>
      <c r="E179" s="21">
        <v>0</v>
      </c>
      <c r="F179" s="21">
        <v>0</v>
      </c>
      <c r="G179" s="21">
        <v>0</v>
      </c>
      <c r="H179" s="21">
        <v>5</v>
      </c>
      <c r="I179" s="21">
        <v>0</v>
      </c>
      <c r="J179" s="22">
        <v>0</v>
      </c>
      <c r="K179" s="22">
        <f t="shared" si="28"/>
        <v>5</v>
      </c>
      <c r="L179" s="16">
        <v>5</v>
      </c>
      <c r="S179" s="17" t="s">
        <v>8839</v>
      </c>
      <c r="T179" s="18">
        <v>0</v>
      </c>
      <c r="U179" s="18">
        <v>0</v>
      </c>
      <c r="V179" s="18">
        <v>0</v>
      </c>
      <c r="W179" s="18">
        <v>0</v>
      </c>
      <c r="X179" s="18">
        <v>0</v>
      </c>
      <c r="Y179" s="13">
        <f t="shared" si="29"/>
        <v>0</v>
      </c>
    </row>
    <row r="180" spans="1:26" x14ac:dyDescent="0.25">
      <c r="A180" s="23" t="s">
        <v>562</v>
      </c>
      <c r="B180" s="23" t="s">
        <v>1758</v>
      </c>
      <c r="C180" s="24">
        <v>5</v>
      </c>
      <c r="D180" s="25">
        <v>5</v>
      </c>
      <c r="E180" s="25">
        <v>0</v>
      </c>
      <c r="F180" s="25">
        <v>0</v>
      </c>
      <c r="G180" s="25">
        <v>0</v>
      </c>
      <c r="H180" s="25">
        <v>5</v>
      </c>
      <c r="I180" s="25">
        <v>0</v>
      </c>
      <c r="J180" s="26">
        <v>0</v>
      </c>
      <c r="K180" s="22">
        <f t="shared" si="28"/>
        <v>5</v>
      </c>
      <c r="L180" s="16"/>
      <c r="S180" s="13" t="s">
        <v>8840</v>
      </c>
      <c r="T180" s="14">
        <v>0</v>
      </c>
      <c r="U180" s="14">
        <v>0</v>
      </c>
      <c r="V180" s="14">
        <v>0</v>
      </c>
      <c r="W180" s="14">
        <v>5</v>
      </c>
      <c r="X180" s="14">
        <v>0</v>
      </c>
      <c r="Y180" s="13">
        <f t="shared" si="29"/>
        <v>5</v>
      </c>
    </row>
    <row r="181" spans="1:26" x14ac:dyDescent="0.25">
      <c r="A181" s="23" t="s">
        <v>562</v>
      </c>
      <c r="B181" s="23" t="s">
        <v>721</v>
      </c>
      <c r="C181" s="24">
        <v>1</v>
      </c>
      <c r="D181" s="25">
        <v>1</v>
      </c>
      <c r="E181" s="25">
        <v>0</v>
      </c>
      <c r="F181" s="25">
        <v>0</v>
      </c>
      <c r="G181" s="25">
        <v>0</v>
      </c>
      <c r="H181" s="35">
        <v>1</v>
      </c>
      <c r="I181" s="25">
        <v>0</v>
      </c>
      <c r="J181" s="26">
        <v>0</v>
      </c>
      <c r="K181" s="22">
        <f t="shared" si="28"/>
        <v>1</v>
      </c>
      <c r="S181" s="17" t="s">
        <v>8841</v>
      </c>
      <c r="T181" s="18">
        <v>0</v>
      </c>
      <c r="U181" s="18">
        <v>0</v>
      </c>
      <c r="V181" s="18">
        <v>0</v>
      </c>
      <c r="W181" s="18">
        <v>5</v>
      </c>
      <c r="X181" s="18">
        <v>0</v>
      </c>
      <c r="Y181" s="13">
        <f t="shared" si="29"/>
        <v>5</v>
      </c>
    </row>
    <row r="182" spans="1:26" x14ac:dyDescent="0.25">
      <c r="A182" s="23" t="s">
        <v>562</v>
      </c>
      <c r="B182" s="23" t="s">
        <v>1754</v>
      </c>
      <c r="C182" s="24">
        <v>2</v>
      </c>
      <c r="D182" s="25">
        <v>2</v>
      </c>
      <c r="E182" s="25">
        <v>1</v>
      </c>
      <c r="F182" s="25">
        <v>0</v>
      </c>
      <c r="G182" s="25">
        <v>0</v>
      </c>
      <c r="H182" s="25">
        <v>1</v>
      </c>
      <c r="I182" s="25">
        <v>0</v>
      </c>
      <c r="J182" s="26">
        <v>0</v>
      </c>
      <c r="K182" s="22">
        <f t="shared" si="28"/>
        <v>2</v>
      </c>
      <c r="L182" s="16">
        <v>8</v>
      </c>
      <c r="S182" s="13" t="s">
        <v>8842</v>
      </c>
      <c r="T182" s="14">
        <v>0</v>
      </c>
      <c r="U182" s="14">
        <v>0</v>
      </c>
      <c r="V182" s="14">
        <v>0</v>
      </c>
      <c r="W182" s="14">
        <v>5</v>
      </c>
      <c r="X182" s="14">
        <v>0</v>
      </c>
      <c r="Y182" s="13">
        <f t="shared" si="29"/>
        <v>5</v>
      </c>
    </row>
    <row r="183" spans="1:26" x14ac:dyDescent="0.25">
      <c r="A183" s="19" t="s">
        <v>559</v>
      </c>
      <c r="B183" s="19" t="s">
        <v>1758</v>
      </c>
      <c r="C183" s="20">
        <v>8</v>
      </c>
      <c r="D183" s="21">
        <v>8</v>
      </c>
      <c r="E183" s="21">
        <v>1</v>
      </c>
      <c r="F183" s="21">
        <v>0</v>
      </c>
      <c r="G183" s="21">
        <v>0</v>
      </c>
      <c r="H183" s="21">
        <v>7</v>
      </c>
      <c r="I183" s="21">
        <v>0</v>
      </c>
      <c r="J183" s="22">
        <v>0</v>
      </c>
      <c r="K183" s="22">
        <f t="shared" si="28"/>
        <v>8</v>
      </c>
      <c r="L183" s="16"/>
      <c r="S183" s="17" t="s">
        <v>8843</v>
      </c>
      <c r="T183" s="18">
        <v>1</v>
      </c>
      <c r="U183" s="18">
        <v>0</v>
      </c>
      <c r="V183" s="18">
        <v>0</v>
      </c>
      <c r="W183" s="18">
        <v>7</v>
      </c>
      <c r="X183" s="18">
        <v>0</v>
      </c>
      <c r="Y183" s="13">
        <f t="shared" si="29"/>
        <v>8</v>
      </c>
    </row>
    <row r="184" spans="1:26" x14ac:dyDescent="0.25">
      <c r="A184" s="19" t="s">
        <v>559</v>
      </c>
      <c r="B184" s="19" t="s">
        <v>721</v>
      </c>
      <c r="C184" s="20">
        <v>1</v>
      </c>
      <c r="D184" s="21">
        <v>1</v>
      </c>
      <c r="E184" s="21">
        <v>0</v>
      </c>
      <c r="F184" s="21">
        <v>0</v>
      </c>
      <c r="G184" s="21">
        <v>0</v>
      </c>
      <c r="H184" s="36">
        <v>1</v>
      </c>
      <c r="I184" s="21">
        <v>0</v>
      </c>
      <c r="J184" s="22">
        <v>0</v>
      </c>
      <c r="K184" s="22">
        <f t="shared" si="28"/>
        <v>1</v>
      </c>
      <c r="S184" s="13" t="s">
        <v>8844</v>
      </c>
      <c r="T184" s="14">
        <v>1</v>
      </c>
      <c r="U184" s="14">
        <v>0</v>
      </c>
      <c r="V184" s="14">
        <v>0</v>
      </c>
      <c r="W184" s="14">
        <v>11</v>
      </c>
      <c r="X184" s="14">
        <v>37</v>
      </c>
      <c r="Y184" s="13">
        <f t="shared" si="29"/>
        <v>49</v>
      </c>
    </row>
    <row r="185" spans="1:26" x14ac:dyDescent="0.25">
      <c r="A185" s="19" t="s">
        <v>559</v>
      </c>
      <c r="B185" s="19" t="s">
        <v>1754</v>
      </c>
      <c r="C185" s="20">
        <v>40</v>
      </c>
      <c r="D185" s="21">
        <v>40</v>
      </c>
      <c r="E185" s="21">
        <v>0</v>
      </c>
      <c r="F185" s="21">
        <v>0</v>
      </c>
      <c r="G185" s="21">
        <v>0</v>
      </c>
      <c r="H185" s="21">
        <v>3</v>
      </c>
      <c r="I185" s="21">
        <v>37</v>
      </c>
      <c r="J185" s="22">
        <v>0</v>
      </c>
      <c r="K185" s="22">
        <f t="shared" si="28"/>
        <v>40</v>
      </c>
      <c r="L185" s="16">
        <v>49</v>
      </c>
      <c r="S185" s="17" t="s">
        <v>8845</v>
      </c>
      <c r="T185" s="18">
        <v>9</v>
      </c>
      <c r="U185" s="18">
        <v>33</v>
      </c>
      <c r="V185" s="18">
        <v>4</v>
      </c>
      <c r="W185" s="18">
        <v>98</v>
      </c>
      <c r="X185" s="18">
        <v>72</v>
      </c>
      <c r="Y185" s="13">
        <f t="shared" si="29"/>
        <v>216</v>
      </c>
      <c r="Z185" s="16"/>
    </row>
    <row r="186" spans="1:26" x14ac:dyDescent="0.25">
      <c r="A186" s="23" t="s">
        <v>165</v>
      </c>
      <c r="B186" s="23" t="s">
        <v>1758</v>
      </c>
      <c r="C186" s="24">
        <v>10</v>
      </c>
      <c r="D186" s="25">
        <v>10</v>
      </c>
      <c r="E186" s="25">
        <v>1</v>
      </c>
      <c r="F186" s="25">
        <v>0</v>
      </c>
      <c r="G186" s="25">
        <v>0</v>
      </c>
      <c r="H186" s="25">
        <v>9</v>
      </c>
      <c r="I186" s="25">
        <v>0</v>
      </c>
      <c r="J186" s="26">
        <v>0</v>
      </c>
      <c r="K186" s="22">
        <f t="shared" si="28"/>
        <v>10</v>
      </c>
      <c r="L186" s="16"/>
      <c r="S186" s="13" t="s">
        <v>8846</v>
      </c>
      <c r="T186" s="14">
        <v>78</v>
      </c>
      <c r="U186" s="14">
        <v>164</v>
      </c>
      <c r="V186" s="14">
        <v>47</v>
      </c>
      <c r="W186" s="14">
        <v>282</v>
      </c>
      <c r="X186" s="14">
        <v>1021</v>
      </c>
      <c r="Y186" s="13">
        <f t="shared" si="29"/>
        <v>1592</v>
      </c>
      <c r="Z186" s="16"/>
    </row>
    <row r="187" spans="1:26" x14ac:dyDescent="0.25">
      <c r="A187" s="23" t="s">
        <v>165</v>
      </c>
      <c r="B187" s="23" t="s">
        <v>721</v>
      </c>
      <c r="C187" s="24">
        <v>2</v>
      </c>
      <c r="D187" s="25">
        <v>2</v>
      </c>
      <c r="E187" s="25">
        <v>0</v>
      </c>
      <c r="F187" s="35">
        <v>1</v>
      </c>
      <c r="G187" s="25">
        <v>0</v>
      </c>
      <c r="H187" s="35">
        <v>1</v>
      </c>
      <c r="I187" s="25">
        <v>0</v>
      </c>
      <c r="J187" s="26">
        <v>0</v>
      </c>
      <c r="K187" s="22">
        <f t="shared" si="28"/>
        <v>2</v>
      </c>
      <c r="L187" s="16"/>
      <c r="S187" s="17" t="s">
        <v>8847</v>
      </c>
      <c r="T187" s="18">
        <v>0</v>
      </c>
      <c r="U187" s="18">
        <v>0</v>
      </c>
      <c r="V187" s="18">
        <v>0</v>
      </c>
      <c r="W187" s="18">
        <v>296</v>
      </c>
      <c r="X187" s="18">
        <v>12</v>
      </c>
      <c r="Y187" s="13">
        <f t="shared" si="29"/>
        <v>308</v>
      </c>
    </row>
    <row r="188" spans="1:26" x14ac:dyDescent="0.25">
      <c r="A188" s="23" t="s">
        <v>165</v>
      </c>
      <c r="B188" s="23" t="s">
        <v>1754</v>
      </c>
      <c r="C188" s="24">
        <v>206</v>
      </c>
      <c r="D188" s="25">
        <v>204</v>
      </c>
      <c r="E188" s="25">
        <v>8</v>
      </c>
      <c r="F188" s="25">
        <v>32</v>
      </c>
      <c r="G188" s="25">
        <v>4</v>
      </c>
      <c r="H188" s="25">
        <v>88</v>
      </c>
      <c r="I188" s="25">
        <v>72</v>
      </c>
      <c r="J188" s="26">
        <v>0</v>
      </c>
      <c r="K188" s="22">
        <f t="shared" si="28"/>
        <v>204</v>
      </c>
      <c r="L188" s="16">
        <f>SUM(K186:K188)</f>
        <v>216</v>
      </c>
      <c r="T188" s="16">
        <f>SUM(T177:T187)</f>
        <v>89</v>
      </c>
      <c r="U188" s="16">
        <f>SUM(U177:U187)</f>
        <v>197</v>
      </c>
      <c r="V188" s="16">
        <f>SUM(V177:V187)</f>
        <v>51</v>
      </c>
      <c r="W188" s="16">
        <f>SUM(W177:W187)</f>
        <v>709</v>
      </c>
      <c r="X188" s="16">
        <f>SUM(X177:X187)</f>
        <v>1142</v>
      </c>
      <c r="Y188" s="13">
        <f>SUM(T188:X188)</f>
        <v>2188</v>
      </c>
      <c r="Z188" s="16"/>
    </row>
    <row r="189" spans="1:26" x14ac:dyDescent="0.25">
      <c r="A189" s="19" t="s">
        <v>409</v>
      </c>
      <c r="B189" s="19" t="s">
        <v>1758</v>
      </c>
      <c r="C189" s="20">
        <v>123</v>
      </c>
      <c r="D189" s="21">
        <v>121</v>
      </c>
      <c r="E189" s="21">
        <v>8</v>
      </c>
      <c r="F189" s="21">
        <v>24</v>
      </c>
      <c r="G189" s="21">
        <v>4</v>
      </c>
      <c r="H189" s="21">
        <v>85</v>
      </c>
      <c r="I189" s="21">
        <v>0</v>
      </c>
      <c r="J189" s="22">
        <v>0</v>
      </c>
      <c r="K189" s="22">
        <f t="shared" si="28"/>
        <v>121</v>
      </c>
    </row>
    <row r="190" spans="1:26" x14ac:dyDescent="0.25">
      <c r="A190" s="19" t="s">
        <v>409</v>
      </c>
      <c r="B190" s="19" t="s">
        <v>721</v>
      </c>
      <c r="C190" s="20">
        <v>78</v>
      </c>
      <c r="D190" s="21">
        <v>72</v>
      </c>
      <c r="E190" s="21">
        <v>0</v>
      </c>
      <c r="F190" s="36">
        <v>6</v>
      </c>
      <c r="G190" s="36">
        <v>3</v>
      </c>
      <c r="H190" s="21">
        <v>37</v>
      </c>
      <c r="I190" s="21">
        <v>26</v>
      </c>
      <c r="J190" s="22">
        <v>0</v>
      </c>
      <c r="K190" s="22">
        <f t="shared" si="28"/>
        <v>72</v>
      </c>
    </row>
    <row r="191" spans="1:26" x14ac:dyDescent="0.25">
      <c r="A191" s="19" t="s">
        <v>409</v>
      </c>
      <c r="B191" s="19" t="s">
        <v>1275</v>
      </c>
      <c r="C191" s="20">
        <v>4</v>
      </c>
      <c r="D191" s="21">
        <v>4</v>
      </c>
      <c r="E191" s="21">
        <v>1</v>
      </c>
      <c r="F191" s="21">
        <v>1</v>
      </c>
      <c r="G191" s="21">
        <v>1</v>
      </c>
      <c r="H191" s="21">
        <v>1</v>
      </c>
      <c r="I191" s="21">
        <v>0</v>
      </c>
      <c r="J191" s="22">
        <v>0</v>
      </c>
      <c r="K191" s="22">
        <f t="shared" si="28"/>
        <v>4</v>
      </c>
      <c r="S191" s="13" t="s">
        <v>8848</v>
      </c>
      <c r="T191" s="13" t="s">
        <v>253</v>
      </c>
      <c r="U191" s="13" t="s">
        <v>228</v>
      </c>
      <c r="V191" s="13" t="s">
        <v>199</v>
      </c>
      <c r="W191" s="13" t="s">
        <v>224</v>
      </c>
      <c r="X191" s="13" t="s">
        <v>375</v>
      </c>
      <c r="Y191" s="13" t="s">
        <v>8835</v>
      </c>
    </row>
    <row r="192" spans="1:26" x14ac:dyDescent="0.25">
      <c r="A192" s="19" t="s">
        <v>409</v>
      </c>
      <c r="B192" s="19" t="s">
        <v>1754</v>
      </c>
      <c r="C192" s="20">
        <v>1400</v>
      </c>
      <c r="D192" s="21">
        <v>1396</v>
      </c>
      <c r="E192" s="21">
        <v>69</v>
      </c>
      <c r="F192" s="21">
        <v>133</v>
      </c>
      <c r="G192" s="21">
        <v>39</v>
      </c>
      <c r="H192" s="21">
        <v>159</v>
      </c>
      <c r="I192" s="21">
        <v>995</v>
      </c>
      <c r="J192" s="22">
        <v>1</v>
      </c>
      <c r="K192" s="22">
        <f t="shared" si="28"/>
        <v>1396</v>
      </c>
      <c r="L192" s="16">
        <f>SUM(K189:K192)</f>
        <v>1593</v>
      </c>
      <c r="S192" s="13" t="s">
        <v>8837</v>
      </c>
      <c r="T192" s="14">
        <v>0</v>
      </c>
      <c r="U192" s="14">
        <v>0</v>
      </c>
      <c r="V192" s="14">
        <v>0</v>
      </c>
      <c r="W192" s="14">
        <v>0</v>
      </c>
      <c r="X192" s="14">
        <v>0</v>
      </c>
      <c r="Y192" s="13">
        <f t="shared" ref="Y192:Y201" si="30">SUM(T192:X192)</f>
        <v>0</v>
      </c>
    </row>
    <row r="193" spans="1:26" x14ac:dyDescent="0.25">
      <c r="A193" s="23" t="s">
        <v>130</v>
      </c>
      <c r="B193" s="23" t="s">
        <v>1758</v>
      </c>
      <c r="C193" s="24">
        <v>223</v>
      </c>
      <c r="D193" s="25">
        <v>221</v>
      </c>
      <c r="E193" s="25">
        <v>0</v>
      </c>
      <c r="F193" s="25">
        <v>0</v>
      </c>
      <c r="G193" s="25">
        <v>0</v>
      </c>
      <c r="H193" s="25">
        <v>221</v>
      </c>
      <c r="I193" s="25">
        <v>0</v>
      </c>
      <c r="J193" s="26">
        <v>0</v>
      </c>
      <c r="K193" s="22">
        <f t="shared" si="28"/>
        <v>221</v>
      </c>
      <c r="L193" s="16"/>
      <c r="S193" s="17" t="s">
        <v>8839</v>
      </c>
      <c r="T193" s="18">
        <v>0</v>
      </c>
      <c r="U193" s="18">
        <v>0</v>
      </c>
      <c r="V193" s="18">
        <v>0</v>
      </c>
      <c r="W193" s="27">
        <v>0</v>
      </c>
      <c r="X193" s="18">
        <v>0</v>
      </c>
      <c r="Y193" s="13">
        <f t="shared" si="30"/>
        <v>0</v>
      </c>
    </row>
    <row r="194" spans="1:26" x14ac:dyDescent="0.25">
      <c r="A194" s="23" t="s">
        <v>130</v>
      </c>
      <c r="B194" s="23" t="s">
        <v>721</v>
      </c>
      <c r="C194" s="24">
        <v>67</v>
      </c>
      <c r="D194" s="25">
        <v>65</v>
      </c>
      <c r="E194" s="25">
        <v>0</v>
      </c>
      <c r="F194" s="25">
        <v>0</v>
      </c>
      <c r="G194" s="25">
        <v>0</v>
      </c>
      <c r="H194" s="25">
        <v>65</v>
      </c>
      <c r="I194" s="25">
        <v>0</v>
      </c>
      <c r="J194" s="26">
        <v>0</v>
      </c>
      <c r="K194" s="22">
        <f t="shared" si="28"/>
        <v>65</v>
      </c>
      <c r="L194" s="16"/>
      <c r="S194" s="13" t="s">
        <v>8840</v>
      </c>
      <c r="T194" s="28">
        <v>0</v>
      </c>
      <c r="U194" s="28">
        <v>0</v>
      </c>
      <c r="V194" s="28">
        <v>0</v>
      </c>
      <c r="W194" s="14">
        <v>0</v>
      </c>
      <c r="X194" s="28">
        <v>0</v>
      </c>
      <c r="Y194" s="13">
        <f t="shared" si="30"/>
        <v>0</v>
      </c>
    </row>
    <row r="195" spans="1:26" x14ac:dyDescent="0.25">
      <c r="A195" s="23" t="s">
        <v>130</v>
      </c>
      <c r="B195" s="23" t="s">
        <v>1275</v>
      </c>
      <c r="C195" s="24">
        <v>4</v>
      </c>
      <c r="D195" s="25">
        <v>0</v>
      </c>
      <c r="E195" s="25">
        <v>0</v>
      </c>
      <c r="F195" s="25">
        <v>0</v>
      </c>
      <c r="G195" s="25">
        <v>0</v>
      </c>
      <c r="H195" s="25">
        <v>0</v>
      </c>
      <c r="I195" s="25">
        <v>0</v>
      </c>
      <c r="J195" s="26">
        <v>0</v>
      </c>
      <c r="K195" s="22">
        <f t="shared" si="28"/>
        <v>0</v>
      </c>
      <c r="L195" s="16"/>
      <c r="S195" s="17" t="s">
        <v>8841</v>
      </c>
      <c r="T195" s="29">
        <v>0</v>
      </c>
      <c r="U195" s="29">
        <v>0</v>
      </c>
      <c r="V195" s="29">
        <v>0</v>
      </c>
      <c r="W195" s="29">
        <v>5</v>
      </c>
      <c r="X195" s="29">
        <v>0</v>
      </c>
      <c r="Y195" s="13">
        <f t="shared" si="30"/>
        <v>5</v>
      </c>
    </row>
    <row r="196" spans="1:26" x14ac:dyDescent="0.25">
      <c r="A196" s="23" t="s">
        <v>130</v>
      </c>
      <c r="B196" s="23" t="s">
        <v>1754</v>
      </c>
      <c r="C196" s="24">
        <v>24</v>
      </c>
      <c r="D196" s="25">
        <v>22</v>
      </c>
      <c r="E196" s="25">
        <v>0</v>
      </c>
      <c r="F196" s="25">
        <v>0</v>
      </c>
      <c r="G196" s="25">
        <v>0</v>
      </c>
      <c r="H196" s="25">
        <v>10</v>
      </c>
      <c r="I196" s="25">
        <v>12</v>
      </c>
      <c r="J196" s="26">
        <v>0</v>
      </c>
      <c r="K196" s="22">
        <f t="shared" si="28"/>
        <v>22</v>
      </c>
      <c r="L196" s="16">
        <f>SUM(K193:K196)</f>
        <v>308</v>
      </c>
      <c r="S196" s="30" t="s">
        <v>8842</v>
      </c>
      <c r="T196" s="31">
        <v>0</v>
      </c>
      <c r="U196" s="31">
        <v>0</v>
      </c>
      <c r="V196" s="31">
        <v>0</v>
      </c>
      <c r="W196" s="31">
        <v>5</v>
      </c>
      <c r="X196" s="31">
        <v>0</v>
      </c>
      <c r="Y196" s="30">
        <f t="shared" si="30"/>
        <v>5</v>
      </c>
    </row>
    <row r="197" spans="1:26" x14ac:dyDescent="0.25">
      <c r="A197" s="19" t="s">
        <v>8849</v>
      </c>
      <c r="B197" s="15"/>
      <c r="C197" s="15">
        <f>SUM(C177:C196)</f>
        <v>2213</v>
      </c>
      <c r="D197" s="15">
        <f t="shared" ref="D197:K197" si="31">SUM(D177:D196)</f>
        <v>2189</v>
      </c>
      <c r="E197" s="15">
        <f t="shared" si="31"/>
        <v>89</v>
      </c>
      <c r="F197" s="15">
        <f t="shared" si="31"/>
        <v>197</v>
      </c>
      <c r="G197" s="15">
        <f t="shared" si="31"/>
        <v>51</v>
      </c>
      <c r="H197" s="15">
        <f t="shared" si="31"/>
        <v>709</v>
      </c>
      <c r="I197" s="15">
        <f t="shared" si="31"/>
        <v>1142</v>
      </c>
      <c r="J197" s="15">
        <f t="shared" si="31"/>
        <v>1</v>
      </c>
      <c r="K197" s="15">
        <f t="shared" si="31"/>
        <v>2189</v>
      </c>
      <c r="L197" s="16">
        <f>SUM(L177:L196)</f>
        <v>2189</v>
      </c>
      <c r="S197" s="17" t="s">
        <v>8843</v>
      </c>
      <c r="T197" s="32">
        <v>0</v>
      </c>
      <c r="U197" s="32">
        <v>0</v>
      </c>
      <c r="V197" s="32">
        <v>0</v>
      </c>
      <c r="W197" s="32">
        <v>5</v>
      </c>
      <c r="X197" s="32">
        <v>0</v>
      </c>
      <c r="Y197" s="13">
        <f t="shared" si="30"/>
        <v>5</v>
      </c>
    </row>
    <row r="198" spans="1:26" x14ac:dyDescent="0.25">
      <c r="I198" s="12" t="s">
        <v>8861</v>
      </c>
      <c r="S198" s="13" t="s">
        <v>8844</v>
      </c>
      <c r="T198" s="33">
        <v>1</v>
      </c>
      <c r="U198" s="33">
        <v>0</v>
      </c>
      <c r="V198" s="33">
        <v>0</v>
      </c>
      <c r="W198" s="33">
        <v>7</v>
      </c>
      <c r="X198" s="33">
        <v>0</v>
      </c>
      <c r="Y198" s="13">
        <f t="shared" si="30"/>
        <v>8</v>
      </c>
    </row>
    <row r="199" spans="1:26" x14ac:dyDescent="0.25">
      <c r="S199" s="17" t="s">
        <v>8845</v>
      </c>
      <c r="T199" s="32">
        <v>1</v>
      </c>
      <c r="U199" s="32">
        <v>0</v>
      </c>
      <c r="V199" s="32">
        <v>0</v>
      </c>
      <c r="W199" s="32">
        <v>9</v>
      </c>
      <c r="X199" s="32">
        <v>0</v>
      </c>
      <c r="Y199" s="13">
        <f t="shared" si="30"/>
        <v>10</v>
      </c>
    </row>
    <row r="200" spans="1:26" x14ac:dyDescent="0.25">
      <c r="S200" s="13" t="s">
        <v>8846</v>
      </c>
      <c r="T200" s="33">
        <v>8</v>
      </c>
      <c r="U200" s="33">
        <v>24</v>
      </c>
      <c r="V200" s="33">
        <v>4</v>
      </c>
      <c r="W200" s="33">
        <v>85</v>
      </c>
      <c r="X200" s="33">
        <v>0</v>
      </c>
      <c r="Y200" s="13">
        <f t="shared" si="30"/>
        <v>121</v>
      </c>
    </row>
    <row r="201" spans="1:26" x14ac:dyDescent="0.25">
      <c r="S201" s="17" t="s">
        <v>8847</v>
      </c>
      <c r="T201" s="32">
        <v>0</v>
      </c>
      <c r="U201" s="32">
        <v>0</v>
      </c>
      <c r="V201" s="32">
        <v>0</v>
      </c>
      <c r="W201" s="32">
        <v>221</v>
      </c>
      <c r="X201" s="32">
        <v>0</v>
      </c>
      <c r="Y201" s="13">
        <f t="shared" si="30"/>
        <v>221</v>
      </c>
    </row>
    <row r="202" spans="1:26" x14ac:dyDescent="0.25">
      <c r="T202" s="34">
        <f t="shared" ref="T202:V202" si="32">SUM(T192:T201)</f>
        <v>10</v>
      </c>
      <c r="U202" s="34">
        <f t="shared" si="32"/>
        <v>24</v>
      </c>
      <c r="V202" s="34">
        <f t="shared" si="32"/>
        <v>4</v>
      </c>
      <c r="W202" s="34">
        <f>SUM(W192:W201)</f>
        <v>337</v>
      </c>
      <c r="X202" s="34">
        <f>SUM(X192:X201)</f>
        <v>0</v>
      </c>
      <c r="Y202" s="30">
        <f>SUM(T202:X202)</f>
        <v>375</v>
      </c>
    </row>
    <row r="205" spans="1:26" x14ac:dyDescent="0.25">
      <c r="S205" s="13" t="s">
        <v>8851</v>
      </c>
      <c r="T205" s="13" t="s">
        <v>253</v>
      </c>
      <c r="U205" s="13" t="s">
        <v>228</v>
      </c>
      <c r="V205" s="13" t="s">
        <v>199</v>
      </c>
      <c r="W205" s="13" t="s">
        <v>224</v>
      </c>
      <c r="X205" s="13" t="s">
        <v>375</v>
      </c>
      <c r="Y205" s="13" t="s">
        <v>8852</v>
      </c>
    </row>
    <row r="206" spans="1:26" x14ac:dyDescent="0.25">
      <c r="S206" s="13" t="s">
        <v>8837</v>
      </c>
      <c r="T206" s="14">
        <v>0</v>
      </c>
      <c r="U206" s="14">
        <v>0</v>
      </c>
      <c r="V206" s="14">
        <v>0</v>
      </c>
      <c r="W206" s="14">
        <v>0</v>
      </c>
      <c r="X206" s="14">
        <v>0</v>
      </c>
      <c r="Y206" s="14">
        <f>SUM(T206:W206)</f>
        <v>0</v>
      </c>
      <c r="Z206" s="13" t="s">
        <v>8837</v>
      </c>
    </row>
    <row r="207" spans="1:26" x14ac:dyDescent="0.25">
      <c r="S207" s="17" t="s">
        <v>8839</v>
      </c>
      <c r="T207" s="18">
        <v>0</v>
      </c>
      <c r="U207" s="18">
        <v>0</v>
      </c>
      <c r="V207" s="18">
        <v>0</v>
      </c>
      <c r="W207" s="18">
        <v>0</v>
      </c>
      <c r="X207" s="18">
        <v>0</v>
      </c>
      <c r="Y207" s="14">
        <f t="shared" ref="Y207:Y215" si="33">SUM(T207:W207)</f>
        <v>0</v>
      </c>
      <c r="Z207" s="17" t="s">
        <v>8839</v>
      </c>
    </row>
    <row r="208" spans="1:26" x14ac:dyDescent="0.25">
      <c r="S208" s="13" t="s">
        <v>8840</v>
      </c>
      <c r="T208" s="14">
        <v>0</v>
      </c>
      <c r="U208" s="14">
        <v>0</v>
      </c>
      <c r="V208" s="14">
        <v>0</v>
      </c>
      <c r="W208" s="14">
        <v>5</v>
      </c>
      <c r="X208" s="14">
        <v>0</v>
      </c>
      <c r="Y208" s="14">
        <f t="shared" si="33"/>
        <v>5</v>
      </c>
      <c r="Z208" s="13" t="s">
        <v>8840</v>
      </c>
    </row>
    <row r="209" spans="1:96" x14ac:dyDescent="0.25">
      <c r="S209" s="17" t="s">
        <v>8841</v>
      </c>
      <c r="T209" s="18">
        <v>0</v>
      </c>
      <c r="U209" s="18">
        <v>0</v>
      </c>
      <c r="V209" s="18">
        <v>0</v>
      </c>
      <c r="W209" s="18">
        <v>0</v>
      </c>
      <c r="X209" s="18">
        <v>0</v>
      </c>
      <c r="Y209" s="14">
        <f t="shared" si="33"/>
        <v>0</v>
      </c>
      <c r="Z209" s="17" t="s">
        <v>8841</v>
      </c>
    </row>
    <row r="210" spans="1:96" x14ac:dyDescent="0.25">
      <c r="S210" s="13" t="s">
        <v>8842</v>
      </c>
      <c r="T210" s="14">
        <v>0</v>
      </c>
      <c r="U210" s="14">
        <v>0</v>
      </c>
      <c r="V210" s="14">
        <v>0</v>
      </c>
      <c r="W210" s="14">
        <v>0</v>
      </c>
      <c r="X210" s="14">
        <v>0</v>
      </c>
      <c r="Y210" s="14">
        <f t="shared" si="33"/>
        <v>0</v>
      </c>
      <c r="Z210" s="13" t="s">
        <v>8842</v>
      </c>
    </row>
    <row r="211" spans="1:96" x14ac:dyDescent="0.25">
      <c r="S211" s="17" t="s">
        <v>8843</v>
      </c>
      <c r="T211" s="18">
        <v>1</v>
      </c>
      <c r="U211" s="18">
        <v>0</v>
      </c>
      <c r="V211" s="18">
        <v>0</v>
      </c>
      <c r="W211" s="18">
        <v>2</v>
      </c>
      <c r="X211" s="18">
        <v>0</v>
      </c>
      <c r="Y211" s="14">
        <f t="shared" si="33"/>
        <v>3</v>
      </c>
      <c r="Z211" s="17" t="s">
        <v>8843</v>
      </c>
    </row>
    <row r="212" spans="1:96" x14ac:dyDescent="0.25">
      <c r="S212" s="13" t="s">
        <v>8844</v>
      </c>
      <c r="T212" s="14">
        <v>0</v>
      </c>
      <c r="U212" s="14">
        <v>0</v>
      </c>
      <c r="V212" s="14">
        <v>0</v>
      </c>
      <c r="W212" s="14">
        <v>4</v>
      </c>
      <c r="X212" s="14">
        <v>37</v>
      </c>
      <c r="Y212" s="14">
        <f t="shared" si="33"/>
        <v>4</v>
      </c>
      <c r="Z212" s="13" t="s">
        <v>8844</v>
      </c>
    </row>
    <row r="213" spans="1:96" x14ac:dyDescent="0.25">
      <c r="S213" s="17" t="s">
        <v>8845</v>
      </c>
      <c r="T213" s="18">
        <v>8</v>
      </c>
      <c r="U213" s="18">
        <v>33</v>
      </c>
      <c r="V213" s="18">
        <v>4</v>
      </c>
      <c r="W213" s="18">
        <v>89</v>
      </c>
      <c r="X213" s="18">
        <v>72</v>
      </c>
      <c r="Y213" s="14">
        <f t="shared" si="33"/>
        <v>134</v>
      </c>
      <c r="Z213" s="17" t="s">
        <v>8845</v>
      </c>
    </row>
    <row r="214" spans="1:96" x14ac:dyDescent="0.25">
      <c r="S214" s="13" t="s">
        <v>8846</v>
      </c>
      <c r="T214" s="14">
        <v>70</v>
      </c>
      <c r="U214" s="14">
        <v>140</v>
      </c>
      <c r="V214" s="14">
        <v>43</v>
      </c>
      <c r="W214" s="14">
        <v>197</v>
      </c>
      <c r="X214" s="14">
        <v>1021</v>
      </c>
      <c r="Y214" s="14">
        <f t="shared" si="33"/>
        <v>450</v>
      </c>
      <c r="Z214" s="13" t="s">
        <v>8846</v>
      </c>
    </row>
    <row r="215" spans="1:96" x14ac:dyDescent="0.25">
      <c r="S215" s="17" t="s">
        <v>8847</v>
      </c>
      <c r="T215" s="18">
        <v>0</v>
      </c>
      <c r="U215" s="18">
        <v>0</v>
      </c>
      <c r="V215" s="18">
        <v>0</v>
      </c>
      <c r="W215" s="18">
        <v>75</v>
      </c>
      <c r="X215" s="18">
        <v>12</v>
      </c>
      <c r="Y215" s="14">
        <f t="shared" si="33"/>
        <v>75</v>
      </c>
      <c r="Z215" s="17" t="s">
        <v>8847</v>
      </c>
    </row>
    <row r="216" spans="1:96" ht="15.6" x14ac:dyDescent="0.25">
      <c r="T216" s="16">
        <f>SUM(T206:T215)</f>
        <v>79</v>
      </c>
      <c r="U216" s="16">
        <f t="shared" ref="U216:X216" si="34">SUM(U206:U215)</f>
        <v>173</v>
      </c>
      <c r="V216" s="16">
        <f t="shared" si="34"/>
        <v>47</v>
      </c>
      <c r="W216" s="16">
        <f t="shared" si="34"/>
        <v>372</v>
      </c>
      <c r="X216" s="16">
        <f t="shared" si="34"/>
        <v>1142</v>
      </c>
      <c r="Y216" s="14">
        <f>SUM(T216:W216)</f>
        <v>671</v>
      </c>
      <c r="BF216" s="38" t="s">
        <v>8862</v>
      </c>
    </row>
    <row r="217" spans="1:96" ht="15.6" x14ac:dyDescent="0.25">
      <c r="AU217" s="38" t="s">
        <v>8863</v>
      </c>
    </row>
    <row r="218" spans="1:96" ht="39.6" x14ac:dyDescent="0.25">
      <c r="A218" s="7" t="s">
        <v>8864</v>
      </c>
      <c r="B218" s="7" t="s">
        <v>8822</v>
      </c>
      <c r="C218" s="7" t="s">
        <v>8823</v>
      </c>
      <c r="D218" s="7" t="s">
        <v>8824</v>
      </c>
      <c r="E218" s="8" t="s">
        <v>8825</v>
      </c>
      <c r="F218" s="7" t="s">
        <v>8826</v>
      </c>
      <c r="G218" s="7" t="s">
        <v>8827</v>
      </c>
      <c r="H218" s="7" t="s">
        <v>8828</v>
      </c>
      <c r="I218" s="7" t="s">
        <v>8829</v>
      </c>
      <c r="J218" s="9" t="s">
        <v>8830</v>
      </c>
      <c r="K218" s="39" t="s">
        <v>8831</v>
      </c>
      <c r="L218" s="11" t="s">
        <v>8865</v>
      </c>
      <c r="S218" s="12" t="s">
        <v>8864</v>
      </c>
      <c r="AP218" s="40" t="s">
        <v>8866</v>
      </c>
      <c r="AQ218" s="41"/>
      <c r="AR218" s="11"/>
      <c r="AS218" s="11"/>
      <c r="AT218" s="11"/>
      <c r="BR218" s="12"/>
      <c r="BV218" s="12"/>
      <c r="BW218" s="37"/>
    </row>
    <row r="219" spans="1:96" x14ac:dyDescent="0.25">
      <c r="A219" s="19" t="s">
        <v>8838</v>
      </c>
      <c r="B219" s="19" t="s">
        <v>1754</v>
      </c>
      <c r="C219" s="20">
        <v>1</v>
      </c>
      <c r="D219" s="21">
        <v>1</v>
      </c>
      <c r="E219" s="21">
        <v>0</v>
      </c>
      <c r="F219" s="21">
        <v>1</v>
      </c>
      <c r="G219" s="21">
        <v>0</v>
      </c>
      <c r="H219" s="21">
        <v>0</v>
      </c>
      <c r="I219" s="21">
        <v>0</v>
      </c>
      <c r="J219" s="22">
        <v>0</v>
      </c>
      <c r="K219" s="22">
        <f t="shared" ref="K219:K232" si="35">SUM(E219:J219)</f>
        <v>1</v>
      </c>
      <c r="L219" s="16">
        <v>1</v>
      </c>
      <c r="S219" s="13" t="s">
        <v>8834</v>
      </c>
      <c r="T219" s="13" t="s">
        <v>253</v>
      </c>
      <c r="U219" s="13" t="s">
        <v>228</v>
      </c>
      <c r="V219" s="13" t="s">
        <v>199</v>
      </c>
      <c r="W219" s="13" t="s">
        <v>224</v>
      </c>
      <c r="X219" s="13" t="s">
        <v>375</v>
      </c>
      <c r="Y219" s="13" t="s">
        <v>8835</v>
      </c>
      <c r="AP219" s="12" t="s">
        <v>8867</v>
      </c>
      <c r="AQ219" s="42">
        <v>2009</v>
      </c>
      <c r="AR219" s="42"/>
      <c r="AS219" s="42"/>
      <c r="AT219" s="42"/>
      <c r="AU219" s="43">
        <v>2010</v>
      </c>
      <c r="AV219" s="43"/>
      <c r="AW219" s="43"/>
      <c r="AX219" s="43"/>
      <c r="AY219" s="44">
        <v>2011</v>
      </c>
      <c r="AZ219" s="44"/>
      <c r="BA219" s="44"/>
      <c r="BB219" s="44"/>
      <c r="BC219" s="43">
        <v>2012</v>
      </c>
      <c r="BD219" s="43"/>
      <c r="BE219" s="43"/>
      <c r="BF219" s="43"/>
      <c r="BG219" s="44">
        <v>2013</v>
      </c>
      <c r="BH219" s="44"/>
      <c r="BI219" s="44"/>
      <c r="BJ219" s="44"/>
      <c r="BK219" s="43">
        <v>2014</v>
      </c>
      <c r="BL219" s="43"/>
      <c r="BM219" s="43"/>
      <c r="BN219" s="43"/>
      <c r="BO219" s="44">
        <v>2015</v>
      </c>
      <c r="BP219" s="44"/>
      <c r="BQ219" s="44"/>
      <c r="BR219" s="44"/>
      <c r="BS219" s="43">
        <v>2016</v>
      </c>
      <c r="BT219" s="43"/>
      <c r="BU219" s="45"/>
      <c r="BV219" s="45"/>
      <c r="BW219" s="46" t="s">
        <v>8868</v>
      </c>
      <c r="BX219" s="47"/>
      <c r="BY219" s="47"/>
      <c r="BZ219" s="47"/>
      <c r="CA219" s="43">
        <v>2018</v>
      </c>
      <c r="CB219" s="45"/>
      <c r="CC219" s="45"/>
      <c r="CD219" s="45"/>
      <c r="CE219" s="44">
        <v>2019</v>
      </c>
      <c r="CF219" s="47"/>
      <c r="CG219" s="47"/>
      <c r="CH219" s="47"/>
      <c r="CI219" s="43">
        <v>2020</v>
      </c>
      <c r="CJ219" s="45"/>
      <c r="CK219" s="45"/>
      <c r="CL219" s="45"/>
      <c r="CM219" s="44">
        <v>2021</v>
      </c>
      <c r="CN219" s="44"/>
      <c r="CO219" s="47"/>
      <c r="CP219" s="47"/>
      <c r="CQ219" s="244">
        <v>2022</v>
      </c>
    </row>
    <row r="220" spans="1:96" x14ac:dyDescent="0.25">
      <c r="A220" s="23" t="s">
        <v>562</v>
      </c>
      <c r="B220" s="23" t="s">
        <v>1758</v>
      </c>
      <c r="C220" s="24">
        <v>1</v>
      </c>
      <c r="D220" s="25">
        <v>1</v>
      </c>
      <c r="E220" s="25">
        <v>0</v>
      </c>
      <c r="F220" s="25">
        <v>1</v>
      </c>
      <c r="G220" s="25">
        <v>0</v>
      </c>
      <c r="H220" s="25">
        <v>0</v>
      </c>
      <c r="I220" s="25">
        <v>0</v>
      </c>
      <c r="J220" s="26">
        <v>0</v>
      </c>
      <c r="K220" s="22">
        <f t="shared" si="35"/>
        <v>1</v>
      </c>
      <c r="L220" s="16"/>
      <c r="S220" s="13" t="s">
        <v>8837</v>
      </c>
      <c r="T220" s="14">
        <v>0</v>
      </c>
      <c r="U220" s="14">
        <v>0</v>
      </c>
      <c r="V220" s="14">
        <v>0</v>
      </c>
      <c r="W220" s="14">
        <v>0</v>
      </c>
      <c r="X220" s="14">
        <v>0</v>
      </c>
      <c r="Y220" s="13">
        <f t="shared" ref="Y220:Y229" si="36">SUM(T220:X220)</f>
        <v>0</v>
      </c>
      <c r="AP220" s="12" t="s">
        <v>8869</v>
      </c>
      <c r="AQ220" s="16" t="s">
        <v>8870</v>
      </c>
      <c r="AR220" s="16" t="s">
        <v>8871</v>
      </c>
      <c r="AS220" s="16" t="s">
        <v>8871</v>
      </c>
      <c r="AT220" s="16" t="s">
        <v>8871</v>
      </c>
      <c r="AU220" s="16" t="s">
        <v>8871</v>
      </c>
      <c r="AV220" s="16" t="s">
        <v>8871</v>
      </c>
      <c r="AW220" s="16" t="s">
        <v>8871</v>
      </c>
      <c r="AX220" s="16" t="s">
        <v>8871</v>
      </c>
      <c r="AY220" s="16" t="s">
        <v>8871</v>
      </c>
      <c r="AZ220" s="16" t="s">
        <v>8871</v>
      </c>
      <c r="BA220" s="16" t="s">
        <v>8871</v>
      </c>
      <c r="BB220" s="16" t="s">
        <v>8871</v>
      </c>
      <c r="BC220" s="16" t="s">
        <v>8871</v>
      </c>
      <c r="BD220" s="16" t="s">
        <v>8871</v>
      </c>
      <c r="BE220" s="16" t="s">
        <v>8871</v>
      </c>
      <c r="BF220" s="16" t="s">
        <v>8871</v>
      </c>
      <c r="BG220" s="16" t="s">
        <v>8871</v>
      </c>
      <c r="BH220" s="16" t="s">
        <v>8872</v>
      </c>
      <c r="BI220" s="16" t="s">
        <v>8872</v>
      </c>
      <c r="BJ220" s="16" t="s">
        <v>8872</v>
      </c>
      <c r="BK220" s="16" t="s">
        <v>8872</v>
      </c>
      <c r="BL220" s="16" t="s">
        <v>8872</v>
      </c>
      <c r="BM220" s="16" t="s">
        <v>8872</v>
      </c>
      <c r="BN220" s="16" t="s">
        <v>8872</v>
      </c>
      <c r="BO220" s="16" t="s">
        <v>8872</v>
      </c>
      <c r="BP220" s="16" t="s">
        <v>8872</v>
      </c>
      <c r="BQ220" s="16" t="s">
        <v>8872</v>
      </c>
      <c r="BR220" s="16" t="s">
        <v>8872</v>
      </c>
      <c r="BS220" s="16" t="s">
        <v>8872</v>
      </c>
      <c r="BT220" s="16" t="s">
        <v>8872</v>
      </c>
      <c r="BU220" s="16" t="s">
        <v>8872</v>
      </c>
      <c r="BV220" s="16" t="s">
        <v>8872</v>
      </c>
      <c r="BW220" s="16" t="s">
        <v>8872</v>
      </c>
      <c r="BX220" s="16" t="s">
        <v>8873</v>
      </c>
      <c r="BY220" s="16" t="s">
        <v>8873</v>
      </c>
      <c r="BZ220" s="16" t="s">
        <v>8873</v>
      </c>
      <c r="CA220" s="16" t="s">
        <v>8873</v>
      </c>
      <c r="CB220" s="16" t="s">
        <v>8873</v>
      </c>
      <c r="CC220" s="16" t="s">
        <v>8873</v>
      </c>
      <c r="CD220" s="16" t="s">
        <v>8873</v>
      </c>
      <c r="CE220" s="16" t="s">
        <v>8873</v>
      </c>
      <c r="CF220" s="16" t="s">
        <v>8873</v>
      </c>
      <c r="CG220" s="16" t="s">
        <v>8873</v>
      </c>
      <c r="CH220" s="16" t="s">
        <v>8873</v>
      </c>
      <c r="CI220" s="16" t="s">
        <v>8873</v>
      </c>
      <c r="CJ220" s="16" t="s">
        <v>8873</v>
      </c>
      <c r="CK220" s="16" t="s">
        <v>8873</v>
      </c>
      <c r="CL220" s="16" t="s">
        <v>8873</v>
      </c>
      <c r="CM220" s="16" t="s">
        <v>8873</v>
      </c>
      <c r="CN220" s="16" t="s">
        <v>8874</v>
      </c>
      <c r="CO220" s="12" t="s">
        <v>8874</v>
      </c>
      <c r="CP220" s="12" t="s">
        <v>8874</v>
      </c>
      <c r="CQ220" s="12" t="s">
        <v>8874</v>
      </c>
    </row>
    <row r="221" spans="1:96" x14ac:dyDescent="0.25">
      <c r="A221" s="23" t="s">
        <v>562</v>
      </c>
      <c r="B221" s="23" t="s">
        <v>1754</v>
      </c>
      <c r="C221" s="24">
        <v>4</v>
      </c>
      <c r="D221" s="25">
        <v>4</v>
      </c>
      <c r="E221" s="25">
        <v>0</v>
      </c>
      <c r="F221" s="25">
        <v>0</v>
      </c>
      <c r="G221" s="25">
        <v>0</v>
      </c>
      <c r="H221" s="25">
        <v>4</v>
      </c>
      <c r="I221" s="25">
        <v>0</v>
      </c>
      <c r="J221" s="26">
        <v>0</v>
      </c>
      <c r="K221" s="22">
        <f t="shared" si="35"/>
        <v>4</v>
      </c>
      <c r="L221" s="16">
        <v>5</v>
      </c>
      <c r="S221" s="17" t="s">
        <v>8839</v>
      </c>
      <c r="T221" s="18">
        <v>0</v>
      </c>
      <c r="U221" s="18">
        <v>0</v>
      </c>
      <c r="V221" s="18">
        <v>0</v>
      </c>
      <c r="W221" s="18">
        <v>0</v>
      </c>
      <c r="X221" s="18">
        <v>0</v>
      </c>
      <c r="Y221" s="13">
        <f t="shared" si="36"/>
        <v>0</v>
      </c>
      <c r="AP221" s="12" t="s">
        <v>83</v>
      </c>
      <c r="AQ221" s="16" t="s">
        <v>8875</v>
      </c>
      <c r="AR221" s="16" t="s">
        <v>8875</v>
      </c>
      <c r="AS221" s="16" t="s">
        <v>8875</v>
      </c>
      <c r="AT221" s="16" t="s">
        <v>8876</v>
      </c>
      <c r="AU221" s="16" t="s">
        <v>8876</v>
      </c>
      <c r="AV221" s="16" t="s">
        <v>8876</v>
      </c>
      <c r="AW221" s="16" t="s">
        <v>8876</v>
      </c>
      <c r="AX221" s="16" t="s">
        <v>8877</v>
      </c>
      <c r="AY221" s="16" t="s">
        <v>8877</v>
      </c>
      <c r="AZ221" s="16" t="s">
        <v>8876</v>
      </c>
      <c r="BA221" s="16" t="s">
        <v>8876</v>
      </c>
      <c r="BB221" s="16" t="s">
        <v>8876</v>
      </c>
      <c r="BC221" s="16" t="s">
        <v>8876</v>
      </c>
      <c r="BD221" s="16" t="s">
        <v>8876</v>
      </c>
      <c r="BE221" s="16" t="s">
        <v>8876</v>
      </c>
      <c r="BF221" s="16" t="s">
        <v>8876</v>
      </c>
      <c r="BG221" s="16" t="s">
        <v>8876</v>
      </c>
      <c r="BH221" s="16" t="s">
        <v>8876</v>
      </c>
      <c r="BI221" s="16" t="s">
        <v>8876</v>
      </c>
      <c r="BJ221" s="16" t="s">
        <v>8876</v>
      </c>
      <c r="BK221" s="16" t="s">
        <v>8876</v>
      </c>
      <c r="BL221" s="16" t="s">
        <v>8876</v>
      </c>
      <c r="BM221" s="16" t="s">
        <v>8876</v>
      </c>
      <c r="BN221" s="16" t="s">
        <v>8876</v>
      </c>
      <c r="BO221" s="16" t="s">
        <v>8876</v>
      </c>
      <c r="BP221" s="16" t="s">
        <v>8876</v>
      </c>
      <c r="BQ221" s="16" t="s">
        <v>8876</v>
      </c>
      <c r="BR221" s="16" t="s">
        <v>8876</v>
      </c>
      <c r="BS221" s="16" t="s">
        <v>8876</v>
      </c>
      <c r="BT221" s="16" t="s">
        <v>8876</v>
      </c>
      <c r="BU221" s="16" t="s">
        <v>8876</v>
      </c>
      <c r="BV221" s="16" t="s">
        <v>8876</v>
      </c>
      <c r="BW221" s="16" t="s">
        <v>8876</v>
      </c>
      <c r="BX221" s="16" t="s">
        <v>8876</v>
      </c>
      <c r="BY221" s="16" t="s">
        <v>8876</v>
      </c>
      <c r="BZ221" s="16" t="s">
        <v>8876</v>
      </c>
      <c r="CA221" s="16" t="s">
        <v>8876</v>
      </c>
      <c r="CB221" s="16" t="s">
        <v>8876</v>
      </c>
      <c r="CC221" s="16" t="s">
        <v>8876</v>
      </c>
      <c r="CD221" s="16" t="s">
        <v>8876</v>
      </c>
      <c r="CE221" s="16" t="s">
        <v>8876</v>
      </c>
      <c r="CF221" s="16" t="s">
        <v>8876</v>
      </c>
      <c r="CG221" s="16" t="s">
        <v>8876</v>
      </c>
      <c r="CH221" s="16" t="s">
        <v>8876</v>
      </c>
      <c r="CI221" s="16" t="s">
        <v>8876</v>
      </c>
      <c r="CJ221" s="16" t="s">
        <v>8876</v>
      </c>
      <c r="CK221" s="16" t="s">
        <v>8876</v>
      </c>
      <c r="CL221" s="16" t="s">
        <v>8876</v>
      </c>
      <c r="CM221" s="16" t="s">
        <v>8876</v>
      </c>
      <c r="CN221" s="16" t="s">
        <v>8876</v>
      </c>
      <c r="CO221" s="16" t="s">
        <v>8876</v>
      </c>
      <c r="CP221" s="16" t="s">
        <v>8876</v>
      </c>
      <c r="CQ221" s="16" t="s">
        <v>8876</v>
      </c>
    </row>
    <row r="222" spans="1:96" x14ac:dyDescent="0.25">
      <c r="A222" s="19" t="s">
        <v>559</v>
      </c>
      <c r="B222" s="19" t="s">
        <v>1758</v>
      </c>
      <c r="C222" s="20">
        <v>5</v>
      </c>
      <c r="D222" s="21">
        <v>5</v>
      </c>
      <c r="E222" s="21">
        <v>0</v>
      </c>
      <c r="F222" s="21">
        <v>1</v>
      </c>
      <c r="G222" s="21">
        <v>0</v>
      </c>
      <c r="H222" s="21">
        <v>4</v>
      </c>
      <c r="I222" s="21">
        <v>0</v>
      </c>
      <c r="J222" s="22">
        <v>0</v>
      </c>
      <c r="K222" s="22">
        <f t="shared" si="35"/>
        <v>5</v>
      </c>
      <c r="L222" s="16"/>
      <c r="S222" s="13" t="s">
        <v>8840</v>
      </c>
      <c r="T222" s="14">
        <v>0</v>
      </c>
      <c r="U222" s="14">
        <v>0</v>
      </c>
      <c r="V222" s="14">
        <v>0</v>
      </c>
      <c r="W222" s="14">
        <v>0</v>
      </c>
      <c r="X222" s="14">
        <v>0</v>
      </c>
      <c r="Y222" s="13">
        <f t="shared" si="36"/>
        <v>0</v>
      </c>
      <c r="AP222" s="12" t="s">
        <v>8878</v>
      </c>
      <c r="AQ222" s="11"/>
      <c r="AR222" s="11"/>
      <c r="AS222" s="11"/>
      <c r="AT222" s="12" t="s">
        <v>8839</v>
      </c>
      <c r="AY222" s="12" t="s">
        <v>8840</v>
      </c>
      <c r="BE222" s="12" t="s">
        <v>8841</v>
      </c>
      <c r="BM222" s="12" t="s">
        <v>8842</v>
      </c>
      <c r="BR222" s="12" t="s">
        <v>8843</v>
      </c>
      <c r="BV222" s="12"/>
      <c r="BW222" s="12" t="s">
        <v>8844</v>
      </c>
      <c r="BZ222" s="12" t="s">
        <v>8879</v>
      </c>
      <c r="CB222" s="12" t="s">
        <v>8845</v>
      </c>
      <c r="CE222" s="12" t="s">
        <v>8880</v>
      </c>
      <c r="CJ222" s="12" t="s">
        <v>8846</v>
      </c>
      <c r="CQ222" s="12" t="s">
        <v>8847</v>
      </c>
    </row>
    <row r="223" spans="1:96" x14ac:dyDescent="0.25">
      <c r="A223" s="19" t="s">
        <v>559</v>
      </c>
      <c r="B223" s="19" t="s">
        <v>1754</v>
      </c>
      <c r="C223" s="20">
        <v>33</v>
      </c>
      <c r="D223" s="21">
        <v>33</v>
      </c>
      <c r="E223" s="21">
        <v>0</v>
      </c>
      <c r="F223" s="21">
        <v>2</v>
      </c>
      <c r="G223" s="21">
        <v>0</v>
      </c>
      <c r="H223" s="21">
        <v>5</v>
      </c>
      <c r="I223" s="21">
        <v>26</v>
      </c>
      <c r="J223" s="22">
        <v>0</v>
      </c>
      <c r="K223" s="22">
        <f t="shared" si="35"/>
        <v>33</v>
      </c>
      <c r="L223" s="16">
        <v>38</v>
      </c>
      <c r="S223" s="17" t="s">
        <v>8841</v>
      </c>
      <c r="T223" s="18">
        <v>0</v>
      </c>
      <c r="U223" s="18">
        <v>0</v>
      </c>
      <c r="V223" s="18">
        <v>0</v>
      </c>
      <c r="W223" s="18">
        <v>0</v>
      </c>
      <c r="X223" s="18">
        <v>0</v>
      </c>
      <c r="Y223" s="13">
        <f t="shared" si="36"/>
        <v>0</v>
      </c>
      <c r="AP223" s="48" t="s">
        <v>8881</v>
      </c>
      <c r="AQ223" s="48" t="s">
        <v>8837</v>
      </c>
      <c r="AU223" s="48" t="s">
        <v>8839</v>
      </c>
      <c r="AZ223" s="48" t="s">
        <v>8840</v>
      </c>
      <c r="BG223" s="48" t="s">
        <v>8841</v>
      </c>
      <c r="BO223" s="48" t="s">
        <v>8842</v>
      </c>
      <c r="BS223" s="48" t="s">
        <v>8843</v>
      </c>
      <c r="BX223" s="48" t="s">
        <v>8844</v>
      </c>
      <c r="BZ223" s="48"/>
      <c r="CA223" s="48" t="s">
        <v>8879</v>
      </c>
      <c r="CC223" s="48" t="s">
        <v>8845</v>
      </c>
      <c r="CF223" s="48" t="s">
        <v>8880</v>
      </c>
      <c r="CJ223" s="48" t="s">
        <v>8846</v>
      </c>
      <c r="CR223" s="48" t="s">
        <v>130</v>
      </c>
    </row>
    <row r="224" spans="1:96" x14ac:dyDescent="0.25">
      <c r="A224" s="23" t="s">
        <v>165</v>
      </c>
      <c r="B224" s="23" t="s">
        <v>1758</v>
      </c>
      <c r="C224" s="24">
        <v>11</v>
      </c>
      <c r="D224" s="25">
        <v>11</v>
      </c>
      <c r="E224" s="25">
        <v>0</v>
      </c>
      <c r="F224" s="25">
        <v>2</v>
      </c>
      <c r="G224" s="25">
        <v>0</v>
      </c>
      <c r="H224" s="25">
        <v>9</v>
      </c>
      <c r="I224" s="25">
        <v>0</v>
      </c>
      <c r="J224" s="26">
        <v>0</v>
      </c>
      <c r="K224" s="22">
        <f t="shared" si="35"/>
        <v>11</v>
      </c>
      <c r="L224" s="16"/>
      <c r="S224" s="13" t="s">
        <v>8842</v>
      </c>
      <c r="T224" s="14">
        <v>0</v>
      </c>
      <c r="U224" s="14">
        <v>1</v>
      </c>
      <c r="V224" s="14">
        <v>0</v>
      </c>
      <c r="W224" s="14">
        <v>0</v>
      </c>
      <c r="X224" s="14">
        <v>0</v>
      </c>
      <c r="Y224" s="13">
        <f t="shared" si="36"/>
        <v>1</v>
      </c>
      <c r="AP224" s="12" t="s">
        <v>8878</v>
      </c>
      <c r="AQ224" s="16"/>
      <c r="AR224" s="16"/>
      <c r="AS224" s="16"/>
      <c r="AT224" s="16">
        <v>700</v>
      </c>
      <c r="AU224" s="16"/>
      <c r="AV224" s="16"/>
      <c r="AW224" s="16"/>
      <c r="AX224" s="16"/>
      <c r="AY224" s="16">
        <v>700</v>
      </c>
      <c r="AZ224" s="16"/>
      <c r="BA224" s="16"/>
      <c r="BB224" s="16"/>
      <c r="BC224" s="16"/>
      <c r="BD224" s="16"/>
      <c r="BE224" s="16">
        <v>700</v>
      </c>
      <c r="BF224" s="16"/>
      <c r="BG224" s="16"/>
      <c r="BH224" s="16"/>
      <c r="BI224" s="16"/>
      <c r="BJ224" s="16"/>
      <c r="BK224" s="16"/>
      <c r="BL224" s="16"/>
      <c r="BM224" s="16">
        <v>700</v>
      </c>
      <c r="BN224" s="16"/>
      <c r="BO224" s="16"/>
      <c r="BP224" s="16"/>
      <c r="BQ224" s="16"/>
      <c r="BR224" s="16">
        <v>700</v>
      </c>
      <c r="BS224" s="49"/>
      <c r="BT224" s="16"/>
      <c r="BU224" s="16"/>
      <c r="BV224" s="16"/>
      <c r="BW224" s="16">
        <v>700</v>
      </c>
      <c r="BX224" s="16"/>
      <c r="BY224" s="16"/>
      <c r="BZ224" s="16"/>
      <c r="CA224" s="16"/>
      <c r="CB224" s="16">
        <v>700</v>
      </c>
      <c r="CC224" s="16"/>
      <c r="CD224" s="16"/>
      <c r="CE224" s="16"/>
      <c r="CF224" s="16"/>
      <c r="CG224" s="16"/>
      <c r="CH224" s="34"/>
      <c r="CI224" s="34"/>
      <c r="CJ224" s="16">
        <v>700</v>
      </c>
      <c r="CK224" s="16"/>
      <c r="CL224" s="16"/>
      <c r="CM224" s="16"/>
      <c r="CN224" s="16"/>
      <c r="CQ224" s="16">
        <v>700</v>
      </c>
    </row>
    <row r="225" spans="1:112" x14ac:dyDescent="0.25">
      <c r="A225" s="23" t="s">
        <v>165</v>
      </c>
      <c r="B225" s="23" t="s">
        <v>721</v>
      </c>
      <c r="C225" s="24">
        <v>33</v>
      </c>
      <c r="D225" s="25">
        <v>33</v>
      </c>
      <c r="E225" s="25">
        <v>0</v>
      </c>
      <c r="F225" s="25">
        <v>0</v>
      </c>
      <c r="G225" s="25">
        <v>0</v>
      </c>
      <c r="H225" s="35">
        <v>2</v>
      </c>
      <c r="I225" s="25">
        <v>31</v>
      </c>
      <c r="J225" s="26">
        <v>0</v>
      </c>
      <c r="K225" s="22">
        <f t="shared" si="35"/>
        <v>33</v>
      </c>
      <c r="L225" s="16"/>
      <c r="S225" s="17" t="s">
        <v>8843</v>
      </c>
      <c r="T225" s="18">
        <v>0</v>
      </c>
      <c r="U225" s="18">
        <v>1</v>
      </c>
      <c r="V225" s="18">
        <v>0</v>
      </c>
      <c r="W225" s="18">
        <v>4</v>
      </c>
      <c r="X225" s="18">
        <v>0</v>
      </c>
      <c r="Y225" s="13">
        <f t="shared" si="36"/>
        <v>5</v>
      </c>
      <c r="AP225" s="12" t="s">
        <v>8882</v>
      </c>
      <c r="AQ225" s="50">
        <v>0</v>
      </c>
      <c r="AR225" s="50">
        <v>0</v>
      </c>
      <c r="AS225" s="50">
        <v>0</v>
      </c>
      <c r="AT225" s="50">
        <v>0</v>
      </c>
      <c r="AU225" s="50">
        <v>0</v>
      </c>
      <c r="AV225" s="50">
        <v>0</v>
      </c>
      <c r="AW225" s="50">
        <v>0</v>
      </c>
      <c r="AX225" s="51">
        <v>0</v>
      </c>
      <c r="AY225" s="51">
        <v>0</v>
      </c>
      <c r="AZ225" s="50">
        <v>0</v>
      </c>
      <c r="BA225" s="50">
        <v>0</v>
      </c>
      <c r="BB225" s="50">
        <v>0</v>
      </c>
      <c r="BC225" s="50">
        <v>0</v>
      </c>
      <c r="BD225" s="50">
        <v>0</v>
      </c>
      <c r="BE225" s="50">
        <v>0</v>
      </c>
      <c r="BF225" s="50">
        <v>0</v>
      </c>
      <c r="BG225" s="50">
        <v>0</v>
      </c>
      <c r="BH225" s="50">
        <v>0</v>
      </c>
      <c r="BI225" s="50">
        <v>0</v>
      </c>
      <c r="BJ225" s="50">
        <v>0</v>
      </c>
      <c r="BK225" s="50">
        <v>0</v>
      </c>
      <c r="BL225" s="50">
        <v>0</v>
      </c>
      <c r="BM225" s="52">
        <v>0</v>
      </c>
      <c r="BN225" s="50">
        <v>0</v>
      </c>
      <c r="BO225" s="50">
        <v>0</v>
      </c>
      <c r="BP225" s="50">
        <v>0</v>
      </c>
      <c r="BQ225" s="50">
        <v>0</v>
      </c>
      <c r="BR225" s="16">
        <v>0</v>
      </c>
      <c r="BS225" s="16">
        <v>0</v>
      </c>
      <c r="BT225" s="16">
        <v>0</v>
      </c>
      <c r="BU225" s="16">
        <v>0</v>
      </c>
      <c r="BV225" s="16">
        <v>0</v>
      </c>
      <c r="BW225" s="16">
        <v>0</v>
      </c>
      <c r="BX225" s="16">
        <v>0</v>
      </c>
      <c r="BY225" s="16">
        <v>0</v>
      </c>
      <c r="BZ225" s="16">
        <v>0</v>
      </c>
      <c r="CA225" s="16">
        <v>0</v>
      </c>
      <c r="CB225" s="16">
        <v>0</v>
      </c>
      <c r="CC225" s="16">
        <v>0</v>
      </c>
      <c r="CD225" s="16">
        <v>0</v>
      </c>
      <c r="CE225" s="16">
        <v>0</v>
      </c>
      <c r="CF225" s="16">
        <v>0</v>
      </c>
      <c r="CG225" s="16">
        <v>0</v>
      </c>
      <c r="CH225" s="34">
        <v>0</v>
      </c>
      <c r="CI225" s="34">
        <v>0</v>
      </c>
      <c r="CJ225" s="16">
        <v>0</v>
      </c>
      <c r="CK225" s="16">
        <v>0</v>
      </c>
      <c r="CL225" s="16">
        <v>0</v>
      </c>
      <c r="CM225" s="34">
        <v>0</v>
      </c>
      <c r="CN225" s="34">
        <v>0</v>
      </c>
      <c r="CO225" s="34">
        <v>0</v>
      </c>
      <c r="CP225" s="34">
        <v>0</v>
      </c>
      <c r="CQ225" s="238">
        <v>0</v>
      </c>
      <c r="CR225" s="12" t="s">
        <v>8882</v>
      </c>
    </row>
    <row r="226" spans="1:112" x14ac:dyDescent="0.25">
      <c r="A226" s="23" t="s">
        <v>165</v>
      </c>
      <c r="B226" s="23" t="s">
        <v>1754</v>
      </c>
      <c r="C226" s="24">
        <v>336</v>
      </c>
      <c r="D226" s="25">
        <v>330</v>
      </c>
      <c r="E226" s="25">
        <v>7</v>
      </c>
      <c r="F226" s="25">
        <v>38</v>
      </c>
      <c r="G226" s="25">
        <v>4</v>
      </c>
      <c r="H226" s="25">
        <v>123</v>
      </c>
      <c r="I226" s="25">
        <v>158</v>
      </c>
      <c r="J226" s="26">
        <v>0</v>
      </c>
      <c r="K226" s="22">
        <f t="shared" si="35"/>
        <v>330</v>
      </c>
      <c r="L226" s="16">
        <f>SUM(K224:K226)</f>
        <v>374</v>
      </c>
      <c r="S226" s="13" t="s">
        <v>8844</v>
      </c>
      <c r="T226" s="14">
        <v>0</v>
      </c>
      <c r="U226" s="14">
        <v>3</v>
      </c>
      <c r="V226" s="14">
        <v>0</v>
      </c>
      <c r="W226" s="14">
        <v>9</v>
      </c>
      <c r="X226" s="14">
        <v>26</v>
      </c>
      <c r="Y226" s="13">
        <f t="shared" si="36"/>
        <v>38</v>
      </c>
      <c r="AP226" s="12" t="s">
        <v>8883</v>
      </c>
      <c r="AQ226" s="50">
        <v>0</v>
      </c>
      <c r="AR226" s="50">
        <v>0</v>
      </c>
      <c r="AS226" s="50">
        <v>0</v>
      </c>
      <c r="AT226" s="50">
        <v>0</v>
      </c>
      <c r="AU226" s="50">
        <v>0</v>
      </c>
      <c r="AV226" s="50">
        <v>0</v>
      </c>
      <c r="AW226" s="50">
        <v>0</v>
      </c>
      <c r="AX226" s="51">
        <v>0</v>
      </c>
      <c r="AY226" s="51">
        <v>0</v>
      </c>
      <c r="AZ226" s="50">
        <v>0</v>
      </c>
      <c r="BA226" s="50">
        <v>0</v>
      </c>
      <c r="BB226" s="50">
        <v>0</v>
      </c>
      <c r="BC226" s="50">
        <v>0</v>
      </c>
      <c r="BD226" s="50">
        <v>0</v>
      </c>
      <c r="BE226" s="50">
        <v>0</v>
      </c>
      <c r="BF226" s="50">
        <v>0</v>
      </c>
      <c r="BG226" s="50">
        <v>0</v>
      </c>
      <c r="BH226" s="50">
        <v>0</v>
      </c>
      <c r="BI226" s="50">
        <v>0</v>
      </c>
      <c r="BJ226" s="50">
        <v>0</v>
      </c>
      <c r="BK226" s="50">
        <v>0</v>
      </c>
      <c r="BL226" s="50">
        <v>0</v>
      </c>
      <c r="BM226" s="52">
        <v>0</v>
      </c>
      <c r="BN226" s="50">
        <v>0</v>
      </c>
      <c r="BO226" s="50">
        <v>0</v>
      </c>
      <c r="BP226" s="50">
        <v>0</v>
      </c>
      <c r="BQ226" s="50">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34">
        <v>0</v>
      </c>
      <c r="CI226" s="34">
        <v>0</v>
      </c>
      <c r="CJ226" s="16">
        <v>0</v>
      </c>
      <c r="CK226" s="16">
        <v>0</v>
      </c>
      <c r="CL226" s="16">
        <v>0</v>
      </c>
      <c r="CM226" s="34">
        <v>0</v>
      </c>
      <c r="CN226" s="34">
        <v>0</v>
      </c>
      <c r="CO226" s="34">
        <v>0</v>
      </c>
      <c r="CP226" s="34">
        <v>0</v>
      </c>
      <c r="CQ226" s="238">
        <v>0</v>
      </c>
      <c r="CR226" s="12" t="s">
        <v>8883</v>
      </c>
    </row>
    <row r="227" spans="1:112" x14ac:dyDescent="0.25">
      <c r="A227" s="19" t="s">
        <v>409</v>
      </c>
      <c r="B227" s="19" t="s">
        <v>1758</v>
      </c>
      <c r="C227" s="20">
        <v>163</v>
      </c>
      <c r="D227" s="21">
        <v>157</v>
      </c>
      <c r="E227" s="21">
        <v>7</v>
      </c>
      <c r="F227" s="21">
        <v>28</v>
      </c>
      <c r="G227" s="21">
        <v>3</v>
      </c>
      <c r="H227" s="21">
        <v>119</v>
      </c>
      <c r="I227" s="21">
        <v>0</v>
      </c>
      <c r="J227" s="22">
        <v>0</v>
      </c>
      <c r="K227" s="22">
        <f t="shared" si="35"/>
        <v>157</v>
      </c>
      <c r="S227" s="17" t="s">
        <v>8845</v>
      </c>
      <c r="T227" s="18">
        <v>7</v>
      </c>
      <c r="U227" s="18">
        <v>40</v>
      </c>
      <c r="V227" s="18">
        <v>4</v>
      </c>
      <c r="W227" s="18">
        <v>134</v>
      </c>
      <c r="X227" s="18">
        <v>189</v>
      </c>
      <c r="Y227" s="13">
        <f t="shared" si="36"/>
        <v>374</v>
      </c>
      <c r="Z227" s="16"/>
      <c r="AP227" s="12" t="s">
        <v>8884</v>
      </c>
      <c r="AQ227" s="50">
        <v>0</v>
      </c>
      <c r="AR227" s="50">
        <v>0</v>
      </c>
      <c r="AS227" s="50">
        <v>0</v>
      </c>
      <c r="AT227" s="50">
        <v>0</v>
      </c>
      <c r="AU227" s="50">
        <v>0</v>
      </c>
      <c r="AV227" s="50">
        <v>0</v>
      </c>
      <c r="AW227" s="50">
        <v>0</v>
      </c>
      <c r="AX227" s="51">
        <v>0</v>
      </c>
      <c r="AY227" s="51">
        <v>0</v>
      </c>
      <c r="AZ227" s="50">
        <v>0</v>
      </c>
      <c r="BA227" s="50">
        <v>0</v>
      </c>
      <c r="BB227" s="53">
        <v>1</v>
      </c>
      <c r="BC227" s="50">
        <v>0</v>
      </c>
      <c r="BD227" s="50">
        <v>0</v>
      </c>
      <c r="BE227" s="50">
        <v>0</v>
      </c>
      <c r="BF227" s="50">
        <v>0</v>
      </c>
      <c r="BG227" s="50">
        <v>0</v>
      </c>
      <c r="BH227" s="50">
        <v>0</v>
      </c>
      <c r="BI227" s="50">
        <v>0</v>
      </c>
      <c r="BJ227" s="50">
        <v>0</v>
      </c>
      <c r="BK227" s="50">
        <v>0</v>
      </c>
      <c r="BL227" s="50">
        <v>0</v>
      </c>
      <c r="BM227" s="52">
        <v>0</v>
      </c>
      <c r="BN227" s="50">
        <v>0</v>
      </c>
      <c r="BO227" s="50">
        <v>0</v>
      </c>
      <c r="BP227" s="50">
        <v>0</v>
      </c>
      <c r="BQ227" s="50">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34">
        <v>0</v>
      </c>
      <c r="CI227" s="34">
        <v>0</v>
      </c>
      <c r="CJ227" s="16">
        <v>0</v>
      </c>
      <c r="CK227" s="16">
        <v>0</v>
      </c>
      <c r="CL227" s="16">
        <v>0</v>
      </c>
      <c r="CM227" s="34">
        <v>0</v>
      </c>
      <c r="CN227" s="34">
        <v>0</v>
      </c>
      <c r="CO227" s="34">
        <v>0</v>
      </c>
      <c r="CP227" s="34">
        <v>0</v>
      </c>
      <c r="CQ227" s="238">
        <v>0</v>
      </c>
      <c r="CR227" s="12" t="s">
        <v>8884</v>
      </c>
      <c r="CX227" s="16"/>
    </row>
    <row r="228" spans="1:112" x14ac:dyDescent="0.25">
      <c r="A228" s="19" t="s">
        <v>409</v>
      </c>
      <c r="B228" s="19" t="s">
        <v>721</v>
      </c>
      <c r="C228" s="20">
        <v>86</v>
      </c>
      <c r="D228" s="21">
        <v>86</v>
      </c>
      <c r="E228" s="21">
        <v>0</v>
      </c>
      <c r="F228" s="36">
        <v>6</v>
      </c>
      <c r="G228" s="21">
        <v>0</v>
      </c>
      <c r="H228" s="36">
        <v>79</v>
      </c>
      <c r="I228" s="21">
        <v>1</v>
      </c>
      <c r="J228" s="22">
        <v>0</v>
      </c>
      <c r="K228" s="22">
        <f t="shared" si="35"/>
        <v>86</v>
      </c>
      <c r="S228" s="13" t="s">
        <v>8846</v>
      </c>
      <c r="T228" s="14">
        <v>93</v>
      </c>
      <c r="U228" s="14">
        <v>190</v>
      </c>
      <c r="V228" s="14">
        <v>66</v>
      </c>
      <c r="W228" s="14">
        <v>355</v>
      </c>
      <c r="X228" s="14">
        <v>820</v>
      </c>
      <c r="Y228" s="13">
        <f t="shared" si="36"/>
        <v>1524</v>
      </c>
      <c r="Z228" s="16"/>
      <c r="AP228" s="12" t="s">
        <v>8885</v>
      </c>
      <c r="AQ228" s="50">
        <v>0</v>
      </c>
      <c r="AR228" s="50">
        <v>0</v>
      </c>
      <c r="AS228" s="50">
        <v>0</v>
      </c>
      <c r="AT228" s="50">
        <v>0</v>
      </c>
      <c r="AU228" s="50">
        <v>0</v>
      </c>
      <c r="AV228" s="50">
        <v>0</v>
      </c>
      <c r="AW228" s="50">
        <v>0</v>
      </c>
      <c r="AX228" s="51">
        <v>0</v>
      </c>
      <c r="AY228" s="51">
        <v>0</v>
      </c>
      <c r="AZ228" s="50">
        <v>0</v>
      </c>
      <c r="BA228" s="50">
        <v>0</v>
      </c>
      <c r="BB228" s="53">
        <v>1</v>
      </c>
      <c r="BC228" s="50">
        <v>0</v>
      </c>
      <c r="BD228" s="50">
        <v>0</v>
      </c>
      <c r="BE228" s="50">
        <v>0</v>
      </c>
      <c r="BF228" s="50">
        <v>0</v>
      </c>
      <c r="BG228" s="50">
        <v>0</v>
      </c>
      <c r="BH228" s="50">
        <v>0</v>
      </c>
      <c r="BI228" s="50">
        <v>0</v>
      </c>
      <c r="BJ228" s="50">
        <v>0</v>
      </c>
      <c r="BK228" s="50">
        <v>0</v>
      </c>
      <c r="BL228" s="50">
        <v>0</v>
      </c>
      <c r="BM228" s="54">
        <v>0</v>
      </c>
      <c r="BN228" s="50">
        <v>0</v>
      </c>
      <c r="BO228" s="50">
        <v>0</v>
      </c>
      <c r="BP228" s="50">
        <v>0</v>
      </c>
      <c r="BQ228" s="50">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34">
        <v>0</v>
      </c>
      <c r="CI228" s="34">
        <v>0</v>
      </c>
      <c r="CJ228" s="16">
        <v>0</v>
      </c>
      <c r="CK228" s="16">
        <v>0</v>
      </c>
      <c r="CL228" s="16">
        <v>0</v>
      </c>
      <c r="CM228" s="34">
        <v>0</v>
      </c>
      <c r="CN228" s="34">
        <v>0</v>
      </c>
      <c r="CO228" s="34">
        <v>0</v>
      </c>
      <c r="CP228" s="34">
        <v>0</v>
      </c>
      <c r="CQ228" s="238">
        <v>0</v>
      </c>
      <c r="CR228" s="12" t="s">
        <v>8885</v>
      </c>
      <c r="CT228" s="55" t="s">
        <v>8886</v>
      </c>
      <c r="CX228" s="16"/>
      <c r="DC228" s="16"/>
      <c r="DD228" s="16"/>
      <c r="DE228" s="16"/>
      <c r="DF228" s="16"/>
      <c r="DG228" s="16"/>
      <c r="DH228" s="16"/>
    </row>
    <row r="229" spans="1:112" x14ac:dyDescent="0.25">
      <c r="A229" s="19" t="s">
        <v>409</v>
      </c>
      <c r="B229" s="19" t="s">
        <v>603</v>
      </c>
      <c r="C229" s="20">
        <v>3</v>
      </c>
      <c r="D229" s="21">
        <v>3</v>
      </c>
      <c r="E229" s="21">
        <v>0</v>
      </c>
      <c r="F229" s="36">
        <v>3</v>
      </c>
      <c r="G229" s="21">
        <v>0</v>
      </c>
      <c r="H229" s="21">
        <v>0</v>
      </c>
      <c r="I229" s="21">
        <v>0</v>
      </c>
      <c r="J229" s="22">
        <v>0</v>
      </c>
      <c r="K229" s="22">
        <f t="shared" si="35"/>
        <v>3</v>
      </c>
      <c r="S229" s="17" t="s">
        <v>8847</v>
      </c>
      <c r="T229" s="18">
        <v>0</v>
      </c>
      <c r="U229" s="18">
        <v>0</v>
      </c>
      <c r="V229" s="18">
        <v>0</v>
      </c>
      <c r="W229" s="18">
        <v>71</v>
      </c>
      <c r="X229" s="18">
        <v>0</v>
      </c>
      <c r="Y229" s="13">
        <f t="shared" si="36"/>
        <v>71</v>
      </c>
      <c r="AP229" s="12" t="s">
        <v>8887</v>
      </c>
      <c r="AQ229" s="56">
        <v>43</v>
      </c>
      <c r="AR229" s="56">
        <v>44</v>
      </c>
      <c r="AS229" s="56">
        <v>45</v>
      </c>
      <c r="AT229" s="56">
        <v>46</v>
      </c>
      <c r="AU229" s="56">
        <v>47</v>
      </c>
      <c r="AV229" s="56">
        <v>48</v>
      </c>
      <c r="AW229" s="56">
        <v>49</v>
      </c>
      <c r="AX229" s="56">
        <v>50</v>
      </c>
      <c r="AY229" s="56">
        <v>51</v>
      </c>
      <c r="AZ229" s="56">
        <v>52</v>
      </c>
      <c r="BA229" s="56">
        <v>53</v>
      </c>
      <c r="BB229" s="56">
        <v>54</v>
      </c>
      <c r="BC229" s="56">
        <v>55</v>
      </c>
      <c r="BD229" s="56">
        <v>56</v>
      </c>
      <c r="BE229" s="56">
        <v>57</v>
      </c>
      <c r="BF229" s="56">
        <v>58</v>
      </c>
      <c r="BG229" s="56">
        <v>59</v>
      </c>
      <c r="BH229" s="56">
        <v>60</v>
      </c>
      <c r="BI229" s="56">
        <v>61</v>
      </c>
      <c r="BJ229" s="56">
        <v>62</v>
      </c>
      <c r="BK229" s="56">
        <v>63</v>
      </c>
      <c r="BL229" s="56">
        <v>64</v>
      </c>
      <c r="BM229" s="56">
        <v>65</v>
      </c>
      <c r="BN229" s="56">
        <v>66</v>
      </c>
      <c r="BO229" s="56">
        <v>67</v>
      </c>
      <c r="BP229" s="56">
        <v>68</v>
      </c>
      <c r="BQ229" s="56">
        <v>69</v>
      </c>
      <c r="BR229" s="56">
        <v>70</v>
      </c>
      <c r="BS229" s="56">
        <v>71</v>
      </c>
      <c r="BT229" s="56">
        <v>72</v>
      </c>
      <c r="BU229" s="56">
        <v>73</v>
      </c>
      <c r="BV229" s="56">
        <v>74</v>
      </c>
      <c r="BW229" s="56">
        <v>75</v>
      </c>
      <c r="BX229" s="56">
        <v>76</v>
      </c>
      <c r="BY229" s="56">
        <v>77</v>
      </c>
      <c r="BZ229" s="56">
        <v>78</v>
      </c>
      <c r="CA229" s="56">
        <v>79</v>
      </c>
      <c r="CB229" s="56">
        <v>80</v>
      </c>
      <c r="CC229" s="56">
        <v>81</v>
      </c>
      <c r="CD229" s="56">
        <v>82</v>
      </c>
      <c r="CE229" s="56">
        <v>83</v>
      </c>
      <c r="CF229" s="56">
        <v>84</v>
      </c>
      <c r="CG229" s="56">
        <v>85</v>
      </c>
      <c r="CH229" s="56">
        <v>86</v>
      </c>
      <c r="CI229" s="56" t="s">
        <v>8888</v>
      </c>
      <c r="CJ229" s="56" t="s">
        <v>8889</v>
      </c>
      <c r="CK229" s="56" t="s">
        <v>8890</v>
      </c>
      <c r="CL229" s="56" t="s">
        <v>8891</v>
      </c>
      <c r="CM229" s="56" t="s">
        <v>8892</v>
      </c>
      <c r="CN229" s="56" t="s">
        <v>8893</v>
      </c>
      <c r="CO229" s="56" t="s">
        <v>8894</v>
      </c>
      <c r="CP229" s="56" t="s">
        <v>8895</v>
      </c>
      <c r="CQ229" s="239" t="s">
        <v>9131</v>
      </c>
      <c r="CT229" s="57" t="s">
        <v>8896</v>
      </c>
      <c r="CU229" s="12" t="s">
        <v>8897</v>
      </c>
      <c r="CV229" s="12" t="s">
        <v>8881</v>
      </c>
      <c r="CX229" s="12" t="s">
        <v>8898</v>
      </c>
      <c r="DC229" s="16"/>
      <c r="DD229" s="16"/>
      <c r="DE229" s="16"/>
      <c r="DF229" s="16"/>
      <c r="DG229" s="16"/>
      <c r="DH229" s="16"/>
    </row>
    <row r="230" spans="1:112" x14ac:dyDescent="0.25">
      <c r="A230" s="19" t="s">
        <v>409</v>
      </c>
      <c r="B230" s="19" t="s">
        <v>1275</v>
      </c>
      <c r="C230" s="20">
        <v>1</v>
      </c>
      <c r="D230" s="21">
        <v>1</v>
      </c>
      <c r="E230" s="21">
        <v>0</v>
      </c>
      <c r="F230" s="21">
        <v>0</v>
      </c>
      <c r="G230" s="21">
        <v>0</v>
      </c>
      <c r="H230" s="21">
        <v>1</v>
      </c>
      <c r="I230" s="21">
        <v>0</v>
      </c>
      <c r="J230" s="22">
        <v>0</v>
      </c>
      <c r="K230" s="22">
        <f t="shared" si="35"/>
        <v>1</v>
      </c>
      <c r="T230" s="12">
        <f>SUM(T219:T229)</f>
        <v>100</v>
      </c>
      <c r="U230" s="12">
        <f>SUM(U219:U229)</f>
        <v>235</v>
      </c>
      <c r="V230" s="12">
        <f>SUM(V219:V229)</f>
        <v>70</v>
      </c>
      <c r="W230" s="12">
        <f>SUM(W219:W229)</f>
        <v>573</v>
      </c>
      <c r="X230" s="12">
        <f>SUM(X219:X229)</f>
        <v>1035</v>
      </c>
      <c r="Y230" s="13">
        <f>SUM(T230:X230)</f>
        <v>2013</v>
      </c>
      <c r="Z230" s="16"/>
      <c r="AP230" s="13" t="s">
        <v>8899</v>
      </c>
      <c r="AQ230" s="56">
        <v>364</v>
      </c>
      <c r="AR230" s="56">
        <v>349</v>
      </c>
      <c r="AS230" s="56">
        <v>510</v>
      </c>
      <c r="AT230" s="56">
        <v>535</v>
      </c>
      <c r="AU230" s="58">
        <v>579</v>
      </c>
      <c r="AV230" s="56">
        <v>91</v>
      </c>
      <c r="AW230" s="56">
        <v>181</v>
      </c>
      <c r="AX230" s="15">
        <v>166</v>
      </c>
      <c r="AY230" s="15">
        <v>123</v>
      </c>
      <c r="AZ230" s="56">
        <v>6</v>
      </c>
      <c r="BA230" s="56">
        <v>0</v>
      </c>
      <c r="BB230" s="56">
        <v>1</v>
      </c>
      <c r="BC230" s="56">
        <v>0</v>
      </c>
      <c r="BD230" s="56">
        <v>0</v>
      </c>
      <c r="BE230" s="56">
        <v>0</v>
      </c>
      <c r="BF230" s="56">
        <v>0</v>
      </c>
      <c r="BG230" s="56">
        <v>0</v>
      </c>
      <c r="BH230" s="56">
        <v>0</v>
      </c>
      <c r="BI230" s="56">
        <v>0</v>
      </c>
      <c r="BJ230" s="56">
        <v>0</v>
      </c>
      <c r="BK230" s="56">
        <v>0</v>
      </c>
      <c r="BL230" s="56">
        <v>0</v>
      </c>
      <c r="BM230" s="56">
        <v>0</v>
      </c>
      <c r="BN230" s="56">
        <v>0</v>
      </c>
      <c r="BO230" s="56">
        <v>0</v>
      </c>
      <c r="BP230" s="59">
        <v>1</v>
      </c>
      <c r="BQ230" s="56">
        <v>0</v>
      </c>
      <c r="BR230" s="14">
        <v>0</v>
      </c>
      <c r="BS230" s="14">
        <v>0</v>
      </c>
      <c r="BT230" s="14">
        <v>0</v>
      </c>
      <c r="BU230" s="14">
        <v>0</v>
      </c>
      <c r="BV230" s="14">
        <v>0</v>
      </c>
      <c r="BW230" s="14">
        <v>0</v>
      </c>
      <c r="BX230" s="14">
        <v>0</v>
      </c>
      <c r="BY230" s="14">
        <v>0</v>
      </c>
      <c r="BZ230" s="14">
        <v>0</v>
      </c>
      <c r="CA230" s="14">
        <v>0</v>
      </c>
      <c r="CB230" s="14">
        <v>0</v>
      </c>
      <c r="CC230" s="14">
        <v>0</v>
      </c>
      <c r="CD230" s="14">
        <v>0</v>
      </c>
      <c r="CE230" s="14">
        <v>0</v>
      </c>
      <c r="CF230" s="14">
        <v>0</v>
      </c>
      <c r="CG230" s="14">
        <v>0</v>
      </c>
      <c r="CH230" s="31">
        <v>0</v>
      </c>
      <c r="CI230" s="31">
        <v>0</v>
      </c>
      <c r="CJ230" s="14">
        <v>0</v>
      </c>
      <c r="CK230" s="14">
        <v>0</v>
      </c>
      <c r="CL230" s="14">
        <v>0</v>
      </c>
      <c r="CM230" s="31">
        <v>0</v>
      </c>
      <c r="CN230" s="31">
        <v>0</v>
      </c>
      <c r="CO230" s="31">
        <v>0</v>
      </c>
      <c r="CP230" s="31">
        <v>0</v>
      </c>
      <c r="CQ230" s="240">
        <v>0</v>
      </c>
      <c r="CR230" s="12" t="s">
        <v>8899</v>
      </c>
      <c r="CT230" s="12" t="s">
        <v>8900</v>
      </c>
      <c r="CU230" s="12" t="s">
        <v>8901</v>
      </c>
      <c r="CV230" s="12" t="s">
        <v>8902</v>
      </c>
      <c r="CX230" s="16">
        <v>4</v>
      </c>
      <c r="CZ230" s="16"/>
      <c r="DA230" s="16"/>
      <c r="DC230" s="16"/>
      <c r="DD230" s="16"/>
      <c r="DE230" s="16"/>
      <c r="DF230" s="16"/>
      <c r="DG230" s="16"/>
      <c r="DH230" s="16"/>
    </row>
    <row r="231" spans="1:112" x14ac:dyDescent="0.25">
      <c r="A231" s="19" t="s">
        <v>409</v>
      </c>
      <c r="B231" s="19" t="s">
        <v>1754</v>
      </c>
      <c r="C231" s="20">
        <v>1285</v>
      </c>
      <c r="D231" s="21">
        <v>1277</v>
      </c>
      <c r="E231" s="21">
        <v>86</v>
      </c>
      <c r="F231" s="21">
        <v>153</v>
      </c>
      <c r="G231" s="21">
        <v>63</v>
      </c>
      <c r="H231" s="21">
        <v>156</v>
      </c>
      <c r="I231" s="21">
        <v>819</v>
      </c>
      <c r="J231" s="22">
        <v>0</v>
      </c>
      <c r="K231" s="22">
        <f t="shared" si="35"/>
        <v>1277</v>
      </c>
      <c r="L231" s="16">
        <f>SUM(K227:K231)</f>
        <v>1524</v>
      </c>
      <c r="AP231" s="13" t="s">
        <v>8903</v>
      </c>
      <c r="AQ231" s="56">
        <v>0</v>
      </c>
      <c r="AR231" s="56">
        <v>0</v>
      </c>
      <c r="AS231" s="56">
        <v>0</v>
      </c>
      <c r="AT231" s="56">
        <v>0</v>
      </c>
      <c r="AU231" s="56">
        <v>0</v>
      </c>
      <c r="AV231" s="56">
        <v>415</v>
      </c>
      <c r="AW231" s="56">
        <v>435</v>
      </c>
      <c r="AX231" s="15">
        <v>345</v>
      </c>
      <c r="AY231" s="15">
        <v>433</v>
      </c>
      <c r="AZ231" s="56">
        <v>457</v>
      </c>
      <c r="BA231" s="58">
        <v>568</v>
      </c>
      <c r="BB231" s="56">
        <v>453</v>
      </c>
      <c r="BC231" s="56">
        <v>391</v>
      </c>
      <c r="BD231" s="56">
        <v>236</v>
      </c>
      <c r="BE231" s="56">
        <v>35</v>
      </c>
      <c r="BF231" s="56">
        <v>44</v>
      </c>
      <c r="BG231" s="56">
        <v>12</v>
      </c>
      <c r="BH231" s="14">
        <v>15</v>
      </c>
      <c r="BI231" s="14">
        <v>11</v>
      </c>
      <c r="BJ231" s="14">
        <v>1</v>
      </c>
      <c r="BK231" s="56">
        <v>0</v>
      </c>
      <c r="BL231" s="31">
        <v>0</v>
      </c>
      <c r="BM231" s="56">
        <v>0</v>
      </c>
      <c r="BN231" s="56">
        <v>0</v>
      </c>
      <c r="BO231" s="56">
        <v>0</v>
      </c>
      <c r="BP231" s="59">
        <v>1</v>
      </c>
      <c r="BQ231" s="56">
        <v>0</v>
      </c>
      <c r="BR231" s="14">
        <v>0</v>
      </c>
      <c r="BS231" s="14">
        <v>0</v>
      </c>
      <c r="BT231" s="14">
        <v>0</v>
      </c>
      <c r="BU231" s="14">
        <v>0</v>
      </c>
      <c r="BV231" s="14">
        <v>0</v>
      </c>
      <c r="BW231" s="14">
        <v>0</v>
      </c>
      <c r="BX231" s="14">
        <v>0</v>
      </c>
      <c r="BY231" s="14">
        <v>0</v>
      </c>
      <c r="BZ231" s="14">
        <v>0</v>
      </c>
      <c r="CA231" s="14">
        <v>0</v>
      </c>
      <c r="CB231" s="14">
        <v>0</v>
      </c>
      <c r="CC231" s="14">
        <v>0</v>
      </c>
      <c r="CD231" s="14">
        <v>0</v>
      </c>
      <c r="CE231" s="14">
        <v>0</v>
      </c>
      <c r="CF231" s="14">
        <v>0</v>
      </c>
      <c r="CG231" s="14">
        <v>0</v>
      </c>
      <c r="CH231" s="31">
        <v>0</v>
      </c>
      <c r="CI231" s="31">
        <v>0</v>
      </c>
      <c r="CJ231" s="14">
        <v>0</v>
      </c>
      <c r="CK231" s="14">
        <v>0</v>
      </c>
      <c r="CL231" s="14">
        <v>0</v>
      </c>
      <c r="CM231" s="31">
        <v>0</v>
      </c>
      <c r="CN231" s="31">
        <v>0</v>
      </c>
      <c r="CO231" s="31">
        <v>0</v>
      </c>
      <c r="CP231" s="31">
        <v>0</v>
      </c>
      <c r="CQ231" s="240">
        <v>0</v>
      </c>
      <c r="CR231" s="12" t="s">
        <v>8903</v>
      </c>
      <c r="CT231" s="12" t="s">
        <v>8904</v>
      </c>
      <c r="CU231" s="12" t="s">
        <v>8905</v>
      </c>
      <c r="CV231" s="12" t="s">
        <v>8900</v>
      </c>
      <c r="CX231" s="16">
        <v>6</v>
      </c>
      <c r="DC231" s="16"/>
      <c r="DD231" s="16"/>
      <c r="DE231" s="16"/>
      <c r="DF231" s="16"/>
      <c r="DG231" s="16"/>
      <c r="DH231" s="16"/>
    </row>
    <row r="232" spans="1:112" x14ac:dyDescent="0.25">
      <c r="A232" s="23" t="s">
        <v>130</v>
      </c>
      <c r="B232" s="23" t="s">
        <v>721</v>
      </c>
      <c r="C232" s="24">
        <v>72</v>
      </c>
      <c r="D232" s="25">
        <v>71</v>
      </c>
      <c r="E232" s="25">
        <v>0</v>
      </c>
      <c r="F232" s="25">
        <v>0</v>
      </c>
      <c r="G232" s="25">
        <v>0</v>
      </c>
      <c r="H232" s="25">
        <v>71</v>
      </c>
      <c r="I232" s="25">
        <v>0</v>
      </c>
      <c r="J232" s="26">
        <v>0</v>
      </c>
      <c r="K232" s="22">
        <f t="shared" si="35"/>
        <v>71</v>
      </c>
      <c r="L232" s="16">
        <v>71</v>
      </c>
      <c r="AP232" s="13" t="s">
        <v>8906</v>
      </c>
      <c r="AQ232" s="56">
        <v>0</v>
      </c>
      <c r="AR232" s="56">
        <v>0</v>
      </c>
      <c r="AS232" s="56">
        <v>0</v>
      </c>
      <c r="AT232" s="56">
        <v>0</v>
      </c>
      <c r="AU232" s="56">
        <v>0</v>
      </c>
      <c r="AV232" s="56">
        <v>0</v>
      </c>
      <c r="AW232" s="56">
        <v>0</v>
      </c>
      <c r="AX232" s="56">
        <v>0</v>
      </c>
      <c r="AY232" s="56">
        <v>0</v>
      </c>
      <c r="AZ232" s="56">
        <v>2</v>
      </c>
      <c r="BA232" s="56">
        <v>10</v>
      </c>
      <c r="BB232" s="56">
        <v>51</v>
      </c>
      <c r="BC232" s="56">
        <v>115</v>
      </c>
      <c r="BD232" s="56">
        <v>428</v>
      </c>
      <c r="BE232" s="58">
        <v>525</v>
      </c>
      <c r="BF232" s="56">
        <v>467</v>
      </c>
      <c r="BG232" s="56">
        <v>379</v>
      </c>
      <c r="BH232" s="14">
        <v>320</v>
      </c>
      <c r="BI232" s="14">
        <v>115</v>
      </c>
      <c r="BJ232" s="56">
        <v>91</v>
      </c>
      <c r="BK232" s="56">
        <v>54</v>
      </c>
      <c r="BL232" s="31">
        <v>62</v>
      </c>
      <c r="BM232" s="56">
        <v>37</v>
      </c>
      <c r="BN232" s="56">
        <v>45</v>
      </c>
      <c r="BO232" s="56">
        <v>34</v>
      </c>
      <c r="BP232" s="56">
        <v>33</v>
      </c>
      <c r="BQ232" s="56">
        <v>0</v>
      </c>
      <c r="BR232" s="14">
        <v>7</v>
      </c>
      <c r="BS232" s="14">
        <v>0</v>
      </c>
      <c r="BT232" s="14">
        <v>0</v>
      </c>
      <c r="BU232" s="14">
        <v>0</v>
      </c>
      <c r="BV232" s="14">
        <v>0</v>
      </c>
      <c r="BW232" s="14">
        <v>0</v>
      </c>
      <c r="BX232" s="14">
        <v>0</v>
      </c>
      <c r="BY232" s="14">
        <v>0</v>
      </c>
      <c r="BZ232" s="14">
        <v>0</v>
      </c>
      <c r="CA232" s="14">
        <v>0</v>
      </c>
      <c r="CB232" s="14">
        <v>0</v>
      </c>
      <c r="CC232" s="14">
        <v>0</v>
      </c>
      <c r="CD232" s="14">
        <v>0</v>
      </c>
      <c r="CE232" s="14">
        <v>0</v>
      </c>
      <c r="CF232" s="60">
        <v>1</v>
      </c>
      <c r="CG232" s="14">
        <v>0</v>
      </c>
      <c r="CH232" s="31">
        <v>0</v>
      </c>
      <c r="CI232" s="31">
        <v>0</v>
      </c>
      <c r="CJ232" s="14">
        <v>0</v>
      </c>
      <c r="CK232" s="14">
        <v>0</v>
      </c>
      <c r="CL232" s="14">
        <v>0</v>
      </c>
      <c r="CM232" s="31">
        <v>0</v>
      </c>
      <c r="CN232" s="31">
        <v>0</v>
      </c>
      <c r="CO232" s="31">
        <v>0</v>
      </c>
      <c r="CP232" s="31">
        <v>0</v>
      </c>
      <c r="CQ232" s="240">
        <v>0</v>
      </c>
      <c r="CR232" s="12" t="s">
        <v>8906</v>
      </c>
      <c r="CT232" s="12" t="s">
        <v>8907</v>
      </c>
      <c r="CU232" s="12" t="s">
        <v>8908</v>
      </c>
      <c r="CV232" s="12" t="s">
        <v>8909</v>
      </c>
      <c r="CW232" s="12" t="s">
        <v>8910</v>
      </c>
      <c r="CX232" s="16">
        <v>5</v>
      </c>
      <c r="DA232" s="16"/>
      <c r="DC232" s="16"/>
      <c r="DD232" s="16"/>
      <c r="DE232" s="16"/>
      <c r="DF232" s="16"/>
      <c r="DG232" s="16"/>
      <c r="DH232" s="16"/>
    </row>
    <row r="233" spans="1:112" x14ac:dyDescent="0.25">
      <c r="A233" s="19" t="s">
        <v>8849</v>
      </c>
      <c r="B233" s="15"/>
      <c r="C233" s="15">
        <f t="shared" ref="C233:L233" si="37">SUM(C219:C232)</f>
        <v>2034</v>
      </c>
      <c r="D233" s="15">
        <f t="shared" si="37"/>
        <v>2013</v>
      </c>
      <c r="E233" s="15">
        <f t="shared" si="37"/>
        <v>100</v>
      </c>
      <c r="F233" s="15">
        <f t="shared" si="37"/>
        <v>235</v>
      </c>
      <c r="G233" s="15">
        <f t="shared" si="37"/>
        <v>70</v>
      </c>
      <c r="H233" s="15">
        <f t="shared" si="37"/>
        <v>573</v>
      </c>
      <c r="I233" s="15">
        <f t="shared" si="37"/>
        <v>1035</v>
      </c>
      <c r="J233" s="15">
        <f t="shared" si="37"/>
        <v>0</v>
      </c>
      <c r="K233" s="15">
        <f t="shared" si="37"/>
        <v>2013</v>
      </c>
      <c r="L233" s="16">
        <f t="shared" si="37"/>
        <v>2013</v>
      </c>
      <c r="S233" s="13" t="s">
        <v>8848</v>
      </c>
      <c r="T233" s="13" t="s">
        <v>253</v>
      </c>
      <c r="U233" s="13" t="s">
        <v>228</v>
      </c>
      <c r="V233" s="13" t="s">
        <v>199</v>
      </c>
      <c r="W233" s="13" t="s">
        <v>224</v>
      </c>
      <c r="X233" s="13" t="s">
        <v>375</v>
      </c>
      <c r="Y233" s="13" t="s">
        <v>8835</v>
      </c>
      <c r="AP233" s="30" t="s">
        <v>8911</v>
      </c>
      <c r="AQ233" s="56">
        <v>0</v>
      </c>
      <c r="AR233" s="56">
        <v>0</v>
      </c>
      <c r="AS233" s="56">
        <v>0</v>
      </c>
      <c r="AT233" s="56">
        <v>0</v>
      </c>
      <c r="AU233" s="56">
        <v>0</v>
      </c>
      <c r="AV233" s="56">
        <v>0</v>
      </c>
      <c r="AW233" s="56">
        <v>0</v>
      </c>
      <c r="AX233" s="56">
        <v>0</v>
      </c>
      <c r="AY233" s="56">
        <v>0</v>
      </c>
      <c r="AZ233" s="56">
        <v>0</v>
      </c>
      <c r="BA233" s="56">
        <v>0</v>
      </c>
      <c r="BB233" s="56">
        <v>13</v>
      </c>
      <c r="BC233" s="56">
        <v>33</v>
      </c>
      <c r="BD233" s="56">
        <v>51</v>
      </c>
      <c r="BE233" s="56">
        <v>28</v>
      </c>
      <c r="BF233" s="56">
        <v>181</v>
      </c>
      <c r="BG233" s="56">
        <v>177</v>
      </c>
      <c r="BH233" s="31">
        <v>386</v>
      </c>
      <c r="BI233" s="31">
        <v>395</v>
      </c>
      <c r="BJ233" s="58">
        <v>522</v>
      </c>
      <c r="BK233" s="56">
        <v>271</v>
      </c>
      <c r="BL233" s="31">
        <v>333</v>
      </c>
      <c r="BM233" s="56">
        <v>316</v>
      </c>
      <c r="BN233" s="56">
        <v>325</v>
      </c>
      <c r="BO233" s="56">
        <v>83</v>
      </c>
      <c r="BP233" s="56">
        <v>73</v>
      </c>
      <c r="BQ233" s="56">
        <v>14</v>
      </c>
      <c r="BR233" s="31">
        <v>43</v>
      </c>
      <c r="BS233" s="31">
        <v>23</v>
      </c>
      <c r="BT233" s="31">
        <v>17</v>
      </c>
      <c r="BU233" s="61">
        <v>4</v>
      </c>
      <c r="BV233" s="31">
        <v>0</v>
      </c>
      <c r="BW233" s="31">
        <v>0</v>
      </c>
      <c r="BX233" s="31">
        <v>0</v>
      </c>
      <c r="BY233" s="31">
        <v>0</v>
      </c>
      <c r="BZ233" s="31">
        <v>0</v>
      </c>
      <c r="CA233" s="31">
        <v>0</v>
      </c>
      <c r="CB233" s="14">
        <v>0</v>
      </c>
      <c r="CC233" s="14">
        <v>0</v>
      </c>
      <c r="CD233" s="14">
        <v>0</v>
      </c>
      <c r="CE233" s="14">
        <v>0</v>
      </c>
      <c r="CF233" s="14">
        <v>0</v>
      </c>
      <c r="CG233" s="14">
        <v>0</v>
      </c>
      <c r="CH233" s="31">
        <v>0</v>
      </c>
      <c r="CI233" s="31">
        <v>0</v>
      </c>
      <c r="CJ233" s="14">
        <v>0</v>
      </c>
      <c r="CK233" s="14">
        <v>0</v>
      </c>
      <c r="CL233" s="14">
        <v>0</v>
      </c>
      <c r="CM233" s="31">
        <v>0</v>
      </c>
      <c r="CN233" s="31">
        <v>0</v>
      </c>
      <c r="CO233" s="31">
        <v>0</v>
      </c>
      <c r="CP233" s="31">
        <v>0</v>
      </c>
      <c r="CQ233" s="240">
        <v>0</v>
      </c>
      <c r="CR233" s="62" t="s">
        <v>8911</v>
      </c>
      <c r="CT233" s="12" t="s">
        <v>8912</v>
      </c>
      <c r="CU233" s="12" t="s">
        <v>8907</v>
      </c>
      <c r="CV233" s="12" t="s">
        <v>8913</v>
      </c>
      <c r="CX233" s="16">
        <v>4</v>
      </c>
      <c r="DA233" s="16"/>
      <c r="DB233" s="16"/>
      <c r="DC233" s="16"/>
      <c r="DD233" s="16"/>
      <c r="DE233" s="16"/>
      <c r="DF233" s="16"/>
      <c r="DH233" s="16"/>
    </row>
    <row r="234" spans="1:112" x14ac:dyDescent="0.25">
      <c r="I234" s="12" t="s">
        <v>8914</v>
      </c>
      <c r="S234" s="13" t="s">
        <v>8837</v>
      </c>
      <c r="T234" s="14">
        <v>0</v>
      </c>
      <c r="U234" s="14">
        <v>0</v>
      </c>
      <c r="V234" s="14">
        <v>0</v>
      </c>
      <c r="W234" s="14">
        <v>0</v>
      </c>
      <c r="X234" s="14">
        <v>0</v>
      </c>
      <c r="Y234" s="13">
        <f t="shared" ref="Y234:Y243" si="38">SUM(T234:X234)</f>
        <v>0</v>
      </c>
      <c r="AP234" s="30" t="s">
        <v>8915</v>
      </c>
      <c r="AQ234" s="56">
        <v>0</v>
      </c>
      <c r="AR234" s="56">
        <v>0</v>
      </c>
      <c r="AS234" s="56">
        <v>0</v>
      </c>
      <c r="AT234" s="56">
        <v>0</v>
      </c>
      <c r="AU234" s="56">
        <v>0</v>
      </c>
      <c r="AV234" s="56">
        <v>0</v>
      </c>
      <c r="AW234" s="56">
        <v>0</v>
      </c>
      <c r="AX234" s="56">
        <v>0</v>
      </c>
      <c r="AY234" s="56">
        <v>0</v>
      </c>
      <c r="AZ234" s="56">
        <v>0</v>
      </c>
      <c r="BA234" s="56">
        <v>0</v>
      </c>
      <c r="BB234" s="56">
        <v>0</v>
      </c>
      <c r="BC234" s="56">
        <v>0</v>
      </c>
      <c r="BD234" s="56">
        <v>0</v>
      </c>
      <c r="BE234" s="56">
        <v>0</v>
      </c>
      <c r="BF234" s="56">
        <v>0</v>
      </c>
      <c r="BG234" s="56">
        <v>0</v>
      </c>
      <c r="BH234" s="31">
        <v>0</v>
      </c>
      <c r="BI234" s="31">
        <v>0</v>
      </c>
      <c r="BJ234" s="56">
        <v>76</v>
      </c>
      <c r="BK234" s="56">
        <v>315</v>
      </c>
      <c r="BL234" s="31">
        <v>456</v>
      </c>
      <c r="BM234" s="56">
        <v>337</v>
      </c>
      <c r="BN234" s="56">
        <v>386</v>
      </c>
      <c r="BO234" s="56">
        <v>515</v>
      </c>
      <c r="BP234" s="56">
        <v>623</v>
      </c>
      <c r="BQ234" s="58">
        <v>676</v>
      </c>
      <c r="BR234" s="31">
        <v>642</v>
      </c>
      <c r="BS234" s="31">
        <v>484</v>
      </c>
      <c r="BT234" s="31">
        <v>335</v>
      </c>
      <c r="BU234" s="31">
        <v>282</v>
      </c>
      <c r="BV234" s="31">
        <v>34</v>
      </c>
      <c r="BW234" s="31">
        <v>24</v>
      </c>
      <c r="BX234" s="31">
        <v>0</v>
      </c>
      <c r="BY234" s="60">
        <v>5</v>
      </c>
      <c r="BZ234" s="14">
        <v>0</v>
      </c>
      <c r="CA234" s="14">
        <v>0</v>
      </c>
      <c r="CB234" s="14">
        <v>0</v>
      </c>
      <c r="CC234" s="14">
        <v>0</v>
      </c>
      <c r="CD234" s="14">
        <v>0</v>
      </c>
      <c r="CE234" s="14">
        <v>0</v>
      </c>
      <c r="CF234" s="14">
        <v>0</v>
      </c>
      <c r="CG234" s="14">
        <v>0</v>
      </c>
      <c r="CH234" s="31">
        <v>0</v>
      </c>
      <c r="CI234" s="31">
        <v>0</v>
      </c>
      <c r="CJ234" s="14">
        <v>0</v>
      </c>
      <c r="CK234" s="14">
        <v>0</v>
      </c>
      <c r="CL234" s="14">
        <v>0</v>
      </c>
      <c r="CM234" s="31">
        <v>0</v>
      </c>
      <c r="CN234" s="31">
        <v>0</v>
      </c>
      <c r="CO234" s="31">
        <v>0</v>
      </c>
      <c r="CP234" s="31">
        <v>0</v>
      </c>
      <c r="CQ234" s="240">
        <v>0</v>
      </c>
      <c r="CR234" s="62" t="s">
        <v>8915</v>
      </c>
      <c r="CT234" s="12" t="s">
        <v>8916</v>
      </c>
      <c r="CU234" s="12" t="s">
        <v>8917</v>
      </c>
      <c r="CV234" s="12" t="s">
        <v>8918</v>
      </c>
      <c r="CX234" s="16">
        <v>3</v>
      </c>
      <c r="CZ234" s="13" t="s">
        <v>8851</v>
      </c>
      <c r="DA234" s="13" t="s">
        <v>253</v>
      </c>
      <c r="DB234" s="13" t="s">
        <v>228</v>
      </c>
      <c r="DC234" s="13" t="s">
        <v>199</v>
      </c>
      <c r="DD234" s="13" t="s">
        <v>224</v>
      </c>
      <c r="DE234" s="13" t="s">
        <v>375</v>
      </c>
      <c r="DF234" s="13" t="s">
        <v>8852</v>
      </c>
      <c r="DH234" s="16"/>
    </row>
    <row r="235" spans="1:112" x14ac:dyDescent="0.25">
      <c r="S235" s="17" t="s">
        <v>8839</v>
      </c>
      <c r="T235" s="18">
        <v>0</v>
      </c>
      <c r="U235" s="18">
        <v>0</v>
      </c>
      <c r="V235" s="18">
        <v>0</v>
      </c>
      <c r="W235" s="27">
        <v>0</v>
      </c>
      <c r="X235" s="18">
        <v>0</v>
      </c>
      <c r="Y235" s="13">
        <f t="shared" si="38"/>
        <v>0</v>
      </c>
      <c r="AP235" s="63" t="s">
        <v>8919</v>
      </c>
      <c r="AQ235" s="64">
        <v>0</v>
      </c>
      <c r="AR235" s="64">
        <v>0</v>
      </c>
      <c r="AS235" s="64">
        <v>0</v>
      </c>
      <c r="AT235" s="64">
        <v>0</v>
      </c>
      <c r="AU235" s="64">
        <v>0</v>
      </c>
      <c r="AV235" s="64">
        <v>0</v>
      </c>
      <c r="AW235" s="64">
        <v>0</v>
      </c>
      <c r="AX235" s="64">
        <v>0</v>
      </c>
      <c r="AY235" s="64">
        <v>0</v>
      </c>
      <c r="AZ235" s="64">
        <v>0</v>
      </c>
      <c r="BA235" s="64">
        <v>0</v>
      </c>
      <c r="BB235" s="64">
        <v>0</v>
      </c>
      <c r="BC235" s="64">
        <v>0</v>
      </c>
      <c r="BD235" s="64">
        <v>0</v>
      </c>
      <c r="BE235" s="64">
        <v>0</v>
      </c>
      <c r="BF235" s="64">
        <v>0</v>
      </c>
      <c r="BG235" s="64">
        <v>0</v>
      </c>
      <c r="BH235" s="65">
        <v>0</v>
      </c>
      <c r="BI235" s="65">
        <v>0</v>
      </c>
      <c r="BJ235" s="65">
        <v>0</v>
      </c>
      <c r="BK235" s="65">
        <v>0</v>
      </c>
      <c r="BL235" s="65">
        <v>0</v>
      </c>
      <c r="BM235" s="65">
        <v>0</v>
      </c>
      <c r="BN235" s="65">
        <v>0</v>
      </c>
      <c r="BO235" s="65">
        <v>0</v>
      </c>
      <c r="BP235" s="65">
        <v>0</v>
      </c>
      <c r="BQ235" s="65">
        <v>1</v>
      </c>
      <c r="BR235" s="65">
        <v>17</v>
      </c>
      <c r="BS235" s="65">
        <v>191</v>
      </c>
      <c r="BT235" s="65">
        <v>358</v>
      </c>
      <c r="BU235" s="66">
        <v>504</v>
      </c>
      <c r="BV235" s="65">
        <v>472</v>
      </c>
      <c r="BW235" s="65">
        <v>341</v>
      </c>
      <c r="BX235" s="65">
        <v>212</v>
      </c>
      <c r="BY235" s="18">
        <v>104</v>
      </c>
      <c r="BZ235" s="18">
        <v>6</v>
      </c>
      <c r="CA235" s="18">
        <v>10</v>
      </c>
      <c r="CB235" s="18">
        <v>18</v>
      </c>
      <c r="CC235" s="18">
        <v>8</v>
      </c>
      <c r="CD235" s="18">
        <v>1</v>
      </c>
      <c r="CE235" s="18">
        <v>5</v>
      </c>
      <c r="CF235" s="18">
        <v>4</v>
      </c>
      <c r="CG235" s="18">
        <v>1</v>
      </c>
      <c r="CH235" s="65">
        <v>3</v>
      </c>
      <c r="CI235" s="65">
        <v>4</v>
      </c>
      <c r="CJ235" s="18">
        <v>1</v>
      </c>
      <c r="CK235" s="18">
        <v>1</v>
      </c>
      <c r="CL235" s="18">
        <v>0</v>
      </c>
      <c r="CM235" s="65">
        <v>0</v>
      </c>
      <c r="CN235" s="65">
        <v>1</v>
      </c>
      <c r="CO235" s="65">
        <v>1</v>
      </c>
      <c r="CP235" s="65">
        <v>5</v>
      </c>
      <c r="CQ235" s="65">
        <v>5</v>
      </c>
      <c r="CR235" s="62" t="s">
        <v>8919</v>
      </c>
      <c r="CT235" s="12" t="s">
        <v>8920</v>
      </c>
      <c r="CU235" s="12" t="s">
        <v>8921</v>
      </c>
      <c r="CV235" s="12" t="s">
        <v>8922</v>
      </c>
      <c r="CW235" s="12" t="s">
        <v>8923</v>
      </c>
      <c r="CX235" s="16">
        <v>1</v>
      </c>
      <c r="CZ235" s="13" t="s">
        <v>8837</v>
      </c>
      <c r="DA235" s="14">
        <v>0</v>
      </c>
      <c r="DB235" s="14">
        <v>0</v>
      </c>
      <c r="DC235" s="14">
        <v>0</v>
      </c>
      <c r="DD235" s="14">
        <v>0</v>
      </c>
      <c r="DE235" s="14">
        <v>0</v>
      </c>
      <c r="DF235" s="14">
        <f>SUM(DA235:DD235)</f>
        <v>0</v>
      </c>
      <c r="DG235" s="13" t="s">
        <v>8837</v>
      </c>
      <c r="DH235" s="16"/>
    </row>
    <row r="236" spans="1:112" x14ac:dyDescent="0.25">
      <c r="S236" s="13" t="s">
        <v>8840</v>
      </c>
      <c r="T236" s="28">
        <v>0</v>
      </c>
      <c r="U236" s="28">
        <v>0</v>
      </c>
      <c r="V236" s="28">
        <v>0</v>
      </c>
      <c r="W236" s="14">
        <v>0</v>
      </c>
      <c r="X236" s="28">
        <v>0</v>
      </c>
      <c r="Y236" s="13">
        <f t="shared" si="38"/>
        <v>0</v>
      </c>
      <c r="AP236" s="67" t="s">
        <v>8924</v>
      </c>
      <c r="AQ236" s="68">
        <v>0</v>
      </c>
      <c r="AR236" s="68">
        <v>0</v>
      </c>
      <c r="AS236" s="68">
        <v>0</v>
      </c>
      <c r="AT236" s="68">
        <v>0</v>
      </c>
      <c r="AU236" s="68">
        <v>0</v>
      </c>
      <c r="AV236" s="68">
        <v>0</v>
      </c>
      <c r="AW236" s="68">
        <v>0</v>
      </c>
      <c r="AX236" s="68">
        <v>0</v>
      </c>
      <c r="AY236" s="68">
        <v>0</v>
      </c>
      <c r="AZ236" s="68">
        <v>0</v>
      </c>
      <c r="BA236" s="68">
        <v>0</v>
      </c>
      <c r="BB236" s="68">
        <v>0</v>
      </c>
      <c r="BC236" s="68">
        <v>0</v>
      </c>
      <c r="BD236" s="68">
        <v>0</v>
      </c>
      <c r="BE236" s="68">
        <v>0</v>
      </c>
      <c r="BF236" s="68">
        <v>0</v>
      </c>
      <c r="BG236" s="68">
        <v>0</v>
      </c>
      <c r="BH236" s="69">
        <v>0</v>
      </c>
      <c r="BI236" s="69">
        <v>0</v>
      </c>
      <c r="BJ236" s="69">
        <v>0</v>
      </c>
      <c r="BK236" s="69">
        <v>0</v>
      </c>
      <c r="BL236" s="69">
        <v>0</v>
      </c>
      <c r="BM236" s="69">
        <v>0</v>
      </c>
      <c r="BN236" s="69">
        <v>0</v>
      </c>
      <c r="BO236" s="69">
        <v>0</v>
      </c>
      <c r="BP236" s="69">
        <v>0</v>
      </c>
      <c r="BQ236" s="69">
        <v>0</v>
      </c>
      <c r="BR236" s="69">
        <v>0</v>
      </c>
      <c r="BS236" s="65">
        <v>0</v>
      </c>
      <c r="BT236" s="65">
        <v>0</v>
      </c>
      <c r="BU236" s="65">
        <v>6</v>
      </c>
      <c r="BV236" s="65">
        <v>246</v>
      </c>
      <c r="BW236" s="65">
        <v>415</v>
      </c>
      <c r="BX236" s="65">
        <v>512</v>
      </c>
      <c r="BY236" s="70">
        <v>673</v>
      </c>
      <c r="BZ236" s="18">
        <v>630</v>
      </c>
      <c r="CA236" s="18">
        <v>167</v>
      </c>
      <c r="CB236" s="18">
        <v>133</v>
      </c>
      <c r="CC236" s="18">
        <v>58</v>
      </c>
      <c r="CD236" s="18">
        <v>37</v>
      </c>
      <c r="CE236" s="18">
        <v>54</v>
      </c>
      <c r="CF236" s="18">
        <v>20</v>
      </c>
      <c r="CG236" s="18">
        <v>29</v>
      </c>
      <c r="CH236" s="65">
        <v>19</v>
      </c>
      <c r="CI236" s="65">
        <v>13</v>
      </c>
      <c r="CJ236" s="18">
        <v>15</v>
      </c>
      <c r="CK236" s="18">
        <v>17</v>
      </c>
      <c r="CL236" s="18">
        <v>26</v>
      </c>
      <c r="CM236" s="65">
        <v>37</v>
      </c>
      <c r="CN236" s="65">
        <v>44</v>
      </c>
      <c r="CO236" s="65">
        <v>6</v>
      </c>
      <c r="CP236" s="65">
        <v>30</v>
      </c>
      <c r="CQ236" s="65">
        <v>12</v>
      </c>
      <c r="CR236" s="62" t="s">
        <v>8924</v>
      </c>
      <c r="CT236" s="12" t="s">
        <v>8925</v>
      </c>
      <c r="CU236" s="12" t="s">
        <v>8926</v>
      </c>
      <c r="CV236" s="12" t="s">
        <v>8927</v>
      </c>
      <c r="CX236" s="16">
        <v>1</v>
      </c>
      <c r="CZ236" s="17" t="s">
        <v>8839</v>
      </c>
      <c r="DA236" s="18">
        <v>0</v>
      </c>
      <c r="DB236" s="18">
        <v>0</v>
      </c>
      <c r="DC236" s="18">
        <v>0</v>
      </c>
      <c r="DD236" s="18">
        <v>0</v>
      </c>
      <c r="DE236" s="18">
        <v>0</v>
      </c>
      <c r="DF236" s="14">
        <f t="shared" ref="DF236:DF245" si="39">SUM(DA236:DD236)</f>
        <v>0</v>
      </c>
      <c r="DG236" s="17" t="s">
        <v>8839</v>
      </c>
      <c r="DH236" s="16"/>
    </row>
    <row r="237" spans="1:112" x14ac:dyDescent="0.25">
      <c r="S237" s="17" t="s">
        <v>8841</v>
      </c>
      <c r="T237" s="29">
        <v>0</v>
      </c>
      <c r="U237" s="29">
        <v>0</v>
      </c>
      <c r="V237" s="29">
        <v>0</v>
      </c>
      <c r="W237" s="29">
        <v>0</v>
      </c>
      <c r="X237" s="29">
        <v>0</v>
      </c>
      <c r="Y237" s="13">
        <f t="shared" si="38"/>
        <v>0</v>
      </c>
      <c r="AP237" s="67" t="s">
        <v>8928</v>
      </c>
      <c r="AQ237" s="18">
        <v>0</v>
      </c>
      <c r="AR237" s="18">
        <v>0</v>
      </c>
      <c r="AS237" s="18">
        <v>0</v>
      </c>
      <c r="AT237" s="18">
        <v>0</v>
      </c>
      <c r="AU237" s="18">
        <v>0</v>
      </c>
      <c r="AV237" s="18">
        <v>0</v>
      </c>
      <c r="AW237" s="18">
        <v>0</v>
      </c>
      <c r="AX237" s="18">
        <v>0</v>
      </c>
      <c r="AY237" s="18">
        <v>0</v>
      </c>
      <c r="AZ237" s="18">
        <v>0</v>
      </c>
      <c r="BA237" s="18">
        <v>0</v>
      </c>
      <c r="BB237" s="18">
        <v>0</v>
      </c>
      <c r="BC237" s="18">
        <v>0</v>
      </c>
      <c r="BD237" s="18">
        <v>0</v>
      </c>
      <c r="BE237" s="18">
        <v>0</v>
      </c>
      <c r="BF237" s="18">
        <v>0</v>
      </c>
      <c r="BG237" s="18">
        <v>0</v>
      </c>
      <c r="BH237" s="18">
        <v>0</v>
      </c>
      <c r="BI237" s="18">
        <v>0</v>
      </c>
      <c r="BJ237" s="18">
        <v>0</v>
      </c>
      <c r="BK237" s="18">
        <v>0</v>
      </c>
      <c r="BL237" s="18">
        <v>0</v>
      </c>
      <c r="BM237" s="18">
        <v>0</v>
      </c>
      <c r="BN237" s="18">
        <v>0</v>
      </c>
      <c r="BO237" s="18">
        <v>0</v>
      </c>
      <c r="BP237" s="18">
        <v>0</v>
      </c>
      <c r="BQ237" s="18">
        <v>0</v>
      </c>
      <c r="BR237" s="18">
        <v>0</v>
      </c>
      <c r="BS237" s="18">
        <v>0</v>
      </c>
      <c r="BT237" s="18">
        <v>0</v>
      </c>
      <c r="BU237" s="18">
        <v>0</v>
      </c>
      <c r="BV237" s="18">
        <v>0</v>
      </c>
      <c r="BW237" s="18">
        <v>0</v>
      </c>
      <c r="BX237" s="18">
        <v>0</v>
      </c>
      <c r="BY237" s="18">
        <v>0</v>
      </c>
      <c r="BZ237" s="18">
        <v>23</v>
      </c>
      <c r="CA237" s="18">
        <v>411</v>
      </c>
      <c r="CB237" s="18">
        <v>433</v>
      </c>
      <c r="CC237" s="18">
        <v>597</v>
      </c>
      <c r="CD237" s="71">
        <v>867</v>
      </c>
      <c r="CE237" s="18">
        <v>827</v>
      </c>
      <c r="CF237" s="18">
        <v>693</v>
      </c>
      <c r="CG237" s="18">
        <v>241</v>
      </c>
      <c r="CH237" s="65">
        <v>137</v>
      </c>
      <c r="CI237" s="65">
        <v>205</v>
      </c>
      <c r="CJ237" s="18">
        <v>220</v>
      </c>
      <c r="CK237" s="18">
        <v>213</v>
      </c>
      <c r="CL237" s="18">
        <v>189</v>
      </c>
      <c r="CM237" s="65">
        <v>72</v>
      </c>
      <c r="CN237" s="65">
        <v>99</v>
      </c>
      <c r="CO237" s="65">
        <v>137</v>
      </c>
      <c r="CP237" s="65">
        <v>134</v>
      </c>
      <c r="CQ237" s="65">
        <v>58</v>
      </c>
      <c r="CR237" s="62" t="s">
        <v>8928</v>
      </c>
      <c r="CT237" s="12" t="s">
        <v>8929</v>
      </c>
      <c r="CU237" s="12" t="s">
        <v>8930</v>
      </c>
      <c r="CV237" s="12" t="s">
        <v>8931</v>
      </c>
      <c r="CX237" s="16">
        <v>0</v>
      </c>
      <c r="CZ237" s="13" t="s">
        <v>8840</v>
      </c>
      <c r="DA237" s="14">
        <v>0</v>
      </c>
      <c r="DB237" s="14">
        <v>0</v>
      </c>
      <c r="DC237" s="14">
        <v>0</v>
      </c>
      <c r="DD237" s="14">
        <v>0</v>
      </c>
      <c r="DE237" s="14">
        <v>0</v>
      </c>
      <c r="DF237" s="14">
        <f t="shared" si="39"/>
        <v>0</v>
      </c>
      <c r="DG237" s="13" t="s">
        <v>8840</v>
      </c>
      <c r="DH237" s="16"/>
    </row>
    <row r="238" spans="1:112" x14ac:dyDescent="0.25">
      <c r="S238" s="30" t="s">
        <v>8842</v>
      </c>
      <c r="T238" s="31">
        <v>0</v>
      </c>
      <c r="U238" s="31">
        <v>0</v>
      </c>
      <c r="V238" s="31">
        <v>0</v>
      </c>
      <c r="W238" s="31">
        <v>0</v>
      </c>
      <c r="X238" s="31">
        <v>0</v>
      </c>
      <c r="Y238" s="30">
        <f t="shared" si="38"/>
        <v>0</v>
      </c>
      <c r="AP238" s="67" t="s">
        <v>8932</v>
      </c>
      <c r="AQ238" s="18">
        <v>0</v>
      </c>
      <c r="AR238" s="18">
        <v>0</v>
      </c>
      <c r="AS238" s="18">
        <v>0</v>
      </c>
      <c r="AT238" s="18">
        <v>0</v>
      </c>
      <c r="AU238" s="18">
        <v>0</v>
      </c>
      <c r="AV238" s="18">
        <v>0</v>
      </c>
      <c r="AW238" s="18">
        <v>0</v>
      </c>
      <c r="AX238" s="18">
        <v>0</v>
      </c>
      <c r="AY238" s="18">
        <v>0</v>
      </c>
      <c r="AZ238" s="18">
        <v>0</v>
      </c>
      <c r="BA238" s="18">
        <v>0</v>
      </c>
      <c r="BB238" s="18">
        <v>0</v>
      </c>
      <c r="BC238" s="18">
        <v>0</v>
      </c>
      <c r="BD238" s="18">
        <v>0</v>
      </c>
      <c r="BE238" s="18">
        <v>0</v>
      </c>
      <c r="BF238" s="18">
        <v>0</v>
      </c>
      <c r="BG238" s="18">
        <v>0</v>
      </c>
      <c r="BH238" s="18">
        <v>0</v>
      </c>
      <c r="BI238" s="18">
        <v>0</v>
      </c>
      <c r="BJ238" s="18">
        <v>0</v>
      </c>
      <c r="BK238" s="18">
        <v>0</v>
      </c>
      <c r="BL238" s="18">
        <v>0</v>
      </c>
      <c r="BM238" s="18">
        <v>0</v>
      </c>
      <c r="BN238" s="18">
        <v>0</v>
      </c>
      <c r="BO238" s="18">
        <v>0</v>
      </c>
      <c r="BP238" s="18">
        <v>0</v>
      </c>
      <c r="BQ238" s="18">
        <v>0</v>
      </c>
      <c r="BR238" s="18">
        <v>0</v>
      </c>
      <c r="BS238" s="18">
        <v>0</v>
      </c>
      <c r="BT238" s="18">
        <v>0</v>
      </c>
      <c r="BU238" s="18">
        <v>0</v>
      </c>
      <c r="BV238" s="18">
        <v>0</v>
      </c>
      <c r="BW238" s="18">
        <v>0</v>
      </c>
      <c r="BX238" s="18">
        <v>0</v>
      </c>
      <c r="BY238" s="18">
        <v>0</v>
      </c>
      <c r="BZ238" s="18">
        <v>0</v>
      </c>
      <c r="CA238" s="18">
        <v>0</v>
      </c>
      <c r="CB238" s="18">
        <v>0</v>
      </c>
      <c r="CC238" s="18">
        <v>0</v>
      </c>
      <c r="CD238" s="18">
        <v>0</v>
      </c>
      <c r="CE238" s="18">
        <v>16</v>
      </c>
      <c r="CF238" s="18">
        <v>305</v>
      </c>
      <c r="CG238" s="65">
        <v>915</v>
      </c>
      <c r="CH238" s="65">
        <v>766</v>
      </c>
      <c r="CI238" s="65">
        <v>582</v>
      </c>
      <c r="CJ238" s="18">
        <v>801</v>
      </c>
      <c r="CK238" s="18">
        <v>815</v>
      </c>
      <c r="CL238" s="18">
        <v>821</v>
      </c>
      <c r="CM238" s="66">
        <v>1021</v>
      </c>
      <c r="CN238" s="65">
        <v>669</v>
      </c>
      <c r="CO238" s="65">
        <v>752</v>
      </c>
      <c r="CP238" s="65">
        <v>402</v>
      </c>
      <c r="CQ238" s="65">
        <v>403</v>
      </c>
      <c r="CR238" s="62" t="s">
        <v>8932</v>
      </c>
      <c r="CT238" s="12" t="s">
        <v>8859</v>
      </c>
      <c r="CU238" s="12" t="s">
        <v>8933</v>
      </c>
      <c r="CV238" s="12" t="s">
        <v>8933</v>
      </c>
      <c r="CX238" s="16">
        <v>3</v>
      </c>
      <c r="CZ238" s="17" t="s">
        <v>8841</v>
      </c>
      <c r="DA238" s="18">
        <v>0</v>
      </c>
      <c r="DB238" s="18">
        <v>0</v>
      </c>
      <c r="DC238" s="18">
        <v>0</v>
      </c>
      <c r="DD238" s="18">
        <v>0</v>
      </c>
      <c r="DE238" s="18">
        <v>0</v>
      </c>
      <c r="DF238" s="14">
        <f t="shared" si="39"/>
        <v>0</v>
      </c>
      <c r="DG238" s="17" t="s">
        <v>8841</v>
      </c>
    </row>
    <row r="239" spans="1:112" x14ac:dyDescent="0.25">
      <c r="S239" s="17" t="s">
        <v>8843</v>
      </c>
      <c r="T239" s="32">
        <v>0</v>
      </c>
      <c r="U239" s="32">
        <v>1</v>
      </c>
      <c r="V239" s="32">
        <v>0</v>
      </c>
      <c r="W239" s="32">
        <v>0</v>
      </c>
      <c r="X239" s="32">
        <v>0</v>
      </c>
      <c r="Y239" s="13">
        <f t="shared" si="38"/>
        <v>1</v>
      </c>
      <c r="AP239" s="67" t="s">
        <v>8934</v>
      </c>
      <c r="AQ239" s="18">
        <v>0</v>
      </c>
      <c r="AR239" s="18">
        <v>0</v>
      </c>
      <c r="AS239" s="18">
        <v>0</v>
      </c>
      <c r="AT239" s="18">
        <v>0</v>
      </c>
      <c r="AU239" s="18">
        <v>0</v>
      </c>
      <c r="AV239" s="18">
        <v>0</v>
      </c>
      <c r="AW239" s="18">
        <v>0</v>
      </c>
      <c r="AX239" s="18">
        <v>0</v>
      </c>
      <c r="AY239" s="18">
        <v>0</v>
      </c>
      <c r="AZ239" s="18">
        <v>0</v>
      </c>
      <c r="BA239" s="18">
        <v>0</v>
      </c>
      <c r="BB239" s="18">
        <v>0</v>
      </c>
      <c r="BC239" s="18">
        <v>0</v>
      </c>
      <c r="BD239" s="18">
        <v>0</v>
      </c>
      <c r="BE239" s="18">
        <v>0</v>
      </c>
      <c r="BF239" s="18">
        <v>0</v>
      </c>
      <c r="BG239" s="18">
        <v>0</v>
      </c>
      <c r="BH239" s="18">
        <v>0</v>
      </c>
      <c r="BI239" s="18">
        <v>0</v>
      </c>
      <c r="BJ239" s="18">
        <v>0</v>
      </c>
      <c r="BK239" s="18">
        <v>0</v>
      </c>
      <c r="BL239" s="18">
        <v>0</v>
      </c>
      <c r="BM239" s="18">
        <v>0</v>
      </c>
      <c r="BN239" s="18">
        <v>0</v>
      </c>
      <c r="BO239" s="18">
        <v>0</v>
      </c>
      <c r="BP239" s="18">
        <v>0</v>
      </c>
      <c r="BQ239" s="18">
        <v>0</v>
      </c>
      <c r="BR239" s="18">
        <v>0</v>
      </c>
      <c r="BS239" s="18">
        <v>0</v>
      </c>
      <c r="BT239" s="18">
        <v>0</v>
      </c>
      <c r="BU239" s="18">
        <v>0</v>
      </c>
      <c r="BV239" s="18">
        <v>0</v>
      </c>
      <c r="BW239" s="18">
        <v>0</v>
      </c>
      <c r="BX239" s="18">
        <v>0</v>
      </c>
      <c r="BY239" s="18">
        <v>0</v>
      </c>
      <c r="BZ239" s="18">
        <v>0</v>
      </c>
      <c r="CA239" s="18">
        <v>0</v>
      </c>
      <c r="CB239" s="18">
        <v>0</v>
      </c>
      <c r="CC239" s="18">
        <v>0</v>
      </c>
      <c r="CD239" s="18">
        <v>0</v>
      </c>
      <c r="CE239" s="18">
        <v>0</v>
      </c>
      <c r="CF239" s="18">
        <v>0</v>
      </c>
      <c r="CG239" s="18">
        <v>0</v>
      </c>
      <c r="CH239" s="65">
        <v>0</v>
      </c>
      <c r="CI239" s="65">
        <v>0</v>
      </c>
      <c r="CJ239" s="18">
        <v>0</v>
      </c>
      <c r="CK239" s="18">
        <v>0</v>
      </c>
      <c r="CL239" s="18">
        <v>0</v>
      </c>
      <c r="CM239" s="18">
        <v>12</v>
      </c>
      <c r="CN239" s="18">
        <v>366</v>
      </c>
      <c r="CO239" s="18">
        <v>420</v>
      </c>
      <c r="CP239" s="65">
        <v>634</v>
      </c>
      <c r="CQ239" s="66">
        <v>763</v>
      </c>
      <c r="CR239" s="62" t="s">
        <v>8934</v>
      </c>
      <c r="CT239" s="12" t="s">
        <v>8935</v>
      </c>
      <c r="CU239" s="12" t="s">
        <v>8935</v>
      </c>
      <c r="CV239" s="12" t="s">
        <v>8936</v>
      </c>
      <c r="CX239" s="16">
        <v>0</v>
      </c>
      <c r="CZ239" s="13" t="s">
        <v>8842</v>
      </c>
      <c r="DA239" s="14">
        <v>0</v>
      </c>
      <c r="DB239" s="14">
        <v>0</v>
      </c>
      <c r="DC239" s="14">
        <v>0</v>
      </c>
      <c r="DD239" s="14">
        <v>0</v>
      </c>
      <c r="DE239" s="14">
        <v>0</v>
      </c>
      <c r="DF239" s="14">
        <f t="shared" si="39"/>
        <v>0</v>
      </c>
      <c r="DG239" s="13" t="s">
        <v>8842</v>
      </c>
    </row>
    <row r="240" spans="1:112" x14ac:dyDescent="0.25">
      <c r="S240" s="13" t="s">
        <v>8844</v>
      </c>
      <c r="T240" s="33">
        <v>0</v>
      </c>
      <c r="U240" s="33">
        <v>1</v>
      </c>
      <c r="V240" s="33">
        <v>0</v>
      </c>
      <c r="W240" s="33">
        <v>4</v>
      </c>
      <c r="X240" s="33">
        <v>0</v>
      </c>
      <c r="Y240" s="13">
        <f t="shared" si="38"/>
        <v>5</v>
      </c>
      <c r="AP240" s="30" t="s">
        <v>8937</v>
      </c>
      <c r="AQ240" s="14">
        <v>0</v>
      </c>
      <c r="AR240" s="14">
        <v>0</v>
      </c>
      <c r="AS240" s="14">
        <v>0</v>
      </c>
      <c r="AT240" s="14">
        <v>0</v>
      </c>
      <c r="AU240" s="14">
        <v>0</v>
      </c>
      <c r="AV240" s="14">
        <v>0</v>
      </c>
      <c r="AW240" s="14">
        <v>0</v>
      </c>
      <c r="AX240" s="14">
        <v>0</v>
      </c>
      <c r="AY240" s="14">
        <v>0</v>
      </c>
      <c r="AZ240" s="14">
        <v>0</v>
      </c>
      <c r="BA240" s="14">
        <v>0</v>
      </c>
      <c r="BB240" s="14">
        <v>0</v>
      </c>
      <c r="BC240" s="14">
        <v>0</v>
      </c>
      <c r="BD240" s="14">
        <v>0</v>
      </c>
      <c r="BE240" s="14">
        <v>0</v>
      </c>
      <c r="BF240" s="14">
        <v>0</v>
      </c>
      <c r="BG240" s="14">
        <v>0</v>
      </c>
      <c r="BH240" s="14">
        <v>0</v>
      </c>
      <c r="BI240" s="14">
        <v>0</v>
      </c>
      <c r="BJ240" s="14">
        <v>0</v>
      </c>
      <c r="BK240" s="14">
        <v>0</v>
      </c>
      <c r="BL240" s="14">
        <v>0</v>
      </c>
      <c r="BM240" s="14">
        <v>0</v>
      </c>
      <c r="BN240" s="14">
        <v>0</v>
      </c>
      <c r="BO240" s="14">
        <v>0</v>
      </c>
      <c r="BP240" s="14">
        <v>0</v>
      </c>
      <c r="BQ240" s="14">
        <v>0</v>
      </c>
      <c r="BR240" s="14">
        <v>0</v>
      </c>
      <c r="BS240" s="14">
        <v>0</v>
      </c>
      <c r="BT240" s="14">
        <v>0</v>
      </c>
      <c r="BU240" s="14">
        <v>0</v>
      </c>
      <c r="BV240" s="14">
        <v>0</v>
      </c>
      <c r="BW240" s="14">
        <v>0</v>
      </c>
      <c r="BX240" s="14">
        <v>0</v>
      </c>
      <c r="BY240" s="14">
        <v>0</v>
      </c>
      <c r="BZ240" s="14">
        <v>0</v>
      </c>
      <c r="CA240" s="14">
        <v>0</v>
      </c>
      <c r="CB240" s="14">
        <v>0</v>
      </c>
      <c r="CC240" s="14">
        <v>0</v>
      </c>
      <c r="CD240" s="14">
        <v>0</v>
      </c>
      <c r="CE240" s="14">
        <v>0</v>
      </c>
      <c r="CF240" s="14">
        <v>0</v>
      </c>
      <c r="CG240" s="14">
        <v>0</v>
      </c>
      <c r="CH240" s="31">
        <v>0</v>
      </c>
      <c r="CI240" s="31">
        <v>0</v>
      </c>
      <c r="CJ240" s="14">
        <v>0</v>
      </c>
      <c r="CK240" s="14">
        <v>0</v>
      </c>
      <c r="CL240" s="14">
        <v>0</v>
      </c>
      <c r="CM240" s="14">
        <v>0</v>
      </c>
      <c r="CN240" s="14">
        <v>0</v>
      </c>
      <c r="CO240" s="14">
        <v>0</v>
      </c>
      <c r="CP240" s="14">
        <v>0</v>
      </c>
      <c r="CQ240" s="241">
        <v>0</v>
      </c>
      <c r="CR240" s="62" t="s">
        <v>8937</v>
      </c>
      <c r="CU240" s="12" t="s">
        <v>8938</v>
      </c>
      <c r="CV240" s="12" t="s">
        <v>8939</v>
      </c>
      <c r="CZ240" s="17" t="s">
        <v>8843</v>
      </c>
      <c r="DA240" s="18">
        <v>0</v>
      </c>
      <c r="DB240" s="18">
        <v>0</v>
      </c>
      <c r="DC240" s="18">
        <v>0</v>
      </c>
      <c r="DD240" s="18">
        <v>0</v>
      </c>
      <c r="DE240" s="18">
        <v>5</v>
      </c>
      <c r="DF240" s="14">
        <f t="shared" si="39"/>
        <v>0</v>
      </c>
      <c r="DG240" s="17" t="s">
        <v>8843</v>
      </c>
    </row>
    <row r="241" spans="19:111" x14ac:dyDescent="0.25">
      <c r="S241" s="17" t="s">
        <v>8845</v>
      </c>
      <c r="T241" s="32">
        <v>0</v>
      </c>
      <c r="U241" s="32">
        <v>2</v>
      </c>
      <c r="V241" s="32">
        <v>0</v>
      </c>
      <c r="W241" s="32">
        <v>9</v>
      </c>
      <c r="X241" s="32">
        <v>0</v>
      </c>
      <c r="Y241" s="13">
        <f t="shared" si="38"/>
        <v>11</v>
      </c>
      <c r="AP241" s="30" t="s">
        <v>8940</v>
      </c>
      <c r="AQ241" s="14">
        <v>0</v>
      </c>
      <c r="AR241" s="14">
        <v>0</v>
      </c>
      <c r="AS241" s="14">
        <v>0</v>
      </c>
      <c r="AT241" s="14">
        <v>0</v>
      </c>
      <c r="AU241" s="14">
        <v>0</v>
      </c>
      <c r="AV241" s="14">
        <v>0</v>
      </c>
      <c r="AW241" s="14">
        <v>0</v>
      </c>
      <c r="AX241" s="14">
        <v>0</v>
      </c>
      <c r="AY241" s="14">
        <v>0</v>
      </c>
      <c r="AZ241" s="14">
        <v>0</v>
      </c>
      <c r="BA241" s="14">
        <v>0</v>
      </c>
      <c r="BB241" s="14">
        <v>0</v>
      </c>
      <c r="BC241" s="14">
        <v>0</v>
      </c>
      <c r="BD241" s="14">
        <v>0</v>
      </c>
      <c r="BE241" s="14">
        <v>0</v>
      </c>
      <c r="BF241" s="14">
        <v>0</v>
      </c>
      <c r="BG241" s="14">
        <v>0</v>
      </c>
      <c r="BH241" s="14">
        <v>0</v>
      </c>
      <c r="BI241" s="14">
        <v>0</v>
      </c>
      <c r="BJ241" s="14">
        <v>0</v>
      </c>
      <c r="BK241" s="14">
        <v>0</v>
      </c>
      <c r="BL241" s="14">
        <v>0</v>
      </c>
      <c r="BM241" s="14">
        <v>0</v>
      </c>
      <c r="BN241" s="14">
        <v>0</v>
      </c>
      <c r="BO241" s="14">
        <v>0</v>
      </c>
      <c r="BP241" s="14">
        <v>0</v>
      </c>
      <c r="BQ241" s="14">
        <v>0</v>
      </c>
      <c r="BR241" s="14">
        <v>0</v>
      </c>
      <c r="BS241" s="14">
        <v>0</v>
      </c>
      <c r="BT241" s="14">
        <v>0</v>
      </c>
      <c r="BU241" s="14">
        <v>0</v>
      </c>
      <c r="BV241" s="14">
        <v>0</v>
      </c>
      <c r="BW241" s="14">
        <v>0</v>
      </c>
      <c r="BX241" s="14">
        <v>0</v>
      </c>
      <c r="BY241" s="14">
        <v>0</v>
      </c>
      <c r="BZ241" s="14">
        <v>0</v>
      </c>
      <c r="CA241" s="14">
        <v>0</v>
      </c>
      <c r="CB241" s="14">
        <v>0</v>
      </c>
      <c r="CC241" s="14">
        <v>0</v>
      </c>
      <c r="CD241" s="14">
        <v>0</v>
      </c>
      <c r="CE241" s="14">
        <v>0</v>
      </c>
      <c r="CF241" s="14">
        <v>0</v>
      </c>
      <c r="CG241" s="14">
        <v>0</v>
      </c>
      <c r="CH241" s="31">
        <v>0</v>
      </c>
      <c r="CI241" s="31">
        <v>0</v>
      </c>
      <c r="CJ241" s="14">
        <v>0</v>
      </c>
      <c r="CK241" s="14">
        <v>0</v>
      </c>
      <c r="CL241" s="14">
        <v>0</v>
      </c>
      <c r="CM241" s="14">
        <v>0</v>
      </c>
      <c r="CN241" s="14">
        <v>0</v>
      </c>
      <c r="CO241" s="14">
        <v>0</v>
      </c>
      <c r="CP241" s="14">
        <v>0</v>
      </c>
      <c r="CQ241" s="241">
        <v>0</v>
      </c>
      <c r="CR241" s="62" t="s">
        <v>8940</v>
      </c>
      <c r="CZ241" s="13" t="s">
        <v>8844</v>
      </c>
      <c r="DA241" s="14">
        <v>0</v>
      </c>
      <c r="DB241" s="14">
        <v>0</v>
      </c>
      <c r="DC241" s="14">
        <v>0</v>
      </c>
      <c r="DD241" s="14">
        <v>3</v>
      </c>
      <c r="DE241" s="14">
        <v>12</v>
      </c>
      <c r="DF241" s="14">
        <f t="shared" si="39"/>
        <v>3</v>
      </c>
      <c r="DG241" s="13" t="s">
        <v>8844</v>
      </c>
    </row>
    <row r="242" spans="19:111" x14ac:dyDescent="0.25">
      <c r="S242" s="13" t="s">
        <v>8846</v>
      </c>
      <c r="T242" s="33">
        <v>7</v>
      </c>
      <c r="U242" s="33">
        <v>28</v>
      </c>
      <c r="V242" s="33">
        <v>3</v>
      </c>
      <c r="W242" s="33">
        <v>119</v>
      </c>
      <c r="X242" s="33">
        <v>0</v>
      </c>
      <c r="Y242" s="13">
        <f t="shared" si="38"/>
        <v>157</v>
      </c>
      <c r="CQ242" s="242"/>
      <c r="CZ242" s="17" t="s">
        <v>8845</v>
      </c>
      <c r="DA242" s="18">
        <v>1</v>
      </c>
      <c r="DB242" s="18">
        <v>8</v>
      </c>
      <c r="DC242" s="18">
        <v>7</v>
      </c>
      <c r="DD242" s="18">
        <v>21</v>
      </c>
      <c r="DE242" s="18">
        <v>58</v>
      </c>
      <c r="DF242" s="14">
        <f t="shared" si="39"/>
        <v>37</v>
      </c>
      <c r="DG242" s="17" t="s">
        <v>8845</v>
      </c>
    </row>
    <row r="243" spans="19:111" x14ac:dyDescent="0.25">
      <c r="S243" s="17" t="s">
        <v>8847</v>
      </c>
      <c r="T243" s="32">
        <v>0</v>
      </c>
      <c r="U243" s="32">
        <v>0</v>
      </c>
      <c r="V243" s="32">
        <v>0</v>
      </c>
      <c r="W243" s="32">
        <v>0</v>
      </c>
      <c r="X243" s="32">
        <v>0</v>
      </c>
      <c r="Y243" s="13">
        <f t="shared" si="38"/>
        <v>0</v>
      </c>
      <c r="AP243" s="12" t="s">
        <v>8941</v>
      </c>
      <c r="AT243" s="16">
        <v>700</v>
      </c>
      <c r="AU243" s="16"/>
      <c r="AV243" s="16"/>
      <c r="AW243" s="16"/>
      <c r="AX243" s="16"/>
      <c r="AY243" s="16">
        <v>700</v>
      </c>
      <c r="AZ243" s="16"/>
      <c r="BA243" s="16"/>
      <c r="BB243" s="16"/>
      <c r="BC243" s="16"/>
      <c r="BD243" s="16"/>
      <c r="BE243" s="16">
        <v>700</v>
      </c>
      <c r="BF243" s="16"/>
      <c r="BG243" s="16"/>
      <c r="BH243" s="16"/>
      <c r="BI243" s="16"/>
      <c r="BJ243" s="16"/>
      <c r="BK243" s="16"/>
      <c r="BL243" s="16"/>
      <c r="BM243" s="16">
        <v>700</v>
      </c>
      <c r="BN243" s="16"/>
      <c r="BO243" s="16"/>
      <c r="BP243" s="16"/>
      <c r="BQ243" s="16"/>
      <c r="BR243" s="16">
        <v>700</v>
      </c>
      <c r="BS243" s="49"/>
      <c r="BT243" s="16"/>
      <c r="BU243" s="16"/>
      <c r="BV243" s="16"/>
      <c r="BW243" s="16">
        <v>700</v>
      </c>
      <c r="BX243" s="16"/>
      <c r="BY243" s="16"/>
      <c r="BZ243" s="16"/>
      <c r="CA243" s="16"/>
      <c r="CB243" s="16">
        <v>700</v>
      </c>
      <c r="CC243" s="16"/>
      <c r="CD243" s="16"/>
      <c r="CE243" s="16"/>
      <c r="CF243" s="16"/>
      <c r="CG243" s="16"/>
      <c r="CH243" s="16"/>
      <c r="CI243" s="16"/>
      <c r="CJ243" s="16">
        <v>700</v>
      </c>
      <c r="CK243" s="16"/>
      <c r="CL243" s="16"/>
      <c r="CM243" s="16"/>
      <c r="CN243" s="16"/>
      <c r="CO243" s="16"/>
      <c r="CP243" s="16"/>
      <c r="CQ243" s="243">
        <v>700</v>
      </c>
      <c r="CZ243" s="13" t="s">
        <v>8846</v>
      </c>
      <c r="DA243" s="14">
        <v>19</v>
      </c>
      <c r="DB243" s="14">
        <v>39</v>
      </c>
      <c r="DC243" s="14">
        <v>47</v>
      </c>
      <c r="DD243" s="14">
        <v>28</v>
      </c>
      <c r="DE243" s="14">
        <v>403</v>
      </c>
      <c r="DF243" s="14">
        <f t="shared" si="39"/>
        <v>133</v>
      </c>
      <c r="DG243" s="13" t="s">
        <v>8846</v>
      </c>
    </row>
    <row r="244" spans="19:111" x14ac:dyDescent="0.25">
      <c r="T244" s="62">
        <f>SUM(T234:T242)</f>
        <v>7</v>
      </c>
      <c r="U244" s="62">
        <f>SUM(U234:U242)</f>
        <v>32</v>
      </c>
      <c r="V244" s="62">
        <f>SUM(V234:V242)</f>
        <v>3</v>
      </c>
      <c r="W244" s="62">
        <f>SUM(W234:W242)</f>
        <v>132</v>
      </c>
      <c r="X244" s="62">
        <f>SUM(X234:X242)</f>
        <v>0</v>
      </c>
      <c r="Y244" s="30">
        <f>SUM(T244:X244)</f>
        <v>174</v>
      </c>
      <c r="AP244" s="12" t="s">
        <v>8942</v>
      </c>
      <c r="AQ244" s="50">
        <v>3</v>
      </c>
      <c r="AR244" s="50">
        <v>0</v>
      </c>
      <c r="AS244" s="50">
        <v>1</v>
      </c>
      <c r="AT244" s="50">
        <v>1</v>
      </c>
      <c r="AU244" s="50">
        <v>1</v>
      </c>
      <c r="AV244" s="50">
        <v>0</v>
      </c>
      <c r="AW244" s="50">
        <v>0</v>
      </c>
      <c r="AX244" s="51">
        <v>0</v>
      </c>
      <c r="AY244" s="51">
        <v>0</v>
      </c>
      <c r="AZ244" s="50">
        <v>1</v>
      </c>
      <c r="BA244" s="50">
        <v>2</v>
      </c>
      <c r="BB244" s="50">
        <v>1</v>
      </c>
      <c r="BC244" s="50">
        <v>1</v>
      </c>
      <c r="BD244" s="50">
        <v>0</v>
      </c>
      <c r="BE244" s="50">
        <v>0</v>
      </c>
      <c r="BF244" s="50">
        <v>1</v>
      </c>
      <c r="BG244" s="50">
        <v>0</v>
      </c>
      <c r="BH244" s="50">
        <v>0</v>
      </c>
      <c r="BI244" s="50">
        <v>0</v>
      </c>
      <c r="BJ244" s="50">
        <v>1</v>
      </c>
      <c r="BK244" s="53">
        <v>1</v>
      </c>
      <c r="BL244" s="50">
        <v>0</v>
      </c>
      <c r="BM244" s="52">
        <v>0</v>
      </c>
      <c r="BN244" s="50">
        <v>0</v>
      </c>
      <c r="BO244" s="50">
        <v>0</v>
      </c>
      <c r="BP244" s="50">
        <v>0</v>
      </c>
      <c r="BQ244" s="50">
        <v>0</v>
      </c>
      <c r="BR244" s="16">
        <v>0</v>
      </c>
      <c r="BS244" s="16">
        <v>0</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34">
        <v>0</v>
      </c>
      <c r="CI244" s="34">
        <v>0</v>
      </c>
      <c r="CJ244" s="16">
        <v>0</v>
      </c>
      <c r="CK244" s="16">
        <v>0</v>
      </c>
      <c r="CL244" s="16">
        <v>0</v>
      </c>
      <c r="CM244" s="16">
        <v>0</v>
      </c>
      <c r="CN244" s="16">
        <v>0</v>
      </c>
      <c r="CO244" s="16">
        <v>0</v>
      </c>
      <c r="CP244" s="16">
        <v>0</v>
      </c>
      <c r="CQ244" s="243">
        <v>0</v>
      </c>
      <c r="CR244" s="12" t="s">
        <v>8942</v>
      </c>
      <c r="CZ244" s="17" t="s">
        <v>8847</v>
      </c>
      <c r="DA244" s="18">
        <v>59</v>
      </c>
      <c r="DB244" s="18">
        <v>167</v>
      </c>
      <c r="DC244" s="18">
        <v>131</v>
      </c>
      <c r="DD244" s="18">
        <v>147</v>
      </c>
      <c r="DE244" s="18">
        <v>763</v>
      </c>
      <c r="DF244" s="14">
        <f t="shared" si="39"/>
        <v>504</v>
      </c>
      <c r="DG244" s="17" t="s">
        <v>8847</v>
      </c>
    </row>
    <row r="245" spans="19:111" x14ac:dyDescent="0.25">
      <c r="AP245" s="12" t="s">
        <v>8943</v>
      </c>
      <c r="AQ245" s="50">
        <v>3</v>
      </c>
      <c r="AR245" s="50">
        <v>3</v>
      </c>
      <c r="AS245" s="50">
        <v>1</v>
      </c>
      <c r="AT245" s="50">
        <v>1</v>
      </c>
      <c r="AU245" s="50">
        <v>1</v>
      </c>
      <c r="AV245" s="50">
        <v>0</v>
      </c>
      <c r="AW245" s="50">
        <v>0</v>
      </c>
      <c r="AX245" s="51">
        <v>0</v>
      </c>
      <c r="AY245" s="51">
        <v>1</v>
      </c>
      <c r="AZ245" s="50">
        <v>1</v>
      </c>
      <c r="BA245" s="50">
        <v>0</v>
      </c>
      <c r="BB245" s="50">
        <v>0</v>
      </c>
      <c r="BC245" s="50">
        <v>1</v>
      </c>
      <c r="BD245" s="50">
        <v>0</v>
      </c>
      <c r="BE245" s="50">
        <v>0</v>
      </c>
      <c r="BF245" s="50">
        <v>1</v>
      </c>
      <c r="BG245" s="50">
        <v>0</v>
      </c>
      <c r="BH245" s="50">
        <v>0</v>
      </c>
      <c r="BI245" s="50">
        <v>0</v>
      </c>
      <c r="BJ245" s="50">
        <v>0</v>
      </c>
      <c r="BK245" s="53">
        <v>1</v>
      </c>
      <c r="BL245" s="50">
        <v>0</v>
      </c>
      <c r="BM245" s="52">
        <v>0</v>
      </c>
      <c r="BN245" s="50">
        <v>0</v>
      </c>
      <c r="BO245" s="50">
        <v>0</v>
      </c>
      <c r="BP245" s="50">
        <v>0</v>
      </c>
      <c r="BQ245" s="50">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v>
      </c>
      <c r="CH245" s="34">
        <v>0</v>
      </c>
      <c r="CI245" s="34">
        <v>0</v>
      </c>
      <c r="CJ245" s="16">
        <v>0</v>
      </c>
      <c r="CK245" s="16">
        <v>0</v>
      </c>
      <c r="CL245" s="16">
        <v>0</v>
      </c>
      <c r="CM245" s="16">
        <v>0</v>
      </c>
      <c r="CN245" s="16">
        <v>0</v>
      </c>
      <c r="CO245" s="16">
        <v>0</v>
      </c>
      <c r="CP245" s="16">
        <v>0</v>
      </c>
      <c r="CQ245" s="243">
        <v>0</v>
      </c>
      <c r="CR245" s="12" t="s">
        <v>8943</v>
      </c>
      <c r="DA245" s="16">
        <f>SUM(DA235:DA244)</f>
        <v>79</v>
      </c>
      <c r="DB245" s="16">
        <f t="shared" ref="DB245:DE245" si="40">SUM(DB235:DB244)</f>
        <v>214</v>
      </c>
      <c r="DC245" s="16">
        <f t="shared" si="40"/>
        <v>185</v>
      </c>
      <c r="DD245" s="16">
        <f t="shared" si="40"/>
        <v>199</v>
      </c>
      <c r="DE245" s="16">
        <f t="shared" si="40"/>
        <v>1241</v>
      </c>
      <c r="DF245" s="14">
        <f t="shared" si="39"/>
        <v>677</v>
      </c>
    </row>
    <row r="246" spans="19:111" x14ac:dyDescent="0.25">
      <c r="AP246" s="12" t="s">
        <v>8944</v>
      </c>
      <c r="AQ246" s="50">
        <v>10</v>
      </c>
      <c r="AR246" s="50">
        <v>3</v>
      </c>
      <c r="AS246" s="50">
        <v>5</v>
      </c>
      <c r="AT246" s="50">
        <v>3</v>
      </c>
      <c r="AU246" s="50">
        <v>2</v>
      </c>
      <c r="AV246" s="50">
        <v>0</v>
      </c>
      <c r="AW246" s="50">
        <v>0</v>
      </c>
      <c r="AX246" s="51">
        <v>0</v>
      </c>
      <c r="AY246" s="51">
        <v>1</v>
      </c>
      <c r="AZ246" s="50">
        <v>1</v>
      </c>
      <c r="BA246" s="50">
        <v>0</v>
      </c>
      <c r="BB246" s="50">
        <v>0</v>
      </c>
      <c r="BC246" s="50">
        <v>1</v>
      </c>
      <c r="BD246" s="50">
        <v>0</v>
      </c>
      <c r="BE246" s="50">
        <v>0</v>
      </c>
      <c r="BF246" s="50">
        <v>1</v>
      </c>
      <c r="BG246" s="50">
        <v>0</v>
      </c>
      <c r="BH246" s="50">
        <v>0</v>
      </c>
      <c r="BI246" s="50">
        <v>0</v>
      </c>
      <c r="BJ246" s="50">
        <v>0</v>
      </c>
      <c r="BK246" s="53">
        <v>1</v>
      </c>
      <c r="BL246" s="50">
        <v>0</v>
      </c>
      <c r="BM246" s="52">
        <v>0</v>
      </c>
      <c r="BN246" s="50">
        <v>0</v>
      </c>
      <c r="BO246" s="50">
        <v>0</v>
      </c>
      <c r="BP246" s="50">
        <v>0</v>
      </c>
      <c r="BQ246" s="50">
        <v>0</v>
      </c>
      <c r="BR246" s="16">
        <v>0</v>
      </c>
      <c r="BS246" s="16">
        <v>0</v>
      </c>
      <c r="BT246" s="16">
        <v>0</v>
      </c>
      <c r="BU246" s="16">
        <v>0</v>
      </c>
      <c r="BV246" s="16">
        <v>0</v>
      </c>
      <c r="BW246" s="16">
        <v>0</v>
      </c>
      <c r="BX246" s="16">
        <v>0</v>
      </c>
      <c r="BY246" s="16">
        <v>0</v>
      </c>
      <c r="BZ246" s="16">
        <v>0</v>
      </c>
      <c r="CA246" s="16">
        <v>0</v>
      </c>
      <c r="CB246" s="16">
        <v>0</v>
      </c>
      <c r="CC246" s="16">
        <v>0</v>
      </c>
      <c r="CD246" s="16">
        <v>0</v>
      </c>
      <c r="CE246" s="16">
        <v>0</v>
      </c>
      <c r="CF246" s="16">
        <v>0</v>
      </c>
      <c r="CG246" s="16">
        <v>0</v>
      </c>
      <c r="CH246" s="34">
        <v>0</v>
      </c>
      <c r="CI246" s="34">
        <v>0</v>
      </c>
      <c r="CJ246" s="16">
        <v>0</v>
      </c>
      <c r="CK246" s="16">
        <v>0</v>
      </c>
      <c r="CL246" s="16">
        <v>0</v>
      </c>
      <c r="CM246" s="16">
        <v>0</v>
      </c>
      <c r="CN246" s="16">
        <v>0</v>
      </c>
      <c r="CO246" s="16">
        <v>0</v>
      </c>
      <c r="CP246" s="16">
        <v>0</v>
      </c>
      <c r="CQ246" s="243">
        <v>0</v>
      </c>
      <c r="CR246" s="12" t="s">
        <v>8944</v>
      </c>
    </row>
    <row r="247" spans="19:111" x14ac:dyDescent="0.25">
      <c r="S247" s="13" t="s">
        <v>8851</v>
      </c>
      <c r="T247" s="13" t="s">
        <v>253</v>
      </c>
      <c r="U247" s="13" t="s">
        <v>228</v>
      </c>
      <c r="V247" s="13" t="s">
        <v>199</v>
      </c>
      <c r="W247" s="13" t="s">
        <v>224</v>
      </c>
      <c r="X247" s="13" t="s">
        <v>375</v>
      </c>
      <c r="Y247" s="13" t="s">
        <v>8852</v>
      </c>
      <c r="AP247" s="12" t="s">
        <v>8945</v>
      </c>
      <c r="AQ247" s="50">
        <v>51</v>
      </c>
      <c r="AR247" s="50">
        <v>46</v>
      </c>
      <c r="AS247" s="50">
        <v>37</v>
      </c>
      <c r="AT247" s="50">
        <v>28</v>
      </c>
      <c r="AU247" s="50">
        <v>23</v>
      </c>
      <c r="AV247" s="50">
        <v>12</v>
      </c>
      <c r="AW247" s="50">
        <v>18</v>
      </c>
      <c r="AX247" s="51">
        <v>8</v>
      </c>
      <c r="AY247" s="51">
        <v>10</v>
      </c>
      <c r="AZ247" s="50">
        <v>4</v>
      </c>
      <c r="BA247" s="50">
        <v>1</v>
      </c>
      <c r="BB247" s="50">
        <v>5</v>
      </c>
      <c r="BC247" s="50">
        <v>3</v>
      </c>
      <c r="BD247" s="50">
        <v>0</v>
      </c>
      <c r="BE247" s="50">
        <v>0</v>
      </c>
      <c r="BF247" s="50">
        <v>2</v>
      </c>
      <c r="BG247" s="50">
        <v>0</v>
      </c>
      <c r="BH247" s="50">
        <v>0</v>
      </c>
      <c r="BI247" s="50">
        <v>0</v>
      </c>
      <c r="BJ247" s="50">
        <v>4</v>
      </c>
      <c r="BK247" s="50">
        <v>1</v>
      </c>
      <c r="BL247" s="53">
        <v>1</v>
      </c>
      <c r="BM247" s="54">
        <v>0</v>
      </c>
      <c r="BN247" s="50">
        <v>0</v>
      </c>
      <c r="BO247" s="50">
        <v>0</v>
      </c>
      <c r="BP247" s="50">
        <v>0</v>
      </c>
      <c r="BQ247" s="50">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0</v>
      </c>
      <c r="CH247" s="34">
        <v>0</v>
      </c>
      <c r="CI247" s="34">
        <v>0</v>
      </c>
      <c r="CJ247" s="16">
        <v>0</v>
      </c>
      <c r="CK247" s="16">
        <v>0</v>
      </c>
      <c r="CL247" s="16">
        <v>0</v>
      </c>
      <c r="CM247" s="16">
        <v>0</v>
      </c>
      <c r="CN247" s="16">
        <v>0</v>
      </c>
      <c r="CO247" s="16">
        <v>0</v>
      </c>
      <c r="CP247" s="16">
        <v>0</v>
      </c>
      <c r="CQ247" s="243">
        <v>0</v>
      </c>
      <c r="CR247" s="12" t="s">
        <v>8945</v>
      </c>
      <c r="CT247" s="55" t="s">
        <v>8886</v>
      </c>
      <c r="CZ247" s="236"/>
      <c r="DA247" s="237"/>
      <c r="DB247" s="237"/>
      <c r="DC247" s="237"/>
      <c r="DD247" s="237"/>
      <c r="DE247" s="237"/>
      <c r="DF247" s="237"/>
      <c r="DG247" s="236"/>
    </row>
    <row r="248" spans="19:111" x14ac:dyDescent="0.25">
      <c r="S248" s="13" t="s">
        <v>8837</v>
      </c>
      <c r="T248" s="14">
        <v>0</v>
      </c>
      <c r="U248" s="14">
        <v>0</v>
      </c>
      <c r="V248" s="14">
        <v>0</v>
      </c>
      <c r="W248" s="14">
        <v>0</v>
      </c>
      <c r="X248" s="14">
        <v>0</v>
      </c>
      <c r="Y248" s="14">
        <f>SUM(T248:W248)</f>
        <v>0</v>
      </c>
      <c r="Z248" s="13" t="s">
        <v>8837</v>
      </c>
      <c r="AP248" s="12" t="s">
        <v>8887</v>
      </c>
      <c r="AQ248" s="56">
        <v>43</v>
      </c>
      <c r="AR248" s="56">
        <v>44</v>
      </c>
      <c r="AS248" s="56">
        <v>45</v>
      </c>
      <c r="AT248" s="56">
        <v>46</v>
      </c>
      <c r="AU248" s="56">
        <v>47</v>
      </c>
      <c r="AV248" s="56">
        <v>48</v>
      </c>
      <c r="AW248" s="56">
        <v>49</v>
      </c>
      <c r="AX248" s="56">
        <v>50</v>
      </c>
      <c r="AY248" s="56">
        <v>51</v>
      </c>
      <c r="AZ248" s="56">
        <v>52</v>
      </c>
      <c r="BA248" s="56">
        <v>53</v>
      </c>
      <c r="BB248" s="56">
        <v>54</v>
      </c>
      <c r="BC248" s="56">
        <v>55</v>
      </c>
      <c r="BD248" s="56">
        <v>56</v>
      </c>
      <c r="BE248" s="56">
        <v>57</v>
      </c>
      <c r="BF248" s="56">
        <v>58</v>
      </c>
      <c r="BG248" s="56">
        <v>59</v>
      </c>
      <c r="BH248" s="56">
        <v>60</v>
      </c>
      <c r="BI248" s="56">
        <v>61</v>
      </c>
      <c r="BJ248" s="56">
        <v>62</v>
      </c>
      <c r="BK248" s="56">
        <v>63</v>
      </c>
      <c r="BL248" s="56">
        <v>64</v>
      </c>
      <c r="BM248" s="56">
        <v>65</v>
      </c>
      <c r="BN248" s="56">
        <v>66</v>
      </c>
      <c r="BO248" s="56">
        <v>67</v>
      </c>
      <c r="BP248" s="56">
        <v>68</v>
      </c>
      <c r="BQ248" s="56">
        <v>69</v>
      </c>
      <c r="BR248" s="56">
        <v>70</v>
      </c>
      <c r="BS248" s="56">
        <v>71</v>
      </c>
      <c r="BT248" s="56">
        <v>72</v>
      </c>
      <c r="BU248" s="56">
        <v>73</v>
      </c>
      <c r="BV248" s="56">
        <v>74</v>
      </c>
      <c r="BW248" s="56">
        <v>75</v>
      </c>
      <c r="BX248" s="56">
        <v>76</v>
      </c>
      <c r="BY248" s="56">
        <v>77</v>
      </c>
      <c r="BZ248" s="56">
        <v>78</v>
      </c>
      <c r="CA248" s="56">
        <v>79</v>
      </c>
      <c r="CB248" s="56">
        <v>80</v>
      </c>
      <c r="CC248" s="56">
        <v>81</v>
      </c>
      <c r="CD248" s="56">
        <v>82</v>
      </c>
      <c r="CE248" s="56">
        <v>83</v>
      </c>
      <c r="CF248" s="56">
        <v>84</v>
      </c>
      <c r="CG248" s="56">
        <v>85</v>
      </c>
      <c r="CH248" s="56">
        <v>86</v>
      </c>
      <c r="CI248" s="56" t="s">
        <v>8888</v>
      </c>
      <c r="CJ248" s="56" t="s">
        <v>8889</v>
      </c>
      <c r="CK248" s="56" t="s">
        <v>8890</v>
      </c>
      <c r="CL248" s="56" t="s">
        <v>8891</v>
      </c>
      <c r="CM248" s="56" t="s">
        <v>8892</v>
      </c>
      <c r="CN248" s="56" t="s">
        <v>8893</v>
      </c>
      <c r="CO248" s="56" t="s">
        <v>8894</v>
      </c>
      <c r="CP248" s="56" t="s">
        <v>8895</v>
      </c>
      <c r="CQ248" s="239" t="s">
        <v>9131</v>
      </c>
      <c r="CT248" s="57" t="s">
        <v>8896</v>
      </c>
      <c r="CU248" s="12" t="s">
        <v>8897</v>
      </c>
      <c r="CV248" s="12" t="s">
        <v>8881</v>
      </c>
      <c r="CX248" s="12" t="s">
        <v>8946</v>
      </c>
      <c r="CZ248" s="236"/>
      <c r="DA248" s="237"/>
      <c r="DB248" s="237"/>
      <c r="DC248" s="237"/>
      <c r="DD248" s="237"/>
      <c r="DE248" s="237"/>
      <c r="DF248" s="237"/>
      <c r="DG248" s="236"/>
    </row>
    <row r="249" spans="19:111" x14ac:dyDescent="0.25">
      <c r="S249" s="17" t="s">
        <v>8839</v>
      </c>
      <c r="T249" s="18">
        <v>0</v>
      </c>
      <c r="U249" s="18">
        <v>0</v>
      </c>
      <c r="V249" s="18">
        <v>0</v>
      </c>
      <c r="W249" s="18">
        <v>0</v>
      </c>
      <c r="X249" s="18">
        <v>0</v>
      </c>
      <c r="Y249" s="14">
        <f t="shared" ref="Y249:Y257" si="41">SUM(T249:W249)</f>
        <v>0</v>
      </c>
      <c r="Z249" s="17" t="s">
        <v>8839</v>
      </c>
      <c r="AP249" s="13" t="s">
        <v>8947</v>
      </c>
      <c r="AQ249" s="58">
        <v>713</v>
      </c>
      <c r="AR249" s="56">
        <v>352</v>
      </c>
      <c r="AS249" s="56">
        <v>266</v>
      </c>
      <c r="AT249" s="56">
        <v>249</v>
      </c>
      <c r="AU249" s="56">
        <v>156</v>
      </c>
      <c r="AV249" s="56">
        <v>84</v>
      </c>
      <c r="AW249" s="56">
        <v>62</v>
      </c>
      <c r="AX249" s="15">
        <v>82</v>
      </c>
      <c r="AY249" s="15">
        <v>42</v>
      </c>
      <c r="AZ249" s="56">
        <v>52</v>
      </c>
      <c r="BA249" s="56">
        <v>37</v>
      </c>
      <c r="BB249" s="56">
        <v>17</v>
      </c>
      <c r="BC249" s="56">
        <v>19</v>
      </c>
      <c r="BD249" s="56">
        <v>37</v>
      </c>
      <c r="BE249" s="56">
        <v>13</v>
      </c>
      <c r="BF249" s="56">
        <v>19</v>
      </c>
      <c r="BG249" s="56">
        <v>16</v>
      </c>
      <c r="BH249" s="14">
        <v>11</v>
      </c>
      <c r="BI249" s="56">
        <v>3</v>
      </c>
      <c r="BJ249" s="56">
        <v>6</v>
      </c>
      <c r="BK249" s="56">
        <v>2</v>
      </c>
      <c r="BL249" s="56">
        <v>3</v>
      </c>
      <c r="BM249" s="56">
        <v>5</v>
      </c>
      <c r="BN249" s="56">
        <v>3</v>
      </c>
      <c r="BO249" s="56">
        <v>0</v>
      </c>
      <c r="BP249" s="56">
        <v>0</v>
      </c>
      <c r="BQ249" s="56">
        <v>0</v>
      </c>
      <c r="BR249" s="14">
        <v>1</v>
      </c>
      <c r="BS249" s="14">
        <v>2</v>
      </c>
      <c r="BT249" s="14">
        <v>1</v>
      </c>
      <c r="BU249" s="14">
        <v>1</v>
      </c>
      <c r="BV249" s="14">
        <v>1</v>
      </c>
      <c r="BW249" s="72" t="s">
        <v>8707</v>
      </c>
      <c r="BX249" s="14">
        <v>1</v>
      </c>
      <c r="BY249" s="14">
        <v>1</v>
      </c>
      <c r="BZ249" s="14">
        <v>1</v>
      </c>
      <c r="CA249" s="14">
        <v>0</v>
      </c>
      <c r="CB249" s="14">
        <v>0</v>
      </c>
      <c r="CC249" s="14">
        <v>0</v>
      </c>
      <c r="CD249" s="14">
        <v>0</v>
      </c>
      <c r="CE249" s="14">
        <v>4</v>
      </c>
      <c r="CF249" s="14">
        <v>0</v>
      </c>
      <c r="CG249" s="14">
        <v>0</v>
      </c>
      <c r="CH249" s="31">
        <v>0</v>
      </c>
      <c r="CI249" s="31">
        <v>0</v>
      </c>
      <c r="CJ249" s="60">
        <v>1</v>
      </c>
      <c r="CK249" s="14">
        <v>0</v>
      </c>
      <c r="CL249" s="14">
        <v>0</v>
      </c>
      <c r="CM249" s="14">
        <v>0</v>
      </c>
      <c r="CN249" s="14">
        <v>0</v>
      </c>
      <c r="CO249" s="14">
        <v>0</v>
      </c>
      <c r="CP249" s="14">
        <v>0</v>
      </c>
      <c r="CQ249" s="241">
        <v>0</v>
      </c>
      <c r="CR249" s="12" t="s">
        <v>8947</v>
      </c>
      <c r="CT249" s="12" t="s">
        <v>8902</v>
      </c>
      <c r="CU249" s="12" t="s">
        <v>8901</v>
      </c>
      <c r="CV249" s="12" t="s">
        <v>8902</v>
      </c>
      <c r="CX249" s="16">
        <v>0</v>
      </c>
      <c r="CZ249" s="236"/>
      <c r="DA249" s="237"/>
      <c r="DB249" s="237"/>
      <c r="DC249" s="237"/>
      <c r="DD249" s="237"/>
      <c r="DE249" s="237"/>
      <c r="DF249" s="237"/>
      <c r="DG249" s="236"/>
    </row>
    <row r="250" spans="19:111" x14ac:dyDescent="0.25">
      <c r="S250" s="13" t="s">
        <v>8840</v>
      </c>
      <c r="T250" s="14">
        <v>0</v>
      </c>
      <c r="U250" s="14">
        <v>0</v>
      </c>
      <c r="V250" s="14">
        <v>0</v>
      </c>
      <c r="W250" s="14">
        <v>0</v>
      </c>
      <c r="X250" s="14">
        <v>0</v>
      </c>
      <c r="Y250" s="14">
        <f t="shared" si="41"/>
        <v>0</v>
      </c>
      <c r="Z250" s="13" t="s">
        <v>8840</v>
      </c>
      <c r="AP250" s="13" t="s">
        <v>8948</v>
      </c>
      <c r="AQ250" s="56">
        <v>1</v>
      </c>
      <c r="AR250" s="56">
        <v>28</v>
      </c>
      <c r="AS250" s="56">
        <v>72</v>
      </c>
      <c r="AT250" s="56">
        <v>273</v>
      </c>
      <c r="AU250" s="58">
        <v>355</v>
      </c>
      <c r="AV250" s="56">
        <v>161</v>
      </c>
      <c r="AW250" s="56">
        <v>145</v>
      </c>
      <c r="AX250" s="15">
        <v>92</v>
      </c>
      <c r="AY250" s="15">
        <v>72</v>
      </c>
      <c r="AZ250" s="56">
        <v>60</v>
      </c>
      <c r="BA250" s="56">
        <v>43</v>
      </c>
      <c r="BB250" s="56">
        <v>40</v>
      </c>
      <c r="BC250" s="56">
        <v>31</v>
      </c>
      <c r="BD250" s="56">
        <v>39</v>
      </c>
      <c r="BE250" s="56">
        <v>28</v>
      </c>
      <c r="BF250" s="56">
        <v>32</v>
      </c>
      <c r="BG250" s="56">
        <v>17</v>
      </c>
      <c r="BH250" s="14">
        <v>29</v>
      </c>
      <c r="BI250" s="56">
        <v>10</v>
      </c>
      <c r="BJ250" s="56">
        <v>15</v>
      </c>
      <c r="BK250" s="56">
        <v>6</v>
      </c>
      <c r="BL250" s="56">
        <v>14</v>
      </c>
      <c r="BM250" s="56">
        <v>7</v>
      </c>
      <c r="BN250" s="56">
        <v>4</v>
      </c>
      <c r="BO250" s="56">
        <v>1</v>
      </c>
      <c r="BP250" s="56">
        <v>0</v>
      </c>
      <c r="BQ250" s="56">
        <v>0</v>
      </c>
      <c r="BR250" s="14">
        <v>5</v>
      </c>
      <c r="BS250" s="14">
        <v>1</v>
      </c>
      <c r="BT250" s="14">
        <v>1</v>
      </c>
      <c r="BU250" s="14">
        <v>2</v>
      </c>
      <c r="BV250" s="14">
        <v>3</v>
      </c>
      <c r="BW250" s="72" t="s">
        <v>25</v>
      </c>
      <c r="BX250" s="14">
        <v>1</v>
      </c>
      <c r="BY250" s="14">
        <v>0</v>
      </c>
      <c r="BZ250" s="14">
        <v>0</v>
      </c>
      <c r="CA250" s="14">
        <v>0</v>
      </c>
      <c r="CB250" s="14">
        <v>0</v>
      </c>
      <c r="CC250" s="14">
        <v>0</v>
      </c>
      <c r="CD250" s="14">
        <v>0</v>
      </c>
      <c r="CE250" s="60">
        <v>5</v>
      </c>
      <c r="CF250" s="14">
        <v>0</v>
      </c>
      <c r="CG250" s="14">
        <v>0</v>
      </c>
      <c r="CH250" s="31">
        <v>0</v>
      </c>
      <c r="CI250" s="31">
        <v>0</v>
      </c>
      <c r="CJ250" s="14">
        <v>0</v>
      </c>
      <c r="CK250" s="14">
        <v>0</v>
      </c>
      <c r="CL250" s="14">
        <v>0</v>
      </c>
      <c r="CM250" s="14">
        <v>0</v>
      </c>
      <c r="CN250" s="14">
        <v>0</v>
      </c>
      <c r="CO250" s="14">
        <v>0</v>
      </c>
      <c r="CP250" s="14">
        <v>0</v>
      </c>
      <c r="CQ250" s="241">
        <v>0</v>
      </c>
      <c r="CR250" s="12" t="s">
        <v>8948</v>
      </c>
      <c r="CT250" s="12" t="s">
        <v>8900</v>
      </c>
      <c r="CU250" s="12" t="s">
        <v>8905</v>
      </c>
      <c r="CV250" s="12" t="s">
        <v>8900</v>
      </c>
      <c r="CX250" s="16">
        <v>0</v>
      </c>
      <c r="CZ250" s="236"/>
      <c r="DA250" s="236"/>
      <c r="DB250" s="236"/>
      <c r="DC250" s="236"/>
      <c r="DD250" s="236"/>
      <c r="DE250" s="236"/>
      <c r="DF250" s="236"/>
      <c r="DG250" s="236"/>
    </row>
    <row r="251" spans="19:111" x14ac:dyDescent="0.25">
      <c r="S251" s="17" t="s">
        <v>8841</v>
      </c>
      <c r="T251" s="18">
        <v>0</v>
      </c>
      <c r="U251" s="18">
        <v>0</v>
      </c>
      <c r="V251" s="18">
        <v>0</v>
      </c>
      <c r="W251" s="18">
        <v>0</v>
      </c>
      <c r="X251" s="18">
        <v>0</v>
      </c>
      <c r="Y251" s="14">
        <f t="shared" si="41"/>
        <v>0</v>
      </c>
      <c r="Z251" s="17" t="s">
        <v>8841</v>
      </c>
      <c r="AP251" s="13" t="s">
        <v>8949</v>
      </c>
      <c r="AQ251" s="56">
        <v>0</v>
      </c>
      <c r="AR251" s="56">
        <v>0</v>
      </c>
      <c r="AS251" s="56">
        <v>0</v>
      </c>
      <c r="AT251" s="56">
        <v>0</v>
      </c>
      <c r="AU251" s="56">
        <v>2</v>
      </c>
      <c r="AV251" s="56">
        <v>15</v>
      </c>
      <c r="AW251" s="56">
        <v>39</v>
      </c>
      <c r="AX251" s="15">
        <v>174</v>
      </c>
      <c r="AY251" s="15">
        <v>257</v>
      </c>
      <c r="AZ251" s="58">
        <v>409</v>
      </c>
      <c r="BA251" s="56">
        <v>233</v>
      </c>
      <c r="BB251" s="56">
        <v>203</v>
      </c>
      <c r="BC251" s="56">
        <v>114</v>
      </c>
      <c r="BD251" s="56">
        <v>154</v>
      </c>
      <c r="BE251" s="56">
        <v>112</v>
      </c>
      <c r="BF251" s="56">
        <v>124</v>
      </c>
      <c r="BG251" s="56">
        <v>60</v>
      </c>
      <c r="BH251" s="14">
        <v>87</v>
      </c>
      <c r="BI251" s="56">
        <v>39</v>
      </c>
      <c r="BJ251" s="56">
        <v>57</v>
      </c>
      <c r="BK251" s="56">
        <v>29</v>
      </c>
      <c r="BL251" s="56">
        <v>50</v>
      </c>
      <c r="BM251" s="56">
        <v>34</v>
      </c>
      <c r="BN251" s="56">
        <v>35</v>
      </c>
      <c r="BO251" s="56">
        <v>18</v>
      </c>
      <c r="BP251" s="56">
        <v>21</v>
      </c>
      <c r="BQ251" s="56">
        <v>18</v>
      </c>
      <c r="BR251" s="14">
        <v>25</v>
      </c>
      <c r="BS251" s="14">
        <v>6</v>
      </c>
      <c r="BT251" s="14">
        <v>3</v>
      </c>
      <c r="BU251" s="14">
        <v>5</v>
      </c>
      <c r="BV251" s="14">
        <v>6</v>
      </c>
      <c r="BW251" s="72" t="s">
        <v>8707</v>
      </c>
      <c r="BX251" s="14">
        <v>2</v>
      </c>
      <c r="BY251" s="14">
        <v>2</v>
      </c>
      <c r="BZ251" s="14">
        <v>0</v>
      </c>
      <c r="CA251" s="14">
        <v>2</v>
      </c>
      <c r="CB251" s="14">
        <v>5</v>
      </c>
      <c r="CC251" s="14">
        <v>1</v>
      </c>
      <c r="CD251" s="14">
        <v>0</v>
      </c>
      <c r="CE251" s="14">
        <v>4</v>
      </c>
      <c r="CF251" s="14">
        <v>0</v>
      </c>
      <c r="CG251" s="14">
        <v>0</v>
      </c>
      <c r="CH251" s="31">
        <v>0</v>
      </c>
      <c r="CI251" s="31">
        <v>0</v>
      </c>
      <c r="CJ251" s="14">
        <v>0</v>
      </c>
      <c r="CK251" s="14">
        <v>0</v>
      </c>
      <c r="CL251" s="14">
        <v>0</v>
      </c>
      <c r="CM251" s="14">
        <v>5</v>
      </c>
      <c r="CN251" s="14">
        <v>1</v>
      </c>
      <c r="CO251" s="14">
        <v>1</v>
      </c>
      <c r="CP251" s="60">
        <v>1</v>
      </c>
      <c r="CQ251" s="241">
        <v>0</v>
      </c>
      <c r="CR251" s="12" t="s">
        <v>8949</v>
      </c>
      <c r="CT251" s="12" t="s">
        <v>8909</v>
      </c>
      <c r="CU251" s="12" t="s">
        <v>8908</v>
      </c>
      <c r="CV251" s="12" t="s">
        <v>8909</v>
      </c>
      <c r="CW251" s="12" t="s">
        <v>8910</v>
      </c>
      <c r="CX251" s="16">
        <v>0</v>
      </c>
    </row>
    <row r="252" spans="19:111" x14ac:dyDescent="0.25">
      <c r="S252" s="13" t="s">
        <v>8842</v>
      </c>
      <c r="T252" s="14">
        <v>0</v>
      </c>
      <c r="U252" s="14">
        <v>1</v>
      </c>
      <c r="V252" s="14">
        <v>0</v>
      </c>
      <c r="W252" s="14">
        <v>0</v>
      </c>
      <c r="X252" s="14">
        <v>0</v>
      </c>
      <c r="Y252" s="14">
        <f t="shared" si="41"/>
        <v>1</v>
      </c>
      <c r="Z252" s="13" t="s">
        <v>8842</v>
      </c>
      <c r="AP252" s="30" t="s">
        <v>8950</v>
      </c>
      <c r="AQ252" s="56">
        <v>0</v>
      </c>
      <c r="AR252" s="56">
        <v>0</v>
      </c>
      <c r="AS252" s="56">
        <v>0</v>
      </c>
      <c r="AT252" s="56">
        <v>0</v>
      </c>
      <c r="AU252" s="56">
        <v>0</v>
      </c>
      <c r="AV252" s="56">
        <v>0</v>
      </c>
      <c r="AW252" s="56">
        <v>0</v>
      </c>
      <c r="AX252" s="56">
        <v>0</v>
      </c>
      <c r="AY252" s="56">
        <v>0</v>
      </c>
      <c r="AZ252" s="56">
        <v>1</v>
      </c>
      <c r="BA252" s="56">
        <v>7</v>
      </c>
      <c r="BB252" s="56">
        <v>40</v>
      </c>
      <c r="BC252" s="56">
        <v>42</v>
      </c>
      <c r="BD252" s="56">
        <v>161</v>
      </c>
      <c r="BE252" s="56">
        <v>182</v>
      </c>
      <c r="BF252" s="58">
        <v>349</v>
      </c>
      <c r="BG252" s="56">
        <v>202</v>
      </c>
      <c r="BH252" s="31">
        <v>211</v>
      </c>
      <c r="BI252" s="56">
        <v>120</v>
      </c>
      <c r="BJ252" s="56">
        <v>162</v>
      </c>
      <c r="BK252" s="56">
        <v>71</v>
      </c>
      <c r="BL252" s="56">
        <v>109</v>
      </c>
      <c r="BM252" s="56">
        <v>69</v>
      </c>
      <c r="BN252" s="56">
        <v>64</v>
      </c>
      <c r="BO252" s="56">
        <v>30</v>
      </c>
      <c r="BP252" s="56">
        <v>38</v>
      </c>
      <c r="BQ252" s="56">
        <v>21</v>
      </c>
      <c r="BR252" s="31">
        <v>59</v>
      </c>
      <c r="BS252" s="31">
        <v>18</v>
      </c>
      <c r="BT252" s="31">
        <v>8</v>
      </c>
      <c r="BU252" s="31">
        <v>7</v>
      </c>
      <c r="BV252" s="31">
        <v>6</v>
      </c>
      <c r="BW252" s="31">
        <v>3</v>
      </c>
      <c r="BX252" s="31">
        <v>1</v>
      </c>
      <c r="BY252" s="31">
        <v>2</v>
      </c>
      <c r="BZ252" s="31">
        <v>5</v>
      </c>
      <c r="CA252" s="31">
        <v>4</v>
      </c>
      <c r="CB252" s="14">
        <v>4</v>
      </c>
      <c r="CC252" s="14">
        <v>0</v>
      </c>
      <c r="CD252" s="14">
        <v>0</v>
      </c>
      <c r="CE252" s="60">
        <v>4</v>
      </c>
      <c r="CF252" s="14">
        <v>0</v>
      </c>
      <c r="CG252" s="14">
        <v>0</v>
      </c>
      <c r="CH252" s="31">
        <v>0</v>
      </c>
      <c r="CI252" s="31">
        <v>0</v>
      </c>
      <c r="CJ252" s="14">
        <v>0</v>
      </c>
      <c r="CK252" s="14">
        <v>0</v>
      </c>
      <c r="CL252" s="14">
        <v>0</v>
      </c>
      <c r="CM252" s="14">
        <v>0</v>
      </c>
      <c r="CN252" s="14">
        <v>0</v>
      </c>
      <c r="CO252" s="14">
        <v>0</v>
      </c>
      <c r="CP252" s="14">
        <v>0</v>
      </c>
      <c r="CQ252" s="241">
        <v>0</v>
      </c>
      <c r="CR252" s="62" t="s">
        <v>8950</v>
      </c>
      <c r="CT252" s="12" t="s">
        <v>8951</v>
      </c>
      <c r="CU252" s="12" t="s">
        <v>8907</v>
      </c>
      <c r="CV252" s="12" t="s">
        <v>8913</v>
      </c>
      <c r="CX252" s="16">
        <v>-1</v>
      </c>
    </row>
    <row r="253" spans="19:111" x14ac:dyDescent="0.25">
      <c r="S253" s="17" t="s">
        <v>8843</v>
      </c>
      <c r="T253" s="18">
        <v>0</v>
      </c>
      <c r="U253" s="18">
        <v>0</v>
      </c>
      <c r="V253" s="18">
        <v>0</v>
      </c>
      <c r="W253" s="18">
        <v>4</v>
      </c>
      <c r="X253" s="18">
        <v>0</v>
      </c>
      <c r="Y253" s="14">
        <f t="shared" si="41"/>
        <v>4</v>
      </c>
      <c r="Z253" s="17" t="s">
        <v>8843</v>
      </c>
      <c r="AP253" s="30" t="s">
        <v>8952</v>
      </c>
      <c r="AQ253" s="56">
        <v>0</v>
      </c>
      <c r="AR253" s="56">
        <v>0</v>
      </c>
      <c r="AS253" s="56">
        <v>0</v>
      </c>
      <c r="AT253" s="56">
        <v>0</v>
      </c>
      <c r="AU253" s="56">
        <v>0</v>
      </c>
      <c r="AV253" s="56">
        <v>0</v>
      </c>
      <c r="AW253" s="56">
        <v>0</v>
      </c>
      <c r="AX253" s="56">
        <v>0</v>
      </c>
      <c r="AY253" s="56">
        <v>0</v>
      </c>
      <c r="AZ253" s="56">
        <v>0</v>
      </c>
      <c r="BA253" s="56">
        <v>0</v>
      </c>
      <c r="BB253" s="56">
        <v>0</v>
      </c>
      <c r="BC253" s="56">
        <v>0</v>
      </c>
      <c r="BD253" s="56">
        <v>0</v>
      </c>
      <c r="BE253" s="56">
        <v>0</v>
      </c>
      <c r="BF253" s="56">
        <v>0</v>
      </c>
      <c r="BG253" s="56">
        <v>0</v>
      </c>
      <c r="BH253" s="31">
        <v>61</v>
      </c>
      <c r="BI253" s="56">
        <v>57</v>
      </c>
      <c r="BJ253" s="56">
        <v>152</v>
      </c>
      <c r="BK253" s="56">
        <v>72</v>
      </c>
      <c r="BL253" s="56">
        <v>204</v>
      </c>
      <c r="BM253" s="56">
        <v>229</v>
      </c>
      <c r="BN253" s="58">
        <v>320</v>
      </c>
      <c r="BO253" s="56">
        <v>186</v>
      </c>
      <c r="BP253" s="56">
        <v>291</v>
      </c>
      <c r="BQ253" s="56">
        <v>114</v>
      </c>
      <c r="BR253" s="31">
        <v>126</v>
      </c>
      <c r="BS253" s="31">
        <v>56</v>
      </c>
      <c r="BT253" s="31">
        <v>57</v>
      </c>
      <c r="BU253" s="31">
        <v>34</v>
      </c>
      <c r="BV253" s="31">
        <v>40</v>
      </c>
      <c r="BW253" s="31">
        <v>25</v>
      </c>
      <c r="BX253" s="31">
        <v>23</v>
      </c>
      <c r="BY253" s="14">
        <v>21</v>
      </c>
      <c r="BZ253" s="14">
        <v>7</v>
      </c>
      <c r="CA253" s="14">
        <v>4</v>
      </c>
      <c r="CB253" s="14">
        <v>8</v>
      </c>
      <c r="CC253" s="14">
        <v>3</v>
      </c>
      <c r="CD253" s="14">
        <v>4</v>
      </c>
      <c r="CE253" s="14">
        <v>7</v>
      </c>
      <c r="CF253" s="14">
        <v>0</v>
      </c>
      <c r="CG253" s="14">
        <v>0</v>
      </c>
      <c r="CH253" s="31">
        <v>1</v>
      </c>
      <c r="CI253" s="31">
        <v>0</v>
      </c>
      <c r="CJ253" s="14">
        <v>2</v>
      </c>
      <c r="CK253" s="14">
        <v>1</v>
      </c>
      <c r="CL253" s="14">
        <v>1</v>
      </c>
      <c r="CM253" s="14">
        <v>0</v>
      </c>
      <c r="CN253" s="60">
        <v>2</v>
      </c>
      <c r="CO253" s="14">
        <v>0</v>
      </c>
      <c r="CP253" s="14">
        <v>0</v>
      </c>
      <c r="CQ253" s="241">
        <v>0</v>
      </c>
      <c r="CR253" s="62" t="s">
        <v>8952</v>
      </c>
      <c r="CT253" s="12" t="s">
        <v>8953</v>
      </c>
      <c r="CU253" s="12" t="s">
        <v>8917</v>
      </c>
      <c r="CV253" s="12" t="s">
        <v>8918</v>
      </c>
      <c r="CX253" s="16">
        <v>-1</v>
      </c>
    </row>
    <row r="254" spans="19:111" x14ac:dyDescent="0.25">
      <c r="S254" s="13" t="s">
        <v>8844</v>
      </c>
      <c r="T254" s="14">
        <v>0</v>
      </c>
      <c r="U254" s="14">
        <v>2</v>
      </c>
      <c r="V254" s="14">
        <v>0</v>
      </c>
      <c r="W254" s="14">
        <v>5</v>
      </c>
      <c r="X254" s="14">
        <v>26</v>
      </c>
      <c r="Y254" s="14">
        <f t="shared" si="41"/>
        <v>7</v>
      </c>
      <c r="Z254" s="13" t="s">
        <v>8844</v>
      </c>
      <c r="AP254" s="63" t="s">
        <v>8954</v>
      </c>
      <c r="AQ254" s="64">
        <v>0</v>
      </c>
      <c r="AR254" s="64">
        <v>0</v>
      </c>
      <c r="AS254" s="64">
        <v>0</v>
      </c>
      <c r="AT254" s="64">
        <v>0</v>
      </c>
      <c r="AU254" s="64">
        <v>0</v>
      </c>
      <c r="AV254" s="64">
        <v>0</v>
      </c>
      <c r="AW254" s="64">
        <v>0</v>
      </c>
      <c r="AX254" s="64">
        <v>0</v>
      </c>
      <c r="AY254" s="64">
        <v>0</v>
      </c>
      <c r="AZ254" s="64">
        <v>0</v>
      </c>
      <c r="BA254" s="64">
        <v>0</v>
      </c>
      <c r="BB254" s="64">
        <v>0</v>
      </c>
      <c r="BC254" s="64">
        <v>0</v>
      </c>
      <c r="BD254" s="64">
        <v>0</v>
      </c>
      <c r="BE254" s="64">
        <v>0</v>
      </c>
      <c r="BF254" s="64">
        <v>0</v>
      </c>
      <c r="BG254" s="64">
        <v>0</v>
      </c>
      <c r="BH254" s="64">
        <v>0</v>
      </c>
      <c r="BI254" s="64">
        <v>0</v>
      </c>
      <c r="BJ254" s="64">
        <v>0</v>
      </c>
      <c r="BK254" s="64">
        <v>0</v>
      </c>
      <c r="BL254" s="64">
        <v>0</v>
      </c>
      <c r="BM254" s="64">
        <v>0</v>
      </c>
      <c r="BN254" s="64">
        <v>4</v>
      </c>
      <c r="BO254" s="64">
        <v>1</v>
      </c>
      <c r="BP254" s="64">
        <v>40</v>
      </c>
      <c r="BQ254" s="64">
        <v>50</v>
      </c>
      <c r="BR254" s="65">
        <v>364</v>
      </c>
      <c r="BS254" s="65">
        <v>319</v>
      </c>
      <c r="BT254" s="73">
        <v>559</v>
      </c>
      <c r="BU254" s="65">
        <v>390</v>
      </c>
      <c r="BV254" s="65">
        <v>319</v>
      </c>
      <c r="BW254" s="65">
        <v>190</v>
      </c>
      <c r="BX254" s="65">
        <v>187</v>
      </c>
      <c r="BY254" s="18">
        <v>94</v>
      </c>
      <c r="BZ254" s="18">
        <v>76</v>
      </c>
      <c r="CA254" s="18">
        <v>54</v>
      </c>
      <c r="CB254" s="18">
        <v>56</v>
      </c>
      <c r="CC254" s="18">
        <v>22</v>
      </c>
      <c r="CD254" s="18">
        <v>28</v>
      </c>
      <c r="CE254" s="18">
        <v>27</v>
      </c>
      <c r="CF254" s="18">
        <v>28</v>
      </c>
      <c r="CG254" s="18">
        <v>13</v>
      </c>
      <c r="CH254" s="65">
        <v>12</v>
      </c>
      <c r="CI254" s="65">
        <v>6</v>
      </c>
      <c r="CJ254" s="18">
        <v>6</v>
      </c>
      <c r="CK254" s="18">
        <v>5</v>
      </c>
      <c r="CL254" s="18">
        <v>4</v>
      </c>
      <c r="CM254" s="18">
        <v>3</v>
      </c>
      <c r="CN254" s="18">
        <v>2</v>
      </c>
      <c r="CO254" s="18">
        <v>3</v>
      </c>
      <c r="CP254" s="18">
        <v>0</v>
      </c>
      <c r="CQ254" s="18">
        <v>0</v>
      </c>
      <c r="CR254" s="62" t="s">
        <v>8954</v>
      </c>
      <c r="CT254" s="12" t="s">
        <v>8955</v>
      </c>
      <c r="CU254" s="12" t="s">
        <v>8921</v>
      </c>
      <c r="CV254" s="12" t="s">
        <v>8922</v>
      </c>
      <c r="CW254" s="12" t="s">
        <v>8923</v>
      </c>
      <c r="CX254" s="16">
        <v>1</v>
      </c>
    </row>
    <row r="255" spans="19:111" x14ac:dyDescent="0.25">
      <c r="S255" s="17" t="s">
        <v>8845</v>
      </c>
      <c r="T255" s="18">
        <v>7</v>
      </c>
      <c r="U255" s="18">
        <v>38</v>
      </c>
      <c r="V255" s="18">
        <v>4</v>
      </c>
      <c r="W255" s="18">
        <v>125</v>
      </c>
      <c r="X255" s="18">
        <v>189</v>
      </c>
      <c r="Y255" s="14">
        <f t="shared" si="41"/>
        <v>174</v>
      </c>
      <c r="Z255" s="17" t="s">
        <v>8845</v>
      </c>
      <c r="AP255" s="63" t="s">
        <v>8956</v>
      </c>
      <c r="AQ255" s="64">
        <v>0</v>
      </c>
      <c r="AR255" s="64">
        <v>0</v>
      </c>
      <c r="AS255" s="64">
        <v>0</v>
      </c>
      <c r="AT255" s="64">
        <v>0</v>
      </c>
      <c r="AU255" s="64">
        <v>0</v>
      </c>
      <c r="AV255" s="64">
        <v>0</v>
      </c>
      <c r="AW255" s="64">
        <v>0</v>
      </c>
      <c r="AX255" s="64">
        <v>0</v>
      </c>
      <c r="AY255" s="64">
        <v>0</v>
      </c>
      <c r="AZ255" s="64">
        <v>0</v>
      </c>
      <c r="BA255" s="64">
        <v>0</v>
      </c>
      <c r="BB255" s="64">
        <v>0</v>
      </c>
      <c r="BC255" s="64">
        <v>0</v>
      </c>
      <c r="BD255" s="64">
        <v>0</v>
      </c>
      <c r="BE255" s="64">
        <v>0</v>
      </c>
      <c r="BF255" s="64">
        <v>0</v>
      </c>
      <c r="BG255" s="64">
        <v>0</v>
      </c>
      <c r="BH255" s="64">
        <v>0</v>
      </c>
      <c r="BI255" s="64">
        <v>0</v>
      </c>
      <c r="BJ255" s="64">
        <v>0</v>
      </c>
      <c r="BK255" s="64">
        <v>0</v>
      </c>
      <c r="BL255" s="64">
        <v>0</v>
      </c>
      <c r="BM255" s="64">
        <v>0</v>
      </c>
      <c r="BN255" s="64">
        <v>0</v>
      </c>
      <c r="BO255" s="64">
        <v>0</v>
      </c>
      <c r="BP255" s="64">
        <v>0</v>
      </c>
      <c r="BQ255" s="64">
        <v>0</v>
      </c>
      <c r="BR255" s="65">
        <v>0</v>
      </c>
      <c r="BS255" s="65">
        <v>0</v>
      </c>
      <c r="BT255" s="65">
        <v>45</v>
      </c>
      <c r="BU255" s="65">
        <v>113</v>
      </c>
      <c r="BV255" s="65">
        <v>239</v>
      </c>
      <c r="BW255" s="65">
        <v>294</v>
      </c>
      <c r="BX255" s="73">
        <v>438</v>
      </c>
      <c r="BY255" s="18">
        <v>227</v>
      </c>
      <c r="BZ255" s="18">
        <v>238</v>
      </c>
      <c r="CA255" s="18">
        <v>99</v>
      </c>
      <c r="CB255" s="18">
        <v>104</v>
      </c>
      <c r="CC255" s="18">
        <v>51</v>
      </c>
      <c r="CD255" s="18">
        <v>54</v>
      </c>
      <c r="CE255" s="18">
        <v>45</v>
      </c>
      <c r="CF255" s="18">
        <v>23</v>
      </c>
      <c r="CG255" s="18">
        <v>13</v>
      </c>
      <c r="CH255" s="65">
        <v>15</v>
      </c>
      <c r="CI255" s="65">
        <v>12</v>
      </c>
      <c r="CJ255" s="18">
        <v>10</v>
      </c>
      <c r="CK255" s="18">
        <v>6</v>
      </c>
      <c r="CL255" s="18">
        <v>7</v>
      </c>
      <c r="CM255" s="18">
        <v>41</v>
      </c>
      <c r="CN255" s="18">
        <v>7</v>
      </c>
      <c r="CO255" s="18">
        <v>4</v>
      </c>
      <c r="CP255" s="18">
        <v>7</v>
      </c>
      <c r="CQ255" s="18">
        <v>3</v>
      </c>
      <c r="CR255" s="62" t="s">
        <v>8956</v>
      </c>
      <c r="CT255" s="12" t="s">
        <v>8927</v>
      </c>
      <c r="CU255" s="12" t="s">
        <v>8926</v>
      </c>
      <c r="CV255" s="12" t="s">
        <v>8927</v>
      </c>
      <c r="CX255" s="16">
        <v>0</v>
      </c>
    </row>
    <row r="256" spans="19:111" x14ac:dyDescent="0.25">
      <c r="S256" s="13" t="s">
        <v>8846</v>
      </c>
      <c r="T256" s="14">
        <v>86</v>
      </c>
      <c r="U256" s="14">
        <v>162</v>
      </c>
      <c r="V256" s="14">
        <v>63</v>
      </c>
      <c r="W256" s="14">
        <v>236</v>
      </c>
      <c r="X256" s="14">
        <v>820</v>
      </c>
      <c r="Y256" s="14">
        <f t="shared" si="41"/>
        <v>547</v>
      </c>
      <c r="Z256" s="13" t="s">
        <v>8846</v>
      </c>
      <c r="AP256" s="63" t="s">
        <v>8957</v>
      </c>
      <c r="AQ256" s="18">
        <v>0</v>
      </c>
      <c r="AR256" s="18">
        <v>0</v>
      </c>
      <c r="AS256" s="18">
        <v>0</v>
      </c>
      <c r="AT256" s="18">
        <v>0</v>
      </c>
      <c r="AU256" s="18">
        <v>0</v>
      </c>
      <c r="AV256" s="18">
        <v>0</v>
      </c>
      <c r="AW256" s="18">
        <v>0</v>
      </c>
      <c r="AX256" s="18">
        <v>0</v>
      </c>
      <c r="AY256" s="18">
        <v>0</v>
      </c>
      <c r="AZ256" s="18">
        <v>0</v>
      </c>
      <c r="BA256" s="18">
        <v>0</v>
      </c>
      <c r="BB256" s="18">
        <v>0</v>
      </c>
      <c r="BC256" s="18">
        <v>0</v>
      </c>
      <c r="BD256" s="18">
        <v>0</v>
      </c>
      <c r="BE256" s="18">
        <v>0</v>
      </c>
      <c r="BF256" s="18">
        <v>0</v>
      </c>
      <c r="BG256" s="18">
        <v>0</v>
      </c>
      <c r="BH256" s="18">
        <v>0</v>
      </c>
      <c r="BI256" s="18">
        <v>0</v>
      </c>
      <c r="BJ256" s="18">
        <v>0</v>
      </c>
      <c r="BK256" s="18">
        <v>0</v>
      </c>
      <c r="BL256" s="18">
        <v>0</v>
      </c>
      <c r="BM256" s="18">
        <v>0</v>
      </c>
      <c r="BN256" s="18">
        <v>0</v>
      </c>
      <c r="BO256" s="18">
        <v>0</v>
      </c>
      <c r="BP256" s="18">
        <v>0</v>
      </c>
      <c r="BQ256" s="18">
        <v>0</v>
      </c>
      <c r="BR256" s="18">
        <v>0</v>
      </c>
      <c r="BS256" s="18">
        <v>0</v>
      </c>
      <c r="BT256" s="18">
        <v>0</v>
      </c>
      <c r="BU256" s="18">
        <v>0</v>
      </c>
      <c r="BV256" s="18">
        <v>0</v>
      </c>
      <c r="BW256" s="18">
        <v>0</v>
      </c>
      <c r="BX256" s="18">
        <v>0</v>
      </c>
      <c r="BY256" s="18">
        <v>124</v>
      </c>
      <c r="BZ256" s="18">
        <v>123</v>
      </c>
      <c r="CA256" s="18">
        <v>174</v>
      </c>
      <c r="CB256" s="18">
        <v>416</v>
      </c>
      <c r="CC256" s="18">
        <v>402</v>
      </c>
      <c r="CD256" s="71">
        <v>848</v>
      </c>
      <c r="CE256" s="18">
        <v>509</v>
      </c>
      <c r="CF256" s="18">
        <v>500</v>
      </c>
      <c r="CG256" s="18">
        <v>295</v>
      </c>
      <c r="CH256" s="65">
        <v>529</v>
      </c>
      <c r="CI256" s="65">
        <v>181</v>
      </c>
      <c r="CJ256" s="18">
        <v>341</v>
      </c>
      <c r="CK256" s="18">
        <v>172</v>
      </c>
      <c r="CL256" s="18">
        <v>174</v>
      </c>
      <c r="CM256" s="18">
        <v>134</v>
      </c>
      <c r="CN256" s="18">
        <v>157</v>
      </c>
      <c r="CO256" s="18">
        <v>62</v>
      </c>
      <c r="CP256" s="18">
        <v>41</v>
      </c>
      <c r="CQ256" s="18">
        <v>37</v>
      </c>
      <c r="CR256" s="62" t="s">
        <v>8957</v>
      </c>
      <c r="CT256" s="12" t="s">
        <v>8929</v>
      </c>
      <c r="CU256" s="12" t="s">
        <v>8930</v>
      </c>
      <c r="CV256" s="12" t="s">
        <v>8931</v>
      </c>
      <c r="CX256" s="16">
        <v>1</v>
      </c>
    </row>
    <row r="257" spans="1:102" x14ac:dyDescent="0.25">
      <c r="S257" s="17" t="s">
        <v>8847</v>
      </c>
      <c r="T257" s="18">
        <v>0</v>
      </c>
      <c r="U257" s="18">
        <v>0</v>
      </c>
      <c r="V257" s="18">
        <v>0</v>
      </c>
      <c r="W257" s="18">
        <v>71</v>
      </c>
      <c r="X257" s="18">
        <v>0</v>
      </c>
      <c r="Y257" s="14">
        <f t="shared" si="41"/>
        <v>71</v>
      </c>
      <c r="Z257" s="17" t="s">
        <v>8847</v>
      </c>
      <c r="AP257" s="63" t="s">
        <v>8958</v>
      </c>
      <c r="AQ257" s="18">
        <v>0</v>
      </c>
      <c r="AR257" s="18">
        <v>0</v>
      </c>
      <c r="AS257" s="18">
        <v>0</v>
      </c>
      <c r="AT257" s="18">
        <v>0</v>
      </c>
      <c r="AU257" s="18">
        <v>0</v>
      </c>
      <c r="AV257" s="18">
        <v>0</v>
      </c>
      <c r="AW257" s="18">
        <v>0</v>
      </c>
      <c r="AX257" s="18">
        <v>0</v>
      </c>
      <c r="AY257" s="18">
        <v>0</v>
      </c>
      <c r="AZ257" s="18">
        <v>0</v>
      </c>
      <c r="BA257" s="18">
        <v>0</v>
      </c>
      <c r="BB257" s="18">
        <v>0</v>
      </c>
      <c r="BC257" s="18">
        <v>0</v>
      </c>
      <c r="BD257" s="18">
        <v>0</v>
      </c>
      <c r="BE257" s="18">
        <v>0</v>
      </c>
      <c r="BF257" s="18">
        <v>0</v>
      </c>
      <c r="BG257" s="18">
        <v>0</v>
      </c>
      <c r="BH257" s="18">
        <v>0</v>
      </c>
      <c r="BI257" s="18">
        <v>0</v>
      </c>
      <c r="BJ257" s="18">
        <v>0</v>
      </c>
      <c r="BK257" s="18">
        <v>0</v>
      </c>
      <c r="BL257" s="18">
        <v>0</v>
      </c>
      <c r="BM257" s="18">
        <v>0</v>
      </c>
      <c r="BN257" s="18">
        <v>0</v>
      </c>
      <c r="BO257" s="18">
        <v>0</v>
      </c>
      <c r="BP257" s="18">
        <v>0</v>
      </c>
      <c r="BQ257" s="18">
        <v>0</v>
      </c>
      <c r="BR257" s="18">
        <v>0</v>
      </c>
      <c r="BS257" s="18">
        <v>0</v>
      </c>
      <c r="BT257" s="18">
        <v>0</v>
      </c>
      <c r="BU257" s="18">
        <v>0</v>
      </c>
      <c r="BV257" s="18">
        <v>0</v>
      </c>
      <c r="BW257" s="18">
        <v>0</v>
      </c>
      <c r="BX257" s="18">
        <v>0</v>
      </c>
      <c r="BY257" s="18">
        <v>0</v>
      </c>
      <c r="BZ257" s="18">
        <v>0</v>
      </c>
      <c r="CA257" s="18">
        <v>0</v>
      </c>
      <c r="CB257" s="18">
        <v>0</v>
      </c>
      <c r="CC257" s="18">
        <v>0</v>
      </c>
      <c r="CD257" s="18">
        <v>30</v>
      </c>
      <c r="CE257" s="18">
        <v>10</v>
      </c>
      <c r="CF257" s="18">
        <v>95</v>
      </c>
      <c r="CG257" s="18">
        <v>100</v>
      </c>
      <c r="CH257" s="65">
        <v>266</v>
      </c>
      <c r="CI257" s="65">
        <v>401</v>
      </c>
      <c r="CJ257" s="71">
        <v>601</v>
      </c>
      <c r="CK257" s="18">
        <v>539</v>
      </c>
      <c r="CL257" s="18">
        <v>547</v>
      </c>
      <c r="CM257" s="18">
        <v>450</v>
      </c>
      <c r="CN257" s="18">
        <v>475</v>
      </c>
      <c r="CO257" s="18">
        <v>167</v>
      </c>
      <c r="CP257" s="18">
        <v>127</v>
      </c>
      <c r="CQ257" s="18">
        <v>133</v>
      </c>
      <c r="CR257" s="62" t="s">
        <v>8958</v>
      </c>
      <c r="CT257" s="12" t="s">
        <v>8933</v>
      </c>
      <c r="CU257" s="12" t="s">
        <v>8933</v>
      </c>
      <c r="CV257" s="12" t="s">
        <v>8933</v>
      </c>
      <c r="CX257" s="34">
        <v>0</v>
      </c>
    </row>
    <row r="258" spans="1:102" x14ac:dyDescent="0.25">
      <c r="T258" s="12">
        <f>SUM(T248:T257)</f>
        <v>93</v>
      </c>
      <c r="U258" s="12">
        <f t="shared" ref="U258:X258" si="42">SUM(U248:U257)</f>
        <v>203</v>
      </c>
      <c r="V258" s="12">
        <f t="shared" si="42"/>
        <v>67</v>
      </c>
      <c r="W258" s="12">
        <f t="shared" si="42"/>
        <v>441</v>
      </c>
      <c r="X258" s="12">
        <f t="shared" si="42"/>
        <v>1035</v>
      </c>
      <c r="Y258" s="13">
        <f>SUM(T258:W258)</f>
        <v>804</v>
      </c>
      <c r="AP258" s="74" t="s">
        <v>8959</v>
      </c>
      <c r="AQ258" s="65">
        <v>0</v>
      </c>
      <c r="AR258" s="65">
        <v>0</v>
      </c>
      <c r="AS258" s="65">
        <v>0</v>
      </c>
      <c r="AT258" s="65">
        <v>0</v>
      </c>
      <c r="AU258" s="65">
        <v>0</v>
      </c>
      <c r="AV258" s="65">
        <v>0</v>
      </c>
      <c r="AW258" s="65">
        <v>0</v>
      </c>
      <c r="AX258" s="65">
        <v>0</v>
      </c>
      <c r="AY258" s="65">
        <v>0</v>
      </c>
      <c r="AZ258" s="65">
        <v>0</v>
      </c>
      <c r="BA258" s="65">
        <v>0</v>
      </c>
      <c r="BB258" s="65">
        <v>0</v>
      </c>
      <c r="BC258" s="65">
        <v>0</v>
      </c>
      <c r="BD258" s="65">
        <v>0</v>
      </c>
      <c r="BE258" s="65">
        <v>0</v>
      </c>
      <c r="BF258" s="65">
        <v>0</v>
      </c>
      <c r="BG258" s="65">
        <v>0</v>
      </c>
      <c r="BH258" s="65">
        <v>0</v>
      </c>
      <c r="BI258" s="65">
        <v>0</v>
      </c>
      <c r="BJ258" s="65">
        <v>0</v>
      </c>
      <c r="BK258" s="65">
        <v>0</v>
      </c>
      <c r="BL258" s="65">
        <v>0</v>
      </c>
      <c r="BM258" s="65">
        <v>0</v>
      </c>
      <c r="BN258" s="65">
        <v>0</v>
      </c>
      <c r="BO258" s="65">
        <v>0</v>
      </c>
      <c r="BP258" s="65">
        <v>0</v>
      </c>
      <c r="BQ258" s="65">
        <v>0</v>
      </c>
      <c r="BR258" s="65">
        <v>0</v>
      </c>
      <c r="BS258" s="65">
        <v>0</v>
      </c>
      <c r="BT258" s="65">
        <v>0</v>
      </c>
      <c r="BU258" s="65">
        <v>0</v>
      </c>
      <c r="BV258" s="65">
        <v>0</v>
      </c>
      <c r="BW258" s="65">
        <v>0</v>
      </c>
      <c r="BX258" s="65">
        <v>0</v>
      </c>
      <c r="BY258" s="65">
        <v>0</v>
      </c>
      <c r="BZ258" s="65">
        <v>0</v>
      </c>
      <c r="CA258" s="65">
        <v>0</v>
      </c>
      <c r="CB258" s="65">
        <v>0</v>
      </c>
      <c r="CC258" s="65">
        <v>0</v>
      </c>
      <c r="CD258" s="65">
        <v>0</v>
      </c>
      <c r="CE258" s="65">
        <v>0</v>
      </c>
      <c r="CF258" s="65">
        <v>0</v>
      </c>
      <c r="CG258" s="65">
        <v>0</v>
      </c>
      <c r="CH258" s="65">
        <v>0</v>
      </c>
      <c r="CI258" s="65">
        <v>0</v>
      </c>
      <c r="CJ258" s="65">
        <v>0</v>
      </c>
      <c r="CK258" s="65">
        <v>0</v>
      </c>
      <c r="CL258" s="65">
        <v>71</v>
      </c>
      <c r="CM258" s="65">
        <v>75</v>
      </c>
      <c r="CN258" s="65">
        <v>100</v>
      </c>
      <c r="CO258" s="65">
        <v>88</v>
      </c>
      <c r="CP258" s="18">
        <v>138</v>
      </c>
      <c r="CQ258" s="71">
        <v>504</v>
      </c>
      <c r="CR258" s="75" t="s">
        <v>8959</v>
      </c>
      <c r="CS258" s="34"/>
      <c r="CT258" s="75" t="s">
        <v>8935</v>
      </c>
      <c r="CU258" s="75" t="s">
        <v>8935</v>
      </c>
      <c r="CV258" s="75" t="s">
        <v>8936</v>
      </c>
      <c r="CX258" s="16">
        <v>-1</v>
      </c>
    </row>
    <row r="259" spans="1:102" x14ac:dyDescent="0.25">
      <c r="AP259" s="13" t="s">
        <v>8960</v>
      </c>
      <c r="AQ259" s="14">
        <v>0</v>
      </c>
      <c r="AR259" s="14">
        <v>0</v>
      </c>
      <c r="AS259" s="14">
        <v>0</v>
      </c>
      <c r="AT259" s="14">
        <v>0</v>
      </c>
      <c r="AU259" s="14">
        <v>0</v>
      </c>
      <c r="AV259" s="14">
        <v>0</v>
      </c>
      <c r="AW259" s="14">
        <v>0</v>
      </c>
      <c r="AX259" s="14">
        <v>0</v>
      </c>
      <c r="AY259" s="14">
        <v>0</v>
      </c>
      <c r="AZ259" s="14">
        <v>0</v>
      </c>
      <c r="BA259" s="14">
        <v>0</v>
      </c>
      <c r="BB259" s="14">
        <v>0</v>
      </c>
      <c r="BC259" s="14">
        <v>0</v>
      </c>
      <c r="BD259" s="14">
        <v>0</v>
      </c>
      <c r="BE259" s="14">
        <v>0</v>
      </c>
      <c r="BF259" s="14">
        <v>0</v>
      </c>
      <c r="BG259" s="14">
        <v>0</v>
      </c>
      <c r="BH259" s="14">
        <v>0</v>
      </c>
      <c r="BI259" s="14">
        <v>0</v>
      </c>
      <c r="BJ259" s="14">
        <v>0</v>
      </c>
      <c r="BK259" s="14">
        <v>0</v>
      </c>
      <c r="BL259" s="14">
        <v>0</v>
      </c>
      <c r="BM259" s="14">
        <v>0</v>
      </c>
      <c r="BN259" s="14">
        <v>0</v>
      </c>
      <c r="BO259" s="14">
        <v>0</v>
      </c>
      <c r="BP259" s="14">
        <v>0</v>
      </c>
      <c r="BQ259" s="14">
        <v>0</v>
      </c>
      <c r="BR259" s="14">
        <v>0</v>
      </c>
      <c r="BS259" s="14">
        <v>0</v>
      </c>
      <c r="BT259" s="14">
        <v>0</v>
      </c>
      <c r="BU259" s="14">
        <v>0</v>
      </c>
      <c r="BV259" s="14">
        <v>0</v>
      </c>
      <c r="BW259" s="14">
        <v>0</v>
      </c>
      <c r="BX259" s="14">
        <v>0</v>
      </c>
      <c r="BY259" s="14">
        <v>0</v>
      </c>
      <c r="BZ259" s="14">
        <v>0</v>
      </c>
      <c r="CA259" s="14">
        <v>0</v>
      </c>
      <c r="CB259" s="14">
        <v>0</v>
      </c>
      <c r="CC259" s="14">
        <v>0</v>
      </c>
      <c r="CD259" s="14">
        <v>0</v>
      </c>
      <c r="CE259" s="14">
        <v>0</v>
      </c>
      <c r="CF259" s="14">
        <v>0</v>
      </c>
      <c r="CG259" s="14">
        <v>0</v>
      </c>
      <c r="CH259" s="31">
        <v>0</v>
      </c>
      <c r="CI259" s="31">
        <v>0</v>
      </c>
      <c r="CJ259" s="14">
        <v>0</v>
      </c>
      <c r="CK259" s="14">
        <v>0</v>
      </c>
      <c r="CL259" s="14">
        <v>0</v>
      </c>
      <c r="CM259" s="14">
        <v>0</v>
      </c>
      <c r="CN259" s="14">
        <v>0</v>
      </c>
      <c r="CO259" s="14">
        <v>0</v>
      </c>
      <c r="CP259" s="14">
        <v>0</v>
      </c>
      <c r="CQ259" s="241">
        <v>0</v>
      </c>
      <c r="CR259" s="62" t="s">
        <v>8960</v>
      </c>
      <c r="CU259" s="12" t="s">
        <v>8938</v>
      </c>
      <c r="CV259" s="12" t="s">
        <v>8939</v>
      </c>
    </row>
    <row r="260" spans="1:102" x14ac:dyDescent="0.25">
      <c r="AP260" s="13" t="s">
        <v>8961</v>
      </c>
      <c r="AQ260" s="14">
        <v>0</v>
      </c>
      <c r="AR260" s="14">
        <v>0</v>
      </c>
      <c r="AS260" s="14">
        <v>0</v>
      </c>
      <c r="AT260" s="14">
        <v>0</v>
      </c>
      <c r="AU260" s="14">
        <v>0</v>
      </c>
      <c r="AV260" s="14">
        <v>0</v>
      </c>
      <c r="AW260" s="14">
        <v>0</v>
      </c>
      <c r="AX260" s="14">
        <v>0</v>
      </c>
      <c r="AY260" s="14">
        <v>0</v>
      </c>
      <c r="AZ260" s="14">
        <v>0</v>
      </c>
      <c r="BA260" s="14">
        <v>0</v>
      </c>
      <c r="BB260" s="14">
        <v>0</v>
      </c>
      <c r="BC260" s="14">
        <v>0</v>
      </c>
      <c r="BD260" s="14">
        <v>0</v>
      </c>
      <c r="BE260" s="14">
        <v>0</v>
      </c>
      <c r="BF260" s="14">
        <v>0</v>
      </c>
      <c r="BG260" s="14">
        <v>0</v>
      </c>
      <c r="BH260" s="14">
        <v>0</v>
      </c>
      <c r="BI260" s="14">
        <v>0</v>
      </c>
      <c r="BJ260" s="14">
        <v>0</v>
      </c>
      <c r="BK260" s="14">
        <v>0</v>
      </c>
      <c r="BL260" s="14">
        <v>0</v>
      </c>
      <c r="BM260" s="14">
        <v>0</v>
      </c>
      <c r="BN260" s="14">
        <v>0</v>
      </c>
      <c r="BO260" s="14">
        <v>0</v>
      </c>
      <c r="BP260" s="14">
        <v>0</v>
      </c>
      <c r="BQ260" s="14">
        <v>0</v>
      </c>
      <c r="BR260" s="14">
        <v>0</v>
      </c>
      <c r="BS260" s="14">
        <v>0</v>
      </c>
      <c r="BT260" s="14">
        <v>0</v>
      </c>
      <c r="BU260" s="14">
        <v>0</v>
      </c>
      <c r="BV260" s="14">
        <v>0</v>
      </c>
      <c r="BW260" s="14">
        <v>0</v>
      </c>
      <c r="BX260" s="14">
        <v>0</v>
      </c>
      <c r="BY260" s="14">
        <v>0</v>
      </c>
      <c r="BZ260" s="14">
        <v>0</v>
      </c>
      <c r="CA260" s="14">
        <v>0</v>
      </c>
      <c r="CB260" s="14">
        <v>0</v>
      </c>
      <c r="CC260" s="14">
        <v>0</v>
      </c>
      <c r="CD260" s="14">
        <v>0</v>
      </c>
      <c r="CE260" s="14">
        <v>0</v>
      </c>
      <c r="CF260" s="14">
        <v>0</v>
      </c>
      <c r="CG260" s="14">
        <v>0</v>
      </c>
      <c r="CH260" s="31">
        <v>0</v>
      </c>
      <c r="CI260" s="31">
        <v>0</v>
      </c>
      <c r="CJ260" s="14">
        <v>0</v>
      </c>
      <c r="CK260" s="14">
        <v>0</v>
      </c>
      <c r="CL260" s="14">
        <v>0</v>
      </c>
      <c r="CM260" s="14">
        <v>0</v>
      </c>
      <c r="CN260" s="14">
        <v>0</v>
      </c>
      <c r="CO260" s="14">
        <v>0</v>
      </c>
      <c r="CP260" s="14">
        <v>0</v>
      </c>
      <c r="CQ260" s="241">
        <v>0</v>
      </c>
      <c r="CR260" s="62" t="s">
        <v>8961</v>
      </c>
    </row>
    <row r="261" spans="1:102" ht="39.6" x14ac:dyDescent="0.25">
      <c r="A261" s="7" t="s">
        <v>8962</v>
      </c>
      <c r="B261" s="7" t="s">
        <v>8822</v>
      </c>
      <c r="C261" s="7" t="s">
        <v>8823</v>
      </c>
      <c r="D261" s="7" t="s">
        <v>8824</v>
      </c>
      <c r="E261" s="8" t="s">
        <v>8825</v>
      </c>
      <c r="F261" s="7" t="s">
        <v>8826</v>
      </c>
      <c r="G261" s="7" t="s">
        <v>8827</v>
      </c>
      <c r="H261" s="7" t="s">
        <v>8828</v>
      </c>
      <c r="I261" s="7" t="s">
        <v>8829</v>
      </c>
      <c r="J261" s="9" t="s">
        <v>8830</v>
      </c>
      <c r="K261" s="39" t="s">
        <v>8831</v>
      </c>
      <c r="L261" s="11" t="s">
        <v>8963</v>
      </c>
      <c r="Y261" s="12">
        <f>SUM(Y248:Y256)</f>
        <v>733</v>
      </c>
    </row>
    <row r="262" spans="1:102" x14ac:dyDescent="0.25">
      <c r="A262" s="19" t="s">
        <v>8838</v>
      </c>
      <c r="B262" s="19" t="s">
        <v>603</v>
      </c>
      <c r="C262" s="20">
        <v>2</v>
      </c>
      <c r="D262" s="76">
        <v>1</v>
      </c>
      <c r="E262" s="76">
        <v>0</v>
      </c>
      <c r="F262" s="36">
        <v>1</v>
      </c>
      <c r="G262" s="76">
        <v>0</v>
      </c>
      <c r="H262" s="76">
        <v>0</v>
      </c>
      <c r="I262" s="76">
        <v>0</v>
      </c>
      <c r="J262" s="33">
        <v>0</v>
      </c>
      <c r="K262" s="22">
        <f t="shared" ref="K262:K276" si="43">SUM(E262:J262)</f>
        <v>1</v>
      </c>
      <c r="L262" s="16">
        <v>1</v>
      </c>
    </row>
    <row r="263" spans="1:102" x14ac:dyDescent="0.25">
      <c r="A263" s="23" t="s">
        <v>562</v>
      </c>
      <c r="B263" s="23" t="s">
        <v>603</v>
      </c>
      <c r="C263" s="24">
        <v>2</v>
      </c>
      <c r="D263" s="77">
        <v>1</v>
      </c>
      <c r="E263" s="77">
        <v>0</v>
      </c>
      <c r="F263" s="35">
        <v>1</v>
      </c>
      <c r="G263" s="77">
        <v>0</v>
      </c>
      <c r="H263" s="77">
        <v>0</v>
      </c>
      <c r="I263" s="77">
        <v>0</v>
      </c>
      <c r="J263" s="32">
        <v>0</v>
      </c>
      <c r="K263" s="22">
        <f t="shared" si="43"/>
        <v>1</v>
      </c>
      <c r="L263" s="16"/>
      <c r="S263" s="13" t="s">
        <v>8837</v>
      </c>
      <c r="T263" s="14">
        <v>0</v>
      </c>
      <c r="U263" s="14">
        <v>0</v>
      </c>
      <c r="V263" s="14">
        <v>0</v>
      </c>
      <c r="W263" s="14">
        <v>0</v>
      </c>
      <c r="X263" s="14">
        <v>0</v>
      </c>
      <c r="Y263" s="13">
        <f t="shared" ref="Y263:Y272" si="44">SUM(T263:X263)</f>
        <v>0</v>
      </c>
    </row>
    <row r="264" spans="1:102" x14ac:dyDescent="0.25">
      <c r="A264" s="23" t="s">
        <v>562</v>
      </c>
      <c r="B264" s="23" t="s">
        <v>1754</v>
      </c>
      <c r="C264" s="24">
        <v>5</v>
      </c>
      <c r="D264" s="77">
        <v>5</v>
      </c>
      <c r="E264" s="77">
        <v>0</v>
      </c>
      <c r="F264" s="77">
        <v>0</v>
      </c>
      <c r="G264" s="77">
        <v>0</v>
      </c>
      <c r="H264" s="77">
        <v>4</v>
      </c>
      <c r="I264" s="77">
        <v>1</v>
      </c>
      <c r="J264" s="32">
        <v>0</v>
      </c>
      <c r="K264" s="22">
        <f t="shared" si="43"/>
        <v>5</v>
      </c>
      <c r="L264" s="16">
        <v>6</v>
      </c>
      <c r="S264" s="17" t="s">
        <v>8839</v>
      </c>
      <c r="T264" s="18">
        <v>0</v>
      </c>
      <c r="U264" s="18">
        <v>0</v>
      </c>
      <c r="V264" s="18">
        <v>0</v>
      </c>
      <c r="W264" s="18">
        <v>0</v>
      </c>
      <c r="X264" s="18">
        <v>0</v>
      </c>
      <c r="Y264" s="13">
        <f t="shared" si="44"/>
        <v>0</v>
      </c>
    </row>
    <row r="265" spans="1:102" x14ac:dyDescent="0.25">
      <c r="A265" s="19" t="s">
        <v>559</v>
      </c>
      <c r="B265" s="19" t="s">
        <v>1758</v>
      </c>
      <c r="C265" s="20">
        <v>4</v>
      </c>
      <c r="D265" s="76">
        <v>4</v>
      </c>
      <c r="E265" s="76">
        <v>0</v>
      </c>
      <c r="F265" s="76">
        <v>0</v>
      </c>
      <c r="G265" s="76">
        <v>0</v>
      </c>
      <c r="H265" s="76">
        <v>4</v>
      </c>
      <c r="I265" s="76">
        <v>0</v>
      </c>
      <c r="J265" s="33">
        <v>0</v>
      </c>
      <c r="K265" s="22">
        <f t="shared" si="43"/>
        <v>4</v>
      </c>
      <c r="L265" s="16"/>
      <c r="S265" s="13" t="s">
        <v>8840</v>
      </c>
      <c r="T265" s="14">
        <v>0</v>
      </c>
      <c r="U265" s="14">
        <v>0</v>
      </c>
      <c r="V265" s="14">
        <v>0</v>
      </c>
      <c r="W265" s="14">
        <v>0</v>
      </c>
      <c r="X265" s="14">
        <v>0</v>
      </c>
      <c r="Y265" s="13">
        <f t="shared" si="44"/>
        <v>0</v>
      </c>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34"/>
      <c r="CI265" s="34"/>
      <c r="CJ265" s="16"/>
      <c r="CK265" s="16"/>
      <c r="CL265" s="16"/>
      <c r="CM265" s="16"/>
    </row>
    <row r="266" spans="1:102" x14ac:dyDescent="0.25">
      <c r="A266" s="19" t="s">
        <v>559</v>
      </c>
      <c r="B266" s="19" t="s">
        <v>603</v>
      </c>
      <c r="C266" s="20">
        <v>2</v>
      </c>
      <c r="D266" s="76">
        <v>1</v>
      </c>
      <c r="E266" s="76">
        <v>0</v>
      </c>
      <c r="F266" s="36">
        <v>1</v>
      </c>
      <c r="G266" s="76">
        <v>0</v>
      </c>
      <c r="H266" s="76">
        <v>0</v>
      </c>
      <c r="I266" s="76">
        <v>0</v>
      </c>
      <c r="J266" s="33">
        <v>0</v>
      </c>
      <c r="K266" s="22">
        <f t="shared" si="43"/>
        <v>1</v>
      </c>
      <c r="L266" s="16"/>
      <c r="S266" s="17" t="s">
        <v>8841</v>
      </c>
      <c r="T266" s="18">
        <v>0</v>
      </c>
      <c r="U266" s="18">
        <v>0</v>
      </c>
      <c r="V266" s="18">
        <v>0</v>
      </c>
      <c r="W266" s="18">
        <v>0</v>
      </c>
      <c r="X266" s="18">
        <v>0</v>
      </c>
      <c r="Y266" s="13">
        <f t="shared" si="44"/>
        <v>0</v>
      </c>
    </row>
    <row r="267" spans="1:102" x14ac:dyDescent="0.25">
      <c r="A267" s="19" t="s">
        <v>559</v>
      </c>
      <c r="B267" s="19" t="s">
        <v>1754</v>
      </c>
      <c r="C267" s="20">
        <v>22</v>
      </c>
      <c r="D267" s="76">
        <v>22</v>
      </c>
      <c r="E267" s="76">
        <v>2</v>
      </c>
      <c r="F267" s="76">
        <v>1</v>
      </c>
      <c r="G267" s="76">
        <v>0</v>
      </c>
      <c r="H267" s="76">
        <v>2</v>
      </c>
      <c r="I267" s="76">
        <v>17</v>
      </c>
      <c r="J267" s="33">
        <v>0</v>
      </c>
      <c r="K267" s="22">
        <f t="shared" si="43"/>
        <v>22</v>
      </c>
      <c r="L267" s="16">
        <v>27</v>
      </c>
      <c r="S267" s="13" t="s">
        <v>8842</v>
      </c>
      <c r="T267" s="14">
        <v>0</v>
      </c>
      <c r="U267" s="14">
        <v>1</v>
      </c>
      <c r="V267" s="14">
        <v>0</v>
      </c>
      <c r="W267" s="14">
        <v>0</v>
      </c>
      <c r="X267" s="14">
        <v>0</v>
      </c>
      <c r="Y267" s="13">
        <f t="shared" si="44"/>
        <v>1</v>
      </c>
    </row>
    <row r="268" spans="1:102" x14ac:dyDescent="0.25">
      <c r="A268" s="23" t="s">
        <v>165</v>
      </c>
      <c r="B268" s="23" t="s">
        <v>1758</v>
      </c>
      <c r="C268" s="24">
        <v>9</v>
      </c>
      <c r="D268" s="77">
        <v>9</v>
      </c>
      <c r="E268" s="77">
        <v>2</v>
      </c>
      <c r="F268" s="77">
        <v>1</v>
      </c>
      <c r="G268" s="77">
        <v>0</v>
      </c>
      <c r="H268" s="77">
        <v>6</v>
      </c>
      <c r="I268" s="77">
        <v>0</v>
      </c>
      <c r="J268" s="32">
        <v>0</v>
      </c>
      <c r="K268" s="22">
        <f t="shared" si="43"/>
        <v>9</v>
      </c>
      <c r="L268" s="16"/>
      <c r="S268" s="17" t="s">
        <v>8843</v>
      </c>
      <c r="T268" s="18">
        <v>0</v>
      </c>
      <c r="U268" s="18">
        <v>1</v>
      </c>
      <c r="V268" s="18">
        <v>0</v>
      </c>
      <c r="W268" s="18">
        <v>4</v>
      </c>
      <c r="X268" s="18">
        <v>1</v>
      </c>
      <c r="Y268" s="13">
        <f t="shared" si="44"/>
        <v>6</v>
      </c>
    </row>
    <row r="269" spans="1:102" x14ac:dyDescent="0.25">
      <c r="A269" s="23" t="s">
        <v>165</v>
      </c>
      <c r="B269" s="23" t="s">
        <v>721</v>
      </c>
      <c r="C269" s="24">
        <v>39</v>
      </c>
      <c r="D269" s="77">
        <v>39</v>
      </c>
      <c r="E269" s="77">
        <v>0</v>
      </c>
      <c r="F269" s="25">
        <v>0</v>
      </c>
      <c r="G269" s="77">
        <v>0</v>
      </c>
      <c r="H269" s="35">
        <v>1</v>
      </c>
      <c r="I269" s="77">
        <v>38</v>
      </c>
      <c r="J269" s="32">
        <v>0</v>
      </c>
      <c r="K269" s="22">
        <f t="shared" si="43"/>
        <v>39</v>
      </c>
      <c r="L269" s="16"/>
      <c r="S269" s="13" t="s">
        <v>8844</v>
      </c>
      <c r="T269" s="14">
        <v>2</v>
      </c>
      <c r="U269" s="14">
        <v>2</v>
      </c>
      <c r="V269" s="14">
        <v>0</v>
      </c>
      <c r="W269" s="14">
        <v>6</v>
      </c>
      <c r="X269" s="14">
        <v>17</v>
      </c>
      <c r="Y269" s="13">
        <f t="shared" si="44"/>
        <v>27</v>
      </c>
    </row>
    <row r="270" spans="1:102" x14ac:dyDescent="0.25">
      <c r="A270" s="23" t="s">
        <v>165</v>
      </c>
      <c r="B270" s="23" t="s">
        <v>603</v>
      </c>
      <c r="C270" s="24">
        <v>6</v>
      </c>
      <c r="D270" s="77">
        <v>3</v>
      </c>
      <c r="E270" s="77">
        <v>0</v>
      </c>
      <c r="F270" s="35">
        <v>1</v>
      </c>
      <c r="G270" s="77">
        <v>0</v>
      </c>
      <c r="H270" s="35">
        <v>2</v>
      </c>
      <c r="I270" s="77">
        <v>0</v>
      </c>
      <c r="J270" s="32">
        <v>0</v>
      </c>
      <c r="K270" s="22">
        <f t="shared" si="43"/>
        <v>3</v>
      </c>
      <c r="L270" s="16"/>
      <c r="S270" s="17" t="s">
        <v>8845</v>
      </c>
      <c r="T270" s="18">
        <v>14</v>
      </c>
      <c r="U270" s="18">
        <v>31</v>
      </c>
      <c r="V270" s="18">
        <v>25</v>
      </c>
      <c r="W270" s="18">
        <v>111</v>
      </c>
      <c r="X270" s="18">
        <v>213</v>
      </c>
      <c r="Y270" s="13">
        <f t="shared" si="44"/>
        <v>394</v>
      </c>
      <c r="Z270" s="16" t="s">
        <v>8964</v>
      </c>
    </row>
    <row r="271" spans="1:102" x14ac:dyDescent="0.25">
      <c r="A271" s="23" t="s">
        <v>165</v>
      </c>
      <c r="B271" s="23" t="s">
        <v>1754</v>
      </c>
      <c r="C271" s="24">
        <v>374</v>
      </c>
      <c r="D271" s="77">
        <v>345</v>
      </c>
      <c r="E271" s="77">
        <v>12</v>
      </c>
      <c r="F271" s="77">
        <v>29</v>
      </c>
      <c r="G271" s="77">
        <v>25</v>
      </c>
      <c r="H271" s="77">
        <v>102</v>
      </c>
      <c r="I271" s="77">
        <v>175</v>
      </c>
      <c r="J271" s="32">
        <v>2</v>
      </c>
      <c r="K271" s="22">
        <f t="shared" si="43"/>
        <v>345</v>
      </c>
      <c r="L271" s="16">
        <f>SUM(K268:K271)</f>
        <v>396</v>
      </c>
      <c r="S271" s="13" t="s">
        <v>8846</v>
      </c>
      <c r="T271" s="14">
        <v>85</v>
      </c>
      <c r="U271" s="14">
        <v>228</v>
      </c>
      <c r="V271" s="14">
        <v>94</v>
      </c>
      <c r="W271" s="14">
        <v>294</v>
      </c>
      <c r="X271" s="14">
        <v>815</v>
      </c>
      <c r="Y271" s="13">
        <f t="shared" si="44"/>
        <v>1516</v>
      </c>
      <c r="Z271" s="16" t="s">
        <v>8964</v>
      </c>
    </row>
    <row r="272" spans="1:102" x14ac:dyDescent="0.25">
      <c r="A272" s="19" t="s">
        <v>409</v>
      </c>
      <c r="B272" s="19" t="s">
        <v>1758</v>
      </c>
      <c r="C272" s="20">
        <v>191</v>
      </c>
      <c r="D272" s="76">
        <v>162</v>
      </c>
      <c r="E272" s="76">
        <v>13</v>
      </c>
      <c r="F272" s="76">
        <v>19</v>
      </c>
      <c r="G272" s="76">
        <v>25</v>
      </c>
      <c r="H272" s="76">
        <v>105</v>
      </c>
      <c r="I272" s="76">
        <v>0</v>
      </c>
      <c r="J272" s="33">
        <v>0</v>
      </c>
      <c r="K272" s="22">
        <f t="shared" si="43"/>
        <v>162</v>
      </c>
      <c r="T272" s="12">
        <f>SUM(T262:T271)</f>
        <v>101</v>
      </c>
      <c r="U272" s="12">
        <f t="shared" ref="U272:X272" si="45">SUM(U262:U271)</f>
        <v>263</v>
      </c>
      <c r="V272" s="12">
        <f t="shared" si="45"/>
        <v>119</v>
      </c>
      <c r="W272" s="12">
        <f t="shared" si="45"/>
        <v>415</v>
      </c>
      <c r="X272" s="12">
        <f t="shared" si="45"/>
        <v>1046</v>
      </c>
      <c r="Y272" s="13">
        <f t="shared" si="44"/>
        <v>1944</v>
      </c>
      <c r="Z272" s="16" t="s">
        <v>8965</v>
      </c>
    </row>
    <row r="273" spans="1:26" x14ac:dyDescent="0.25">
      <c r="A273" s="19" t="s">
        <v>409</v>
      </c>
      <c r="B273" s="19" t="s">
        <v>721</v>
      </c>
      <c r="C273" s="20">
        <v>122</v>
      </c>
      <c r="D273" s="76">
        <v>106</v>
      </c>
      <c r="E273" s="76">
        <v>1</v>
      </c>
      <c r="F273" s="36">
        <v>9</v>
      </c>
      <c r="G273" s="36">
        <v>8</v>
      </c>
      <c r="H273" s="36">
        <v>86</v>
      </c>
      <c r="I273" s="76">
        <v>2</v>
      </c>
      <c r="J273" s="33">
        <v>0</v>
      </c>
      <c r="K273" s="22">
        <f t="shared" si="43"/>
        <v>106</v>
      </c>
    </row>
    <row r="274" spans="1:26" x14ac:dyDescent="0.25">
      <c r="A274" s="19" t="s">
        <v>409</v>
      </c>
      <c r="B274" s="19" t="s">
        <v>603</v>
      </c>
      <c r="C274" s="20">
        <v>6</v>
      </c>
      <c r="D274" s="76">
        <v>3</v>
      </c>
      <c r="E274" s="76">
        <v>0</v>
      </c>
      <c r="F274" s="36">
        <v>1</v>
      </c>
      <c r="G274" s="76">
        <v>0</v>
      </c>
      <c r="H274" s="36">
        <v>2</v>
      </c>
      <c r="I274" s="76">
        <v>0</v>
      </c>
      <c r="J274" s="33">
        <v>0</v>
      </c>
      <c r="K274" s="22">
        <f t="shared" si="43"/>
        <v>3</v>
      </c>
    </row>
    <row r="275" spans="1:26" x14ac:dyDescent="0.25">
      <c r="A275" s="19" t="s">
        <v>409</v>
      </c>
      <c r="B275" s="19" t="s">
        <v>1275</v>
      </c>
      <c r="C275" s="20">
        <v>9</v>
      </c>
      <c r="D275" s="76">
        <v>7</v>
      </c>
      <c r="E275" s="76">
        <v>0</v>
      </c>
      <c r="F275" s="76">
        <v>2</v>
      </c>
      <c r="G275" s="76">
        <v>2</v>
      </c>
      <c r="H275" s="76">
        <v>3</v>
      </c>
      <c r="I275" s="76">
        <v>0</v>
      </c>
      <c r="J275" s="33">
        <v>0</v>
      </c>
      <c r="K275" s="22">
        <f t="shared" si="43"/>
        <v>7</v>
      </c>
    </row>
    <row r="276" spans="1:26" x14ac:dyDescent="0.25">
      <c r="A276" s="19" t="s">
        <v>409</v>
      </c>
      <c r="B276" s="19" t="s">
        <v>1754</v>
      </c>
      <c r="C276" s="20">
        <v>1331</v>
      </c>
      <c r="D276" s="76">
        <v>1240</v>
      </c>
      <c r="E276" s="76">
        <v>71</v>
      </c>
      <c r="F276" s="76">
        <v>197</v>
      </c>
      <c r="G276" s="76">
        <v>59</v>
      </c>
      <c r="H276" s="76">
        <v>98</v>
      </c>
      <c r="I276" s="76">
        <v>813</v>
      </c>
      <c r="J276" s="33">
        <v>2</v>
      </c>
      <c r="K276" s="22">
        <f t="shared" si="43"/>
        <v>1240</v>
      </c>
      <c r="L276" s="16">
        <f>SUM(K272:K276)</f>
        <v>1518</v>
      </c>
      <c r="S276" s="13" t="s">
        <v>8848</v>
      </c>
      <c r="T276" s="13" t="s">
        <v>253</v>
      </c>
      <c r="U276" s="13" t="s">
        <v>228</v>
      </c>
      <c r="V276" s="13" t="s">
        <v>199</v>
      </c>
      <c r="W276" s="13" t="s">
        <v>224</v>
      </c>
      <c r="X276" s="13" t="s">
        <v>375</v>
      </c>
      <c r="Y276" s="13" t="s">
        <v>8835</v>
      </c>
    </row>
    <row r="277" spans="1:26" x14ac:dyDescent="0.25">
      <c r="A277" s="19" t="s">
        <v>8849</v>
      </c>
      <c r="B277" s="15"/>
      <c r="C277" s="15">
        <f t="shared" ref="C277:L277" si="46">SUM(C262:C276)</f>
        <v>2124</v>
      </c>
      <c r="D277" s="15">
        <f t="shared" si="46"/>
        <v>1948</v>
      </c>
      <c r="E277" s="15">
        <f t="shared" si="46"/>
        <v>101</v>
      </c>
      <c r="F277" s="15">
        <f t="shared" si="46"/>
        <v>263</v>
      </c>
      <c r="G277" s="15">
        <f t="shared" si="46"/>
        <v>119</v>
      </c>
      <c r="H277" s="15">
        <f t="shared" si="46"/>
        <v>415</v>
      </c>
      <c r="I277" s="15">
        <f t="shared" si="46"/>
        <v>1046</v>
      </c>
      <c r="J277" s="15">
        <f t="shared" si="46"/>
        <v>4</v>
      </c>
      <c r="K277" s="15">
        <f t="shared" si="46"/>
        <v>1948</v>
      </c>
      <c r="L277" s="16">
        <f t="shared" si="46"/>
        <v>1948</v>
      </c>
      <c r="S277" s="13" t="s">
        <v>8837</v>
      </c>
      <c r="T277" s="14">
        <v>0</v>
      </c>
      <c r="U277" s="14">
        <v>0</v>
      </c>
      <c r="V277" s="14">
        <v>0</v>
      </c>
      <c r="W277" s="14">
        <v>0</v>
      </c>
      <c r="X277" s="14">
        <v>0</v>
      </c>
      <c r="Y277" s="13">
        <f t="shared" ref="Y277:Y286" si="47">SUM(T277:X277)</f>
        <v>0</v>
      </c>
    </row>
    <row r="278" spans="1:26" x14ac:dyDescent="0.25">
      <c r="I278" s="12" t="s">
        <v>8966</v>
      </c>
      <c r="S278" s="17" t="s">
        <v>8839</v>
      </c>
      <c r="T278" s="18">
        <v>0</v>
      </c>
      <c r="U278" s="18">
        <v>0</v>
      </c>
      <c r="V278" s="18">
        <v>0</v>
      </c>
      <c r="W278" s="27">
        <v>0</v>
      </c>
      <c r="X278" s="18">
        <v>0</v>
      </c>
      <c r="Y278" s="13">
        <f t="shared" si="47"/>
        <v>0</v>
      </c>
    </row>
    <row r="279" spans="1:26" x14ac:dyDescent="0.25">
      <c r="S279" s="13" t="s">
        <v>8840</v>
      </c>
      <c r="T279" s="28">
        <v>0</v>
      </c>
      <c r="U279" s="28">
        <v>0</v>
      </c>
      <c r="V279" s="28">
        <v>0</v>
      </c>
      <c r="W279" s="14">
        <v>0</v>
      </c>
      <c r="X279" s="28">
        <v>0</v>
      </c>
      <c r="Y279" s="13">
        <f t="shared" si="47"/>
        <v>0</v>
      </c>
    </row>
    <row r="280" spans="1:26" x14ac:dyDescent="0.25">
      <c r="S280" s="17" t="s">
        <v>8841</v>
      </c>
      <c r="T280" s="29">
        <v>0</v>
      </c>
      <c r="U280" s="29">
        <v>0</v>
      </c>
      <c r="V280" s="29">
        <v>0</v>
      </c>
      <c r="W280" s="29">
        <v>0</v>
      </c>
      <c r="X280" s="29">
        <v>0</v>
      </c>
      <c r="Y280" s="13">
        <f t="shared" si="47"/>
        <v>0</v>
      </c>
    </row>
    <row r="281" spans="1:26" x14ac:dyDescent="0.25">
      <c r="S281" s="30" t="s">
        <v>8842</v>
      </c>
      <c r="T281" s="31">
        <v>0</v>
      </c>
      <c r="U281" s="31">
        <v>0</v>
      </c>
      <c r="V281" s="31">
        <v>0</v>
      </c>
      <c r="W281" s="31">
        <v>0</v>
      </c>
      <c r="X281" s="31">
        <v>0</v>
      </c>
      <c r="Y281" s="30">
        <f t="shared" si="47"/>
        <v>0</v>
      </c>
    </row>
    <row r="282" spans="1:26" x14ac:dyDescent="0.25">
      <c r="S282" s="17" t="s">
        <v>8843</v>
      </c>
      <c r="T282" s="32">
        <v>0</v>
      </c>
      <c r="U282" s="32">
        <v>0</v>
      </c>
      <c r="V282" s="32">
        <v>0</v>
      </c>
      <c r="W282" s="32">
        <v>0</v>
      </c>
      <c r="X282" s="32">
        <v>0</v>
      </c>
      <c r="Y282" s="13">
        <f t="shared" si="47"/>
        <v>0</v>
      </c>
    </row>
    <row r="283" spans="1:26" x14ac:dyDescent="0.25">
      <c r="S283" s="13" t="s">
        <v>8844</v>
      </c>
      <c r="T283" s="33">
        <v>0</v>
      </c>
      <c r="U283" s="33">
        <v>0</v>
      </c>
      <c r="V283" s="33">
        <v>0</v>
      </c>
      <c r="W283" s="33">
        <v>4</v>
      </c>
      <c r="X283" s="33">
        <v>0</v>
      </c>
      <c r="Y283" s="13">
        <f t="shared" si="47"/>
        <v>4</v>
      </c>
    </row>
    <row r="284" spans="1:26" x14ac:dyDescent="0.25">
      <c r="S284" s="17" t="s">
        <v>8845</v>
      </c>
      <c r="T284" s="32">
        <v>2</v>
      </c>
      <c r="U284" s="32">
        <v>1</v>
      </c>
      <c r="V284" s="32">
        <v>0</v>
      </c>
      <c r="W284" s="32">
        <v>6</v>
      </c>
      <c r="X284" s="32">
        <v>0</v>
      </c>
      <c r="Y284" s="13">
        <f t="shared" si="47"/>
        <v>9</v>
      </c>
    </row>
    <row r="285" spans="1:26" x14ac:dyDescent="0.25">
      <c r="S285" s="13" t="s">
        <v>8846</v>
      </c>
      <c r="T285" s="33">
        <v>13</v>
      </c>
      <c r="U285" s="33">
        <v>19</v>
      </c>
      <c r="V285" s="33">
        <v>25</v>
      </c>
      <c r="W285" s="33">
        <v>105</v>
      </c>
      <c r="X285" s="33">
        <v>0</v>
      </c>
      <c r="Y285" s="13">
        <f t="shared" si="47"/>
        <v>162</v>
      </c>
      <c r="Z285" s="12">
        <f>SUM(Y277:Y285)</f>
        <v>175</v>
      </c>
    </row>
    <row r="286" spans="1:26" x14ac:dyDescent="0.25">
      <c r="T286" s="62">
        <f>SUM(T277:T285)</f>
        <v>15</v>
      </c>
      <c r="U286" s="62">
        <f t="shared" ref="U286:X286" si="48">SUM(U277:U285)</f>
        <v>20</v>
      </c>
      <c r="V286" s="62">
        <f t="shared" si="48"/>
        <v>25</v>
      </c>
      <c r="W286" s="62">
        <f t="shared" si="48"/>
        <v>115</v>
      </c>
      <c r="X286" s="62">
        <f t="shared" si="48"/>
        <v>0</v>
      </c>
      <c r="Y286" s="30">
        <f t="shared" si="47"/>
        <v>175</v>
      </c>
    </row>
    <row r="290" spans="1:26" x14ac:dyDescent="0.25">
      <c r="S290" s="13" t="s">
        <v>8851</v>
      </c>
      <c r="T290" s="13" t="s">
        <v>253</v>
      </c>
      <c r="U290" s="13" t="s">
        <v>228</v>
      </c>
      <c r="V290" s="13" t="s">
        <v>199</v>
      </c>
      <c r="W290" s="13" t="s">
        <v>224</v>
      </c>
      <c r="X290" s="13" t="s">
        <v>375</v>
      </c>
      <c r="Y290" s="13" t="s">
        <v>8852</v>
      </c>
    </row>
    <row r="291" spans="1:26" x14ac:dyDescent="0.25">
      <c r="S291" s="13" t="s">
        <v>8837</v>
      </c>
      <c r="T291" s="14">
        <v>0</v>
      </c>
      <c r="U291" s="14">
        <v>0</v>
      </c>
      <c r="V291" s="14">
        <v>0</v>
      </c>
      <c r="W291" s="14">
        <v>0</v>
      </c>
      <c r="X291" s="14">
        <v>0</v>
      </c>
      <c r="Y291" s="14">
        <f>SUM(T291:W291)</f>
        <v>0</v>
      </c>
      <c r="Z291" s="13" t="s">
        <v>8837</v>
      </c>
    </row>
    <row r="292" spans="1:26" x14ac:dyDescent="0.25">
      <c r="S292" s="17" t="s">
        <v>8839</v>
      </c>
      <c r="T292" s="18">
        <v>0</v>
      </c>
      <c r="U292" s="18">
        <v>0</v>
      </c>
      <c r="V292" s="18">
        <v>0</v>
      </c>
      <c r="W292" s="18">
        <v>0</v>
      </c>
      <c r="X292" s="18">
        <v>0</v>
      </c>
      <c r="Y292" s="14">
        <f t="shared" ref="Y292:Y299" si="49">SUM(T292:W292)</f>
        <v>0</v>
      </c>
      <c r="Z292" s="17" t="s">
        <v>8839</v>
      </c>
    </row>
    <row r="293" spans="1:26" x14ac:dyDescent="0.25">
      <c r="S293" s="13" t="s">
        <v>8840</v>
      </c>
      <c r="T293" s="14">
        <v>0</v>
      </c>
      <c r="U293" s="14">
        <v>0</v>
      </c>
      <c r="V293" s="14">
        <v>0</v>
      </c>
      <c r="W293" s="14">
        <v>0</v>
      </c>
      <c r="X293" s="14">
        <v>0</v>
      </c>
      <c r="Y293" s="14">
        <f t="shared" si="49"/>
        <v>0</v>
      </c>
      <c r="Z293" s="13" t="s">
        <v>8840</v>
      </c>
    </row>
    <row r="294" spans="1:26" x14ac:dyDescent="0.25">
      <c r="S294" s="17" t="s">
        <v>8841</v>
      </c>
      <c r="T294" s="18">
        <v>0</v>
      </c>
      <c r="U294" s="18">
        <v>0</v>
      </c>
      <c r="V294" s="18">
        <v>0</v>
      </c>
      <c r="W294" s="18">
        <v>0</v>
      </c>
      <c r="X294" s="18">
        <v>0</v>
      </c>
      <c r="Y294" s="14">
        <f t="shared" si="49"/>
        <v>0</v>
      </c>
      <c r="Z294" s="17" t="s">
        <v>8841</v>
      </c>
    </row>
    <row r="295" spans="1:26" x14ac:dyDescent="0.25">
      <c r="S295" s="13" t="s">
        <v>8842</v>
      </c>
      <c r="T295" s="14">
        <v>0</v>
      </c>
      <c r="U295" s="14">
        <v>1</v>
      </c>
      <c r="V295" s="14">
        <v>0</v>
      </c>
      <c r="W295" s="14">
        <v>0</v>
      </c>
      <c r="X295" s="14">
        <v>0</v>
      </c>
      <c r="Y295" s="14">
        <f t="shared" si="49"/>
        <v>1</v>
      </c>
      <c r="Z295" s="13" t="s">
        <v>8842</v>
      </c>
    </row>
    <row r="296" spans="1:26" x14ac:dyDescent="0.25">
      <c r="S296" s="17" t="s">
        <v>8843</v>
      </c>
      <c r="T296" s="18">
        <v>0</v>
      </c>
      <c r="U296" s="18">
        <v>1</v>
      </c>
      <c r="V296" s="18">
        <v>0</v>
      </c>
      <c r="W296" s="18">
        <v>4</v>
      </c>
      <c r="X296" s="18">
        <v>1</v>
      </c>
      <c r="Y296" s="14">
        <f t="shared" si="49"/>
        <v>5</v>
      </c>
      <c r="Z296" s="17" t="s">
        <v>8843</v>
      </c>
    </row>
    <row r="297" spans="1:26" x14ac:dyDescent="0.25">
      <c r="S297" s="13" t="s">
        <v>8844</v>
      </c>
      <c r="T297" s="14">
        <v>2</v>
      </c>
      <c r="U297" s="14">
        <v>2</v>
      </c>
      <c r="V297" s="14">
        <v>0</v>
      </c>
      <c r="W297" s="14">
        <v>2</v>
      </c>
      <c r="X297" s="14">
        <v>17</v>
      </c>
      <c r="Y297" s="14">
        <f t="shared" si="49"/>
        <v>6</v>
      </c>
      <c r="Z297" s="13" t="s">
        <v>8844</v>
      </c>
    </row>
    <row r="298" spans="1:26" x14ac:dyDescent="0.25">
      <c r="S298" s="17" t="s">
        <v>8845</v>
      </c>
      <c r="T298" s="18">
        <v>12</v>
      </c>
      <c r="U298" s="18">
        <v>30</v>
      </c>
      <c r="V298" s="18">
        <v>25</v>
      </c>
      <c r="W298" s="18">
        <v>105</v>
      </c>
      <c r="X298" s="18">
        <v>213</v>
      </c>
      <c r="Y298" s="14">
        <f t="shared" si="49"/>
        <v>172</v>
      </c>
      <c r="Z298" s="17" t="s">
        <v>8845</v>
      </c>
    </row>
    <row r="299" spans="1:26" x14ac:dyDescent="0.25">
      <c r="S299" s="13" t="s">
        <v>8846</v>
      </c>
      <c r="T299" s="14">
        <v>72</v>
      </c>
      <c r="U299" s="14">
        <v>209</v>
      </c>
      <c r="V299" s="14">
        <v>69</v>
      </c>
      <c r="W299" s="14">
        <v>189</v>
      </c>
      <c r="X299" s="14">
        <v>815</v>
      </c>
      <c r="Y299" s="14">
        <f t="shared" si="49"/>
        <v>539</v>
      </c>
      <c r="Z299" s="13" t="s">
        <v>8846</v>
      </c>
    </row>
    <row r="300" spans="1:26" x14ac:dyDescent="0.25">
      <c r="T300" s="12">
        <f>SUM(T291:T299)</f>
        <v>86</v>
      </c>
      <c r="U300" s="12">
        <f t="shared" ref="U300:X300" si="50">SUM(U291:U299)</f>
        <v>243</v>
      </c>
      <c r="V300" s="12">
        <f t="shared" si="50"/>
        <v>94</v>
      </c>
      <c r="W300" s="12">
        <f t="shared" si="50"/>
        <v>300</v>
      </c>
      <c r="X300" s="12">
        <f t="shared" si="50"/>
        <v>1046</v>
      </c>
      <c r="Y300" s="13">
        <f>SUM(T300:W300)</f>
        <v>723</v>
      </c>
    </row>
    <row r="301" spans="1:26" x14ac:dyDescent="0.25">
      <c r="Y301" s="12">
        <f>SUM(Y291:Y299)</f>
        <v>723</v>
      </c>
    </row>
    <row r="303" spans="1:26" ht="39.6" x14ac:dyDescent="0.25">
      <c r="A303" s="7" t="s">
        <v>8933</v>
      </c>
      <c r="B303" s="7" t="s">
        <v>8822</v>
      </c>
      <c r="C303" s="7" t="s">
        <v>8823</v>
      </c>
      <c r="D303" s="7" t="s">
        <v>8824</v>
      </c>
      <c r="E303" s="8" t="s">
        <v>8825</v>
      </c>
      <c r="F303" s="7" t="s">
        <v>8826</v>
      </c>
      <c r="G303" s="7" t="s">
        <v>8827</v>
      </c>
      <c r="H303" s="7" t="s">
        <v>8828</v>
      </c>
      <c r="I303" s="7" t="s">
        <v>8829</v>
      </c>
      <c r="J303" s="7" t="s">
        <v>8967</v>
      </c>
      <c r="K303" s="9" t="s">
        <v>8830</v>
      </c>
      <c r="L303" s="39" t="s">
        <v>8831</v>
      </c>
      <c r="M303" s="11" t="s">
        <v>8968</v>
      </c>
      <c r="S303" s="12" t="s">
        <v>8933</v>
      </c>
    </row>
    <row r="304" spans="1:26" x14ac:dyDescent="0.25">
      <c r="A304" s="19" t="s">
        <v>8969</v>
      </c>
      <c r="B304" s="19" t="s">
        <v>1754</v>
      </c>
      <c r="C304" s="20">
        <v>1</v>
      </c>
      <c r="D304" s="76">
        <v>1</v>
      </c>
      <c r="E304" s="76">
        <v>0</v>
      </c>
      <c r="F304" s="76">
        <v>0</v>
      </c>
      <c r="G304" s="76">
        <v>0</v>
      </c>
      <c r="H304" s="76">
        <v>1</v>
      </c>
      <c r="I304" s="76">
        <v>0</v>
      </c>
      <c r="J304" s="33">
        <v>0</v>
      </c>
      <c r="K304" s="33">
        <v>0</v>
      </c>
      <c r="L304" s="22">
        <f t="shared" ref="L304:L322" si="51">SUM(E304:K304)</f>
        <v>1</v>
      </c>
      <c r="M304" s="16">
        <v>1</v>
      </c>
      <c r="S304" s="13" t="s">
        <v>8834</v>
      </c>
      <c r="T304" s="13" t="s">
        <v>253</v>
      </c>
      <c r="U304" s="13" t="s">
        <v>228</v>
      </c>
      <c r="V304" s="13" t="s">
        <v>199</v>
      </c>
      <c r="W304" s="13" t="s">
        <v>224</v>
      </c>
      <c r="X304" s="13" t="s">
        <v>375</v>
      </c>
      <c r="Y304" s="13" t="s">
        <v>8970</v>
      </c>
      <c r="Z304" s="13" t="s">
        <v>8835</v>
      </c>
    </row>
    <row r="305" spans="1:27" x14ac:dyDescent="0.25">
      <c r="A305" s="23" t="s">
        <v>8971</v>
      </c>
      <c r="B305" s="23" t="s">
        <v>1758</v>
      </c>
      <c r="C305" s="24">
        <v>1</v>
      </c>
      <c r="D305" s="77">
        <v>1</v>
      </c>
      <c r="E305" s="77">
        <v>0</v>
      </c>
      <c r="F305" s="77">
        <v>0</v>
      </c>
      <c r="G305" s="77">
        <v>0</v>
      </c>
      <c r="H305" s="77">
        <v>1</v>
      </c>
      <c r="I305" s="77">
        <v>0</v>
      </c>
      <c r="J305" s="32">
        <v>0</v>
      </c>
      <c r="K305" s="32">
        <v>0</v>
      </c>
      <c r="L305" s="22">
        <f t="shared" si="51"/>
        <v>1</v>
      </c>
      <c r="M305" s="16">
        <v>1</v>
      </c>
      <c r="S305" s="13" t="s">
        <v>8837</v>
      </c>
      <c r="T305" s="14">
        <v>0</v>
      </c>
      <c r="U305" s="14">
        <v>0</v>
      </c>
      <c r="V305" s="14">
        <v>0</v>
      </c>
      <c r="W305" s="14">
        <v>1</v>
      </c>
      <c r="X305" s="14">
        <v>0</v>
      </c>
      <c r="Y305" s="14">
        <v>0</v>
      </c>
      <c r="Z305" s="13">
        <f>SUM(T305:Y305)</f>
        <v>1</v>
      </c>
    </row>
    <row r="306" spans="1:27" x14ac:dyDescent="0.25">
      <c r="A306" s="19" t="s">
        <v>8833</v>
      </c>
      <c r="B306" s="19" t="s">
        <v>1758</v>
      </c>
      <c r="C306" s="20">
        <v>1</v>
      </c>
      <c r="D306" s="76">
        <v>1</v>
      </c>
      <c r="E306" s="76">
        <v>0</v>
      </c>
      <c r="F306" s="76">
        <v>0</v>
      </c>
      <c r="G306" s="76">
        <v>0</v>
      </c>
      <c r="H306" s="76">
        <v>1</v>
      </c>
      <c r="I306" s="76">
        <v>0</v>
      </c>
      <c r="J306" s="33">
        <v>0</v>
      </c>
      <c r="K306" s="33">
        <v>0</v>
      </c>
      <c r="L306" s="22">
        <f t="shared" si="51"/>
        <v>1</v>
      </c>
      <c r="M306" s="16">
        <v>1</v>
      </c>
      <c r="S306" s="17" t="s">
        <v>8839</v>
      </c>
      <c r="T306" s="18">
        <v>0</v>
      </c>
      <c r="U306" s="18">
        <v>0</v>
      </c>
      <c r="V306" s="18">
        <v>0</v>
      </c>
      <c r="W306" s="18">
        <v>1</v>
      </c>
      <c r="X306" s="18">
        <v>0</v>
      </c>
      <c r="Y306" s="18">
        <v>0</v>
      </c>
      <c r="Z306" s="13">
        <f t="shared" ref="Z306:Z313" si="52">SUM(T306:Y306)</f>
        <v>1</v>
      </c>
    </row>
    <row r="307" spans="1:27" x14ac:dyDescent="0.25">
      <c r="A307" s="23" t="s">
        <v>8836</v>
      </c>
      <c r="B307" s="23" t="s">
        <v>1758</v>
      </c>
      <c r="C307" s="24">
        <v>1</v>
      </c>
      <c r="D307" s="77">
        <v>1</v>
      </c>
      <c r="E307" s="77">
        <v>0</v>
      </c>
      <c r="F307" s="77">
        <v>0</v>
      </c>
      <c r="G307" s="77">
        <v>0</v>
      </c>
      <c r="H307" s="77">
        <v>1</v>
      </c>
      <c r="I307" s="77">
        <v>0</v>
      </c>
      <c r="J307" s="32">
        <v>0</v>
      </c>
      <c r="K307" s="32">
        <v>0</v>
      </c>
      <c r="L307" s="22">
        <f t="shared" si="51"/>
        <v>1</v>
      </c>
      <c r="M307" s="16">
        <v>1</v>
      </c>
      <c r="S307" s="13" t="s">
        <v>8840</v>
      </c>
      <c r="T307" s="14">
        <v>0</v>
      </c>
      <c r="U307" s="14">
        <v>0</v>
      </c>
      <c r="V307" s="14">
        <v>0</v>
      </c>
      <c r="W307" s="14">
        <v>1</v>
      </c>
      <c r="X307" s="14">
        <v>0</v>
      </c>
      <c r="Y307" s="14">
        <v>0</v>
      </c>
      <c r="Z307" s="13">
        <f t="shared" si="52"/>
        <v>1</v>
      </c>
    </row>
    <row r="308" spans="1:27" x14ac:dyDescent="0.25">
      <c r="A308" s="19" t="s">
        <v>8838</v>
      </c>
      <c r="B308" s="19" t="s">
        <v>1758</v>
      </c>
      <c r="C308" s="20">
        <v>1</v>
      </c>
      <c r="D308" s="76">
        <v>1</v>
      </c>
      <c r="E308" s="76">
        <v>0</v>
      </c>
      <c r="F308" s="76">
        <v>0</v>
      </c>
      <c r="G308" s="76">
        <v>0</v>
      </c>
      <c r="H308" s="76">
        <v>1</v>
      </c>
      <c r="I308" s="76">
        <v>0</v>
      </c>
      <c r="J308" s="33">
        <v>0</v>
      </c>
      <c r="K308" s="33">
        <v>0</v>
      </c>
      <c r="L308" s="22">
        <f t="shared" si="51"/>
        <v>1</v>
      </c>
      <c r="M308" s="16"/>
      <c r="S308" s="17" t="s">
        <v>8841</v>
      </c>
      <c r="T308" s="18">
        <v>0</v>
      </c>
      <c r="U308" s="18">
        <v>0</v>
      </c>
      <c r="V308" s="18">
        <v>0</v>
      </c>
      <c r="W308" s="18">
        <v>1</v>
      </c>
      <c r="X308" s="18">
        <v>0</v>
      </c>
      <c r="Y308" s="18">
        <v>0</v>
      </c>
      <c r="Z308" s="13">
        <f t="shared" si="52"/>
        <v>1</v>
      </c>
    </row>
    <row r="309" spans="1:27" x14ac:dyDescent="0.25">
      <c r="A309" s="19" t="s">
        <v>8838</v>
      </c>
      <c r="B309" s="19" t="s">
        <v>1754</v>
      </c>
      <c r="C309" s="20">
        <v>2</v>
      </c>
      <c r="D309" s="76">
        <v>2</v>
      </c>
      <c r="E309" s="76">
        <v>0</v>
      </c>
      <c r="F309" s="76">
        <v>0</v>
      </c>
      <c r="G309" s="76">
        <v>0</v>
      </c>
      <c r="H309" s="76">
        <v>1</v>
      </c>
      <c r="I309" s="76">
        <v>0</v>
      </c>
      <c r="J309" s="33">
        <v>1</v>
      </c>
      <c r="K309" s="33">
        <v>0</v>
      </c>
      <c r="L309" s="22">
        <f t="shared" si="51"/>
        <v>2</v>
      </c>
      <c r="M309" s="16">
        <v>3</v>
      </c>
      <c r="S309" s="13" t="s">
        <v>8842</v>
      </c>
      <c r="T309" s="14">
        <v>0</v>
      </c>
      <c r="U309" s="14">
        <v>0</v>
      </c>
      <c r="V309" s="14">
        <v>0</v>
      </c>
      <c r="W309" s="14">
        <v>2</v>
      </c>
      <c r="X309" s="14">
        <v>0</v>
      </c>
      <c r="Y309" s="14">
        <v>1</v>
      </c>
      <c r="Z309" s="13">
        <f t="shared" si="52"/>
        <v>3</v>
      </c>
    </row>
    <row r="310" spans="1:27" x14ac:dyDescent="0.25">
      <c r="A310" s="23" t="s">
        <v>562</v>
      </c>
      <c r="B310" s="23" t="s">
        <v>1758</v>
      </c>
      <c r="C310" s="24">
        <v>3</v>
      </c>
      <c r="D310" s="77">
        <v>3</v>
      </c>
      <c r="E310" s="77">
        <v>0</v>
      </c>
      <c r="F310" s="77">
        <v>0</v>
      </c>
      <c r="G310" s="77">
        <v>0</v>
      </c>
      <c r="H310" s="77">
        <v>2</v>
      </c>
      <c r="I310" s="77">
        <v>0</v>
      </c>
      <c r="J310" s="32">
        <v>1</v>
      </c>
      <c r="K310" s="32">
        <v>0</v>
      </c>
      <c r="L310" s="22">
        <f t="shared" si="51"/>
        <v>3</v>
      </c>
      <c r="M310" s="16"/>
      <c r="S310" s="17" t="s">
        <v>8843</v>
      </c>
      <c r="T310" s="18">
        <v>0</v>
      </c>
      <c r="U310" s="18">
        <v>2</v>
      </c>
      <c r="V310" s="18">
        <v>0</v>
      </c>
      <c r="W310" s="18">
        <v>6</v>
      </c>
      <c r="X310" s="18">
        <v>1</v>
      </c>
      <c r="Y310" s="18">
        <v>1</v>
      </c>
      <c r="Z310" s="13">
        <f t="shared" si="52"/>
        <v>10</v>
      </c>
    </row>
    <row r="311" spans="1:27" x14ac:dyDescent="0.25">
      <c r="A311" s="23" t="s">
        <v>562</v>
      </c>
      <c r="B311" s="23" t="s">
        <v>1754</v>
      </c>
      <c r="C311" s="24">
        <v>7</v>
      </c>
      <c r="D311" s="77">
        <v>7</v>
      </c>
      <c r="E311" s="77">
        <v>0</v>
      </c>
      <c r="F311" s="77">
        <v>2</v>
      </c>
      <c r="G311" s="77">
        <v>0</v>
      </c>
      <c r="H311" s="77">
        <v>4</v>
      </c>
      <c r="I311" s="77">
        <v>1</v>
      </c>
      <c r="J311" s="32">
        <v>0</v>
      </c>
      <c r="K311" s="32">
        <v>0</v>
      </c>
      <c r="L311" s="22">
        <f t="shared" si="51"/>
        <v>7</v>
      </c>
      <c r="M311" s="16">
        <v>10</v>
      </c>
      <c r="S311" s="13" t="s">
        <v>8844</v>
      </c>
      <c r="T311" s="14">
        <v>6</v>
      </c>
      <c r="U311" s="14">
        <v>2</v>
      </c>
      <c r="V311" s="14">
        <v>0</v>
      </c>
      <c r="W311" s="14">
        <v>9</v>
      </c>
      <c r="X311" s="14">
        <v>15</v>
      </c>
      <c r="Y311" s="14">
        <v>1</v>
      </c>
      <c r="Z311" s="13">
        <f t="shared" si="52"/>
        <v>33</v>
      </c>
    </row>
    <row r="312" spans="1:27" x14ac:dyDescent="0.25">
      <c r="A312" s="19" t="s">
        <v>559</v>
      </c>
      <c r="B312" s="19" t="s">
        <v>1758</v>
      </c>
      <c r="C312" s="20">
        <v>8</v>
      </c>
      <c r="D312" s="76">
        <v>8</v>
      </c>
      <c r="E312" s="76">
        <v>0</v>
      </c>
      <c r="F312" s="76">
        <v>2</v>
      </c>
      <c r="G312" s="76">
        <v>0</v>
      </c>
      <c r="H312" s="76">
        <v>5</v>
      </c>
      <c r="I312" s="76">
        <v>0</v>
      </c>
      <c r="J312" s="33">
        <v>1</v>
      </c>
      <c r="K312" s="33">
        <v>0</v>
      </c>
      <c r="L312" s="22">
        <f t="shared" si="51"/>
        <v>8</v>
      </c>
      <c r="M312" s="16"/>
      <c r="S312" s="17" t="s">
        <v>8845</v>
      </c>
      <c r="T312" s="18">
        <v>25</v>
      </c>
      <c r="U312" s="18">
        <v>85</v>
      </c>
      <c r="V312" s="18">
        <v>35</v>
      </c>
      <c r="W312" s="18">
        <v>213</v>
      </c>
      <c r="X312" s="18">
        <v>220</v>
      </c>
      <c r="Y312" s="18">
        <v>1</v>
      </c>
      <c r="Z312" s="13">
        <f t="shared" si="52"/>
        <v>579</v>
      </c>
    </row>
    <row r="313" spans="1:27" x14ac:dyDescent="0.25">
      <c r="A313" s="19" t="s">
        <v>559</v>
      </c>
      <c r="B313" s="19" t="s">
        <v>1754</v>
      </c>
      <c r="C313" s="20">
        <v>25</v>
      </c>
      <c r="D313" s="76">
        <v>25</v>
      </c>
      <c r="E313" s="76">
        <v>6</v>
      </c>
      <c r="F313" s="76">
        <v>0</v>
      </c>
      <c r="G313" s="76">
        <v>0</v>
      </c>
      <c r="H313" s="76">
        <v>4</v>
      </c>
      <c r="I313" s="76">
        <v>15</v>
      </c>
      <c r="J313" s="33">
        <v>0</v>
      </c>
      <c r="K313" s="33">
        <v>0</v>
      </c>
      <c r="L313" s="22">
        <f t="shared" si="51"/>
        <v>25</v>
      </c>
      <c r="M313" s="16">
        <f>SUM(L312:L313)</f>
        <v>33</v>
      </c>
      <c r="S313" s="13" t="s">
        <v>8846</v>
      </c>
      <c r="T313" s="14">
        <v>90</v>
      </c>
      <c r="U313" s="14">
        <v>253</v>
      </c>
      <c r="V313" s="14">
        <v>166</v>
      </c>
      <c r="W313" s="14">
        <v>405</v>
      </c>
      <c r="X313" s="14">
        <v>801</v>
      </c>
      <c r="Y313" s="14">
        <v>1</v>
      </c>
      <c r="Z313" s="13">
        <f t="shared" si="52"/>
        <v>1716</v>
      </c>
    </row>
    <row r="314" spans="1:27" x14ac:dyDescent="0.25">
      <c r="A314" s="23" t="s">
        <v>165</v>
      </c>
      <c r="B314" s="23" t="s">
        <v>1758</v>
      </c>
      <c r="C314" s="24">
        <v>18</v>
      </c>
      <c r="D314" s="77">
        <v>18</v>
      </c>
      <c r="E314" s="77">
        <v>6</v>
      </c>
      <c r="F314" s="77">
        <v>2</v>
      </c>
      <c r="G314" s="77">
        <v>0</v>
      </c>
      <c r="H314" s="77">
        <v>9</v>
      </c>
      <c r="I314" s="77">
        <v>0</v>
      </c>
      <c r="J314" s="32">
        <v>1</v>
      </c>
      <c r="K314" s="32">
        <v>0</v>
      </c>
      <c r="L314" s="22">
        <f t="shared" si="51"/>
        <v>18</v>
      </c>
      <c r="M314" s="16"/>
      <c r="T314" s="12">
        <f>SUM(T304:T313)</f>
        <v>121</v>
      </c>
      <c r="U314" s="12">
        <f t="shared" ref="U314:Y314" si="53">SUM(U304:U313)</f>
        <v>342</v>
      </c>
      <c r="V314" s="12">
        <f t="shared" si="53"/>
        <v>201</v>
      </c>
      <c r="W314" s="12">
        <f t="shared" si="53"/>
        <v>639</v>
      </c>
      <c r="X314" s="12">
        <f t="shared" si="53"/>
        <v>1037</v>
      </c>
      <c r="Y314" s="12">
        <f t="shared" si="53"/>
        <v>5</v>
      </c>
      <c r="Z314" s="13">
        <f>SUM(T314:Y314)</f>
        <v>2345</v>
      </c>
      <c r="AA314" s="16" t="s">
        <v>8972</v>
      </c>
    </row>
    <row r="315" spans="1:27" x14ac:dyDescent="0.25">
      <c r="A315" s="23" t="s">
        <v>165</v>
      </c>
      <c r="B315" s="23" t="s">
        <v>721</v>
      </c>
      <c r="C315" s="24">
        <v>104</v>
      </c>
      <c r="D315" s="77">
        <v>104</v>
      </c>
      <c r="E315" s="77">
        <v>0</v>
      </c>
      <c r="F315" s="35">
        <v>2</v>
      </c>
      <c r="G315" s="77">
        <v>0</v>
      </c>
      <c r="H315" s="35">
        <v>6</v>
      </c>
      <c r="I315" s="77">
        <v>96</v>
      </c>
      <c r="J315" s="32">
        <v>0</v>
      </c>
      <c r="K315" s="32">
        <v>0</v>
      </c>
      <c r="L315" s="22">
        <f t="shared" si="51"/>
        <v>104</v>
      </c>
      <c r="M315" s="16"/>
    </row>
    <row r="316" spans="1:27" x14ac:dyDescent="0.25">
      <c r="A316" s="23" t="s">
        <v>165</v>
      </c>
      <c r="B316" s="23" t="s">
        <v>1275</v>
      </c>
      <c r="C316" s="24">
        <v>1</v>
      </c>
      <c r="D316" s="77">
        <v>1</v>
      </c>
      <c r="E316" s="77">
        <v>0</v>
      </c>
      <c r="F316" s="77">
        <v>0</v>
      </c>
      <c r="G316" s="77">
        <v>1</v>
      </c>
      <c r="H316" s="77">
        <v>0</v>
      </c>
      <c r="I316" s="77">
        <v>0</v>
      </c>
      <c r="J316" s="32">
        <v>0</v>
      </c>
      <c r="K316" s="32">
        <v>0</v>
      </c>
      <c r="L316" s="22">
        <f t="shared" si="51"/>
        <v>1</v>
      </c>
      <c r="M316" s="16"/>
    </row>
    <row r="317" spans="1:27" x14ac:dyDescent="0.25">
      <c r="A317" s="23" t="s">
        <v>165</v>
      </c>
      <c r="B317" s="23" t="s">
        <v>1754</v>
      </c>
      <c r="C317" s="24">
        <v>464</v>
      </c>
      <c r="D317" s="77">
        <v>457</v>
      </c>
      <c r="E317" s="77">
        <v>19</v>
      </c>
      <c r="F317" s="77">
        <v>81</v>
      </c>
      <c r="G317" s="77">
        <v>34</v>
      </c>
      <c r="H317" s="77">
        <v>198</v>
      </c>
      <c r="I317" s="77">
        <v>124</v>
      </c>
      <c r="J317" s="32">
        <v>0</v>
      </c>
      <c r="K317" s="32">
        <v>1</v>
      </c>
      <c r="L317" s="22">
        <f t="shared" si="51"/>
        <v>457</v>
      </c>
      <c r="M317" s="16">
        <f>SUM(L314:L317)</f>
        <v>580</v>
      </c>
    </row>
    <row r="318" spans="1:27" x14ac:dyDescent="0.25">
      <c r="A318" s="19" t="s">
        <v>409</v>
      </c>
      <c r="B318" s="19" t="s">
        <v>1758</v>
      </c>
      <c r="C318" s="20">
        <v>320</v>
      </c>
      <c r="D318" s="76">
        <v>314</v>
      </c>
      <c r="E318" s="76">
        <v>23</v>
      </c>
      <c r="F318" s="76">
        <v>79</v>
      </c>
      <c r="G318" s="76">
        <v>33</v>
      </c>
      <c r="H318" s="76">
        <v>179</v>
      </c>
      <c r="I318" s="76">
        <v>0</v>
      </c>
      <c r="J318" s="33">
        <v>0</v>
      </c>
      <c r="K318" s="33">
        <v>0</v>
      </c>
      <c r="L318" s="22">
        <f t="shared" si="51"/>
        <v>314</v>
      </c>
      <c r="S318" s="13" t="s">
        <v>8848</v>
      </c>
      <c r="T318" s="13" t="s">
        <v>253</v>
      </c>
      <c r="U318" s="13" t="s">
        <v>228</v>
      </c>
      <c r="V318" s="13" t="s">
        <v>199</v>
      </c>
      <c r="W318" s="13" t="s">
        <v>224</v>
      </c>
      <c r="X318" s="13" t="s">
        <v>375</v>
      </c>
      <c r="Y318" s="13" t="s">
        <v>8970</v>
      </c>
      <c r="Z318" s="13" t="s">
        <v>8835</v>
      </c>
    </row>
    <row r="319" spans="1:27" x14ac:dyDescent="0.25">
      <c r="A319" s="19" t="s">
        <v>409</v>
      </c>
      <c r="B319" s="19" t="s">
        <v>721</v>
      </c>
      <c r="C319" s="20">
        <v>319</v>
      </c>
      <c r="D319" s="76">
        <v>316</v>
      </c>
      <c r="E319" s="76">
        <v>5</v>
      </c>
      <c r="F319" s="76">
        <v>55</v>
      </c>
      <c r="G319" s="76">
        <v>101</v>
      </c>
      <c r="H319" s="76">
        <v>155</v>
      </c>
      <c r="I319" s="76">
        <v>0</v>
      </c>
      <c r="J319" s="33">
        <v>0</v>
      </c>
      <c r="K319" s="33">
        <v>0</v>
      </c>
      <c r="L319" s="22">
        <f t="shared" si="51"/>
        <v>316</v>
      </c>
      <c r="S319" s="13" t="s">
        <v>8837</v>
      </c>
      <c r="T319" s="14">
        <v>0</v>
      </c>
      <c r="U319" s="14">
        <v>0</v>
      </c>
      <c r="V319" s="14">
        <v>0</v>
      </c>
      <c r="W319" s="14">
        <v>0</v>
      </c>
      <c r="X319" s="14">
        <v>0</v>
      </c>
      <c r="Y319" s="14">
        <v>0</v>
      </c>
      <c r="Z319" s="13">
        <f>SUM(T319:Y319)</f>
        <v>0</v>
      </c>
    </row>
    <row r="320" spans="1:27" x14ac:dyDescent="0.25">
      <c r="A320" s="19" t="s">
        <v>409</v>
      </c>
      <c r="B320" s="19" t="s">
        <v>603</v>
      </c>
      <c r="C320" s="20">
        <v>15</v>
      </c>
      <c r="D320" s="76">
        <v>15</v>
      </c>
      <c r="E320" s="76">
        <v>0</v>
      </c>
      <c r="F320" s="76">
        <v>15</v>
      </c>
      <c r="G320" s="76">
        <v>0</v>
      </c>
      <c r="H320" s="76">
        <v>0</v>
      </c>
      <c r="I320" s="76">
        <v>0</v>
      </c>
      <c r="J320" s="33">
        <v>0</v>
      </c>
      <c r="K320" s="33">
        <v>0</v>
      </c>
      <c r="L320" s="22">
        <f t="shared" si="51"/>
        <v>15</v>
      </c>
      <c r="S320" s="17" t="s">
        <v>8839</v>
      </c>
      <c r="T320" s="18">
        <v>0</v>
      </c>
      <c r="U320" s="18">
        <v>0</v>
      </c>
      <c r="V320" s="18">
        <v>0</v>
      </c>
      <c r="W320" s="27">
        <v>1</v>
      </c>
      <c r="X320" s="18">
        <v>0</v>
      </c>
      <c r="Y320" s="18">
        <v>0</v>
      </c>
      <c r="Z320" s="13">
        <f t="shared" ref="Z320:Z327" si="54">SUM(T320:Y320)</f>
        <v>1</v>
      </c>
    </row>
    <row r="321" spans="1:27" x14ac:dyDescent="0.25">
      <c r="A321" s="19" t="s">
        <v>409</v>
      </c>
      <c r="B321" s="19" t="s">
        <v>1275</v>
      </c>
      <c r="C321" s="20">
        <v>2</v>
      </c>
      <c r="D321" s="76">
        <v>2</v>
      </c>
      <c r="E321" s="76">
        <v>1</v>
      </c>
      <c r="F321" s="76">
        <v>0</v>
      </c>
      <c r="G321" s="76">
        <v>1</v>
      </c>
      <c r="H321" s="76">
        <v>0</v>
      </c>
      <c r="I321" s="76">
        <v>0</v>
      </c>
      <c r="J321" s="33">
        <v>0</v>
      </c>
      <c r="K321" s="33">
        <v>0</v>
      </c>
      <c r="L321" s="22">
        <f t="shared" si="51"/>
        <v>2</v>
      </c>
      <c r="S321" s="13" t="s">
        <v>8840</v>
      </c>
      <c r="T321" s="28">
        <v>0</v>
      </c>
      <c r="U321" s="28">
        <v>0</v>
      </c>
      <c r="V321" s="28">
        <v>0</v>
      </c>
      <c r="W321" s="14">
        <v>1</v>
      </c>
      <c r="X321" s="28">
        <v>0</v>
      </c>
      <c r="Y321" s="28">
        <v>0</v>
      </c>
      <c r="Z321" s="13">
        <f t="shared" si="54"/>
        <v>1</v>
      </c>
    </row>
    <row r="322" spans="1:27" x14ac:dyDescent="0.25">
      <c r="A322" s="19" t="s">
        <v>409</v>
      </c>
      <c r="B322" s="19" t="s">
        <v>1754</v>
      </c>
      <c r="C322" s="20">
        <v>1073</v>
      </c>
      <c r="D322" s="76">
        <v>1069</v>
      </c>
      <c r="E322" s="76">
        <v>61</v>
      </c>
      <c r="F322" s="76">
        <v>104</v>
      </c>
      <c r="G322" s="76">
        <v>31</v>
      </c>
      <c r="H322" s="76">
        <v>71</v>
      </c>
      <c r="I322" s="76">
        <v>801</v>
      </c>
      <c r="J322" s="33">
        <v>1</v>
      </c>
      <c r="K322" s="33">
        <v>0</v>
      </c>
      <c r="L322" s="22">
        <f t="shared" si="51"/>
        <v>1069</v>
      </c>
      <c r="M322" s="16">
        <f>SUM(L318:L322)</f>
        <v>1716</v>
      </c>
      <c r="S322" s="17" t="s">
        <v>8841</v>
      </c>
      <c r="T322" s="29">
        <v>0</v>
      </c>
      <c r="U322" s="29">
        <v>0</v>
      </c>
      <c r="V322" s="29">
        <v>0</v>
      </c>
      <c r="W322" s="29">
        <v>1</v>
      </c>
      <c r="X322" s="29">
        <v>0</v>
      </c>
      <c r="Y322" s="29">
        <v>0</v>
      </c>
      <c r="Z322" s="13">
        <f t="shared" si="54"/>
        <v>1</v>
      </c>
    </row>
    <row r="323" spans="1:27" x14ac:dyDescent="0.25">
      <c r="A323" s="19" t="s">
        <v>8849</v>
      </c>
      <c r="B323" s="15"/>
      <c r="C323" s="15">
        <f t="shared" ref="C323:M323" si="55">SUM(C304:C322)</f>
        <v>2366</v>
      </c>
      <c r="D323" s="15">
        <f t="shared" si="55"/>
        <v>2346</v>
      </c>
      <c r="E323" s="15">
        <f t="shared" si="55"/>
        <v>121</v>
      </c>
      <c r="F323" s="15">
        <f t="shared" si="55"/>
        <v>342</v>
      </c>
      <c r="G323" s="15">
        <f t="shared" si="55"/>
        <v>201</v>
      </c>
      <c r="H323" s="15">
        <f t="shared" si="55"/>
        <v>639</v>
      </c>
      <c r="I323" s="15">
        <f t="shared" si="55"/>
        <v>1037</v>
      </c>
      <c r="J323" s="15">
        <f t="shared" si="55"/>
        <v>5</v>
      </c>
      <c r="K323" s="15">
        <f t="shared" si="55"/>
        <v>1</v>
      </c>
      <c r="L323" s="15">
        <f t="shared" si="55"/>
        <v>2346</v>
      </c>
      <c r="M323" s="16">
        <f t="shared" si="55"/>
        <v>2346</v>
      </c>
      <c r="S323" s="30" t="s">
        <v>8842</v>
      </c>
      <c r="T323" s="31">
        <v>0</v>
      </c>
      <c r="U323" s="31">
        <v>0</v>
      </c>
      <c r="V323" s="31">
        <v>0</v>
      </c>
      <c r="W323" s="31">
        <v>1</v>
      </c>
      <c r="X323" s="31">
        <v>0</v>
      </c>
      <c r="Y323" s="31">
        <v>0</v>
      </c>
      <c r="Z323" s="30">
        <f t="shared" si="54"/>
        <v>1</v>
      </c>
    </row>
    <row r="324" spans="1:27" x14ac:dyDescent="0.25">
      <c r="I324" s="12" t="s">
        <v>8973</v>
      </c>
      <c r="S324" s="17" t="s">
        <v>8843</v>
      </c>
      <c r="T324" s="32">
        <v>0</v>
      </c>
      <c r="U324" s="32">
        <v>0</v>
      </c>
      <c r="V324" s="32">
        <v>0</v>
      </c>
      <c r="W324" s="32">
        <v>2</v>
      </c>
      <c r="X324" s="32">
        <v>0</v>
      </c>
      <c r="Y324" s="32">
        <v>1</v>
      </c>
      <c r="Z324" s="13">
        <f t="shared" si="54"/>
        <v>3</v>
      </c>
    </row>
    <row r="325" spans="1:27" x14ac:dyDescent="0.25">
      <c r="S325" s="13" t="s">
        <v>8844</v>
      </c>
      <c r="T325" s="33">
        <v>0</v>
      </c>
      <c r="U325" s="33">
        <v>2</v>
      </c>
      <c r="V325" s="33">
        <v>0</v>
      </c>
      <c r="W325" s="33">
        <v>5</v>
      </c>
      <c r="X325" s="33">
        <v>0</v>
      </c>
      <c r="Y325" s="33">
        <v>1</v>
      </c>
      <c r="Z325" s="13">
        <f t="shared" si="54"/>
        <v>8</v>
      </c>
    </row>
    <row r="326" spans="1:27" x14ac:dyDescent="0.25">
      <c r="S326" s="17" t="s">
        <v>8845</v>
      </c>
      <c r="T326" s="32">
        <v>6</v>
      </c>
      <c r="U326" s="32">
        <v>2</v>
      </c>
      <c r="V326" s="32">
        <v>0</v>
      </c>
      <c r="W326" s="32">
        <v>9</v>
      </c>
      <c r="X326" s="32">
        <v>0</v>
      </c>
      <c r="Y326" s="32">
        <v>1</v>
      </c>
      <c r="Z326" s="13">
        <f t="shared" si="54"/>
        <v>18</v>
      </c>
    </row>
    <row r="327" spans="1:27" x14ac:dyDescent="0.25">
      <c r="S327" s="13" t="s">
        <v>8846</v>
      </c>
      <c r="T327" s="33">
        <v>23</v>
      </c>
      <c r="U327" s="33">
        <v>79</v>
      </c>
      <c r="V327" s="33">
        <v>33</v>
      </c>
      <c r="W327" s="33">
        <v>179</v>
      </c>
      <c r="X327" s="33">
        <v>0</v>
      </c>
      <c r="Y327" s="33">
        <v>0</v>
      </c>
      <c r="Z327" s="13">
        <f t="shared" si="54"/>
        <v>314</v>
      </c>
      <c r="AA327" s="12">
        <f>SUM(Z319:Z327)</f>
        <v>347</v>
      </c>
    </row>
    <row r="328" spans="1:27" x14ac:dyDescent="0.25">
      <c r="T328" s="62">
        <f>SUM(T319:T327)</f>
        <v>29</v>
      </c>
      <c r="U328" s="62">
        <f t="shared" ref="U328:Y328" si="56">SUM(U319:U327)</f>
        <v>83</v>
      </c>
      <c r="V328" s="62">
        <f t="shared" si="56"/>
        <v>33</v>
      </c>
      <c r="W328" s="62">
        <f t="shared" si="56"/>
        <v>199</v>
      </c>
      <c r="X328" s="62">
        <f t="shared" si="56"/>
        <v>0</v>
      </c>
      <c r="Y328" s="62">
        <f t="shared" si="56"/>
        <v>3</v>
      </c>
      <c r="Z328" s="30">
        <f>SUM(T328:Y328)</f>
        <v>347</v>
      </c>
    </row>
    <row r="332" spans="1:27" x14ac:dyDescent="0.25">
      <c r="S332" s="13" t="s">
        <v>8851</v>
      </c>
      <c r="T332" s="13" t="s">
        <v>253</v>
      </c>
      <c r="U332" s="13" t="s">
        <v>228</v>
      </c>
      <c r="V332" s="13" t="s">
        <v>199</v>
      </c>
      <c r="W332" s="13" t="s">
        <v>224</v>
      </c>
      <c r="X332" s="13" t="s">
        <v>375</v>
      </c>
      <c r="Y332" s="13" t="s">
        <v>8970</v>
      </c>
      <c r="Z332" s="13" t="s">
        <v>8852</v>
      </c>
    </row>
    <row r="333" spans="1:27" x14ac:dyDescent="0.25">
      <c r="S333" s="13" t="s">
        <v>8837</v>
      </c>
      <c r="T333" s="14">
        <v>0</v>
      </c>
      <c r="U333" s="14">
        <v>0</v>
      </c>
      <c r="V333" s="14">
        <v>0</v>
      </c>
      <c r="W333" s="14">
        <v>1</v>
      </c>
      <c r="X333" s="14">
        <v>0</v>
      </c>
      <c r="Y333" s="14">
        <v>0</v>
      </c>
      <c r="Z333" s="13">
        <f>SUM(T333:W333)+Y333</f>
        <v>1</v>
      </c>
      <c r="AA333" s="13" t="s">
        <v>8837</v>
      </c>
    </row>
    <row r="334" spans="1:27" x14ac:dyDescent="0.25">
      <c r="S334" s="17" t="s">
        <v>8839</v>
      </c>
      <c r="T334" s="18">
        <v>0</v>
      </c>
      <c r="U334" s="18">
        <v>0</v>
      </c>
      <c r="V334" s="18">
        <v>0</v>
      </c>
      <c r="W334" s="18">
        <v>0</v>
      </c>
      <c r="X334" s="18">
        <v>0</v>
      </c>
      <c r="Y334" s="18">
        <v>0</v>
      </c>
      <c r="Z334" s="13">
        <f t="shared" ref="Z334:Z339" si="57">SUM(T334:W334)+Y334</f>
        <v>0</v>
      </c>
      <c r="AA334" s="17" t="s">
        <v>8839</v>
      </c>
    </row>
    <row r="335" spans="1:27" x14ac:dyDescent="0.25">
      <c r="S335" s="13" t="s">
        <v>8840</v>
      </c>
      <c r="T335" s="14">
        <v>0</v>
      </c>
      <c r="U335" s="14">
        <v>0</v>
      </c>
      <c r="V335" s="14">
        <v>0</v>
      </c>
      <c r="W335" s="14">
        <v>0</v>
      </c>
      <c r="X335" s="14">
        <v>0</v>
      </c>
      <c r="Y335" s="14">
        <v>0</v>
      </c>
      <c r="Z335" s="13">
        <f t="shared" si="57"/>
        <v>0</v>
      </c>
      <c r="AA335" s="13" t="s">
        <v>8840</v>
      </c>
    </row>
    <row r="336" spans="1:27" x14ac:dyDescent="0.25">
      <c r="S336" s="17" t="s">
        <v>8841</v>
      </c>
      <c r="T336" s="18">
        <v>0</v>
      </c>
      <c r="U336" s="18">
        <v>0</v>
      </c>
      <c r="V336" s="18">
        <v>0</v>
      </c>
      <c r="W336" s="18">
        <v>0</v>
      </c>
      <c r="X336" s="18">
        <v>0</v>
      </c>
      <c r="Y336" s="18">
        <v>0</v>
      </c>
      <c r="Z336" s="13">
        <f t="shared" si="57"/>
        <v>0</v>
      </c>
      <c r="AA336" s="17" t="s">
        <v>8841</v>
      </c>
    </row>
    <row r="337" spans="1:27" x14ac:dyDescent="0.25">
      <c r="S337" s="13" t="s">
        <v>8842</v>
      </c>
      <c r="T337" s="14">
        <v>0</v>
      </c>
      <c r="U337" s="14">
        <v>0</v>
      </c>
      <c r="V337" s="14">
        <v>0</v>
      </c>
      <c r="W337" s="14">
        <v>1</v>
      </c>
      <c r="X337" s="14">
        <v>0</v>
      </c>
      <c r="Y337" s="14">
        <v>1</v>
      </c>
      <c r="Z337" s="13">
        <f t="shared" si="57"/>
        <v>2</v>
      </c>
      <c r="AA337" s="13" t="s">
        <v>8842</v>
      </c>
    </row>
    <row r="338" spans="1:27" x14ac:dyDescent="0.25">
      <c r="S338" s="17" t="s">
        <v>8843</v>
      </c>
      <c r="T338" s="18">
        <v>0</v>
      </c>
      <c r="U338" s="18">
        <v>2</v>
      </c>
      <c r="V338" s="18">
        <v>0</v>
      </c>
      <c r="W338" s="18">
        <v>4</v>
      </c>
      <c r="X338" s="18">
        <v>1</v>
      </c>
      <c r="Y338" s="18">
        <v>0</v>
      </c>
      <c r="Z338" s="13">
        <f t="shared" si="57"/>
        <v>6</v>
      </c>
      <c r="AA338" s="17" t="s">
        <v>8843</v>
      </c>
    </row>
    <row r="339" spans="1:27" x14ac:dyDescent="0.25">
      <c r="S339" s="13" t="s">
        <v>8844</v>
      </c>
      <c r="T339" s="14">
        <v>6</v>
      </c>
      <c r="U339" s="14">
        <v>0</v>
      </c>
      <c r="V339" s="14">
        <v>0</v>
      </c>
      <c r="W339" s="14">
        <v>4</v>
      </c>
      <c r="X339" s="14">
        <v>15</v>
      </c>
      <c r="Y339" s="14">
        <v>0</v>
      </c>
      <c r="Z339" s="13">
        <f t="shared" si="57"/>
        <v>10</v>
      </c>
      <c r="AA339" s="13" t="s">
        <v>8844</v>
      </c>
    </row>
    <row r="340" spans="1:27" x14ac:dyDescent="0.25">
      <c r="S340" s="17" t="s">
        <v>8845</v>
      </c>
      <c r="T340" s="18">
        <v>19</v>
      </c>
      <c r="U340" s="18">
        <v>83</v>
      </c>
      <c r="V340" s="18">
        <v>35</v>
      </c>
      <c r="W340" s="18">
        <v>204</v>
      </c>
      <c r="X340" s="18">
        <v>220</v>
      </c>
      <c r="Y340" s="18">
        <v>0</v>
      </c>
      <c r="Z340" s="13">
        <f t="shared" ref="Z340" si="58">SUM(T340:W340)+Y340</f>
        <v>341</v>
      </c>
      <c r="AA340" s="17" t="s">
        <v>8845</v>
      </c>
    </row>
    <row r="341" spans="1:27" x14ac:dyDescent="0.25">
      <c r="S341" s="13" t="s">
        <v>8846</v>
      </c>
      <c r="T341" s="14">
        <v>67</v>
      </c>
      <c r="U341" s="14">
        <v>174</v>
      </c>
      <c r="V341" s="14">
        <v>133</v>
      </c>
      <c r="W341" s="14">
        <v>226</v>
      </c>
      <c r="X341" s="14">
        <v>801</v>
      </c>
      <c r="Y341" s="14">
        <v>1</v>
      </c>
      <c r="Z341" s="13">
        <f t="shared" ref="Z341" si="59">SUM(T341:W341)+Y341</f>
        <v>601</v>
      </c>
      <c r="AA341" s="13" t="s">
        <v>8846</v>
      </c>
    </row>
    <row r="342" spans="1:27" x14ac:dyDescent="0.25">
      <c r="T342" s="12">
        <f>SUM(T333:T341)</f>
        <v>92</v>
      </c>
      <c r="U342" s="12">
        <f t="shared" ref="U342:Y342" si="60">SUM(U333:U341)</f>
        <v>259</v>
      </c>
      <c r="V342" s="12">
        <f t="shared" si="60"/>
        <v>168</v>
      </c>
      <c r="W342" s="12">
        <f t="shared" si="60"/>
        <v>440</v>
      </c>
      <c r="X342" s="12">
        <f t="shared" si="60"/>
        <v>1037</v>
      </c>
      <c r="Y342" s="12">
        <f t="shared" si="60"/>
        <v>2</v>
      </c>
      <c r="Z342" s="13">
        <f>SUM(T342:W342)+Y342</f>
        <v>961</v>
      </c>
    </row>
    <row r="343" spans="1:27" x14ac:dyDescent="0.25">
      <c r="Z343" s="12">
        <f>SUM(Z333:Z341)</f>
        <v>961</v>
      </c>
    </row>
    <row r="348" spans="1:27" ht="39.6" x14ac:dyDescent="0.25">
      <c r="A348" s="7" t="s">
        <v>8974</v>
      </c>
      <c r="B348" s="7" t="s">
        <v>8822</v>
      </c>
      <c r="C348" s="7" t="s">
        <v>8823</v>
      </c>
      <c r="D348" s="7" t="s">
        <v>8824</v>
      </c>
      <c r="E348" s="8" t="s">
        <v>8825</v>
      </c>
      <c r="F348" s="7" t="s">
        <v>8826</v>
      </c>
      <c r="G348" s="7" t="s">
        <v>8827</v>
      </c>
      <c r="H348" s="7" t="s">
        <v>8828</v>
      </c>
      <c r="I348" s="7" t="s">
        <v>8829</v>
      </c>
      <c r="J348" s="7" t="s">
        <v>8967</v>
      </c>
      <c r="K348" s="9" t="s">
        <v>8830</v>
      </c>
      <c r="L348" s="39" t="s">
        <v>8831</v>
      </c>
      <c r="M348" s="11" t="s">
        <v>8975</v>
      </c>
      <c r="S348" s="12" t="s">
        <v>8974</v>
      </c>
    </row>
    <row r="349" spans="1:27" x14ac:dyDescent="0.25">
      <c r="A349" s="23" t="s">
        <v>562</v>
      </c>
      <c r="B349" s="23" t="s">
        <v>1754</v>
      </c>
      <c r="C349" s="24">
        <v>10</v>
      </c>
      <c r="D349" s="77">
        <v>10</v>
      </c>
      <c r="E349" s="77">
        <v>1</v>
      </c>
      <c r="F349" s="77">
        <v>1</v>
      </c>
      <c r="G349" s="77">
        <v>0</v>
      </c>
      <c r="H349" s="77">
        <v>0</v>
      </c>
      <c r="I349" s="77">
        <v>4</v>
      </c>
      <c r="J349" s="32">
        <v>4</v>
      </c>
      <c r="K349" s="32">
        <v>0</v>
      </c>
      <c r="L349" s="22">
        <f>SUM(E349:K349)</f>
        <v>10</v>
      </c>
      <c r="M349" s="16">
        <v>10</v>
      </c>
      <c r="S349" s="13" t="s">
        <v>8834</v>
      </c>
      <c r="T349" s="13" t="s">
        <v>253</v>
      </c>
      <c r="U349" s="13" t="s">
        <v>228</v>
      </c>
      <c r="V349" s="13" t="s">
        <v>199</v>
      </c>
      <c r="W349" s="13" t="s">
        <v>224</v>
      </c>
      <c r="X349" s="13" t="s">
        <v>375</v>
      </c>
      <c r="Y349" s="13" t="s">
        <v>8970</v>
      </c>
      <c r="Z349" s="13" t="s">
        <v>8835</v>
      </c>
    </row>
    <row r="350" spans="1:27" x14ac:dyDescent="0.25">
      <c r="A350" s="19" t="s">
        <v>559</v>
      </c>
      <c r="B350" s="19" t="s">
        <v>1758</v>
      </c>
      <c r="C350" s="20">
        <v>6</v>
      </c>
      <c r="D350" s="76">
        <v>6</v>
      </c>
      <c r="E350" s="76">
        <v>1</v>
      </c>
      <c r="F350" s="76">
        <v>1</v>
      </c>
      <c r="G350" s="76">
        <v>0</v>
      </c>
      <c r="H350" s="76">
        <v>0</v>
      </c>
      <c r="I350" s="76">
        <v>0</v>
      </c>
      <c r="J350" s="33">
        <v>4</v>
      </c>
      <c r="K350" s="33">
        <v>0</v>
      </c>
      <c r="L350" s="22">
        <f t="shared" ref="L350:L361" si="61">SUM(E350:K350)</f>
        <v>6</v>
      </c>
      <c r="M350" s="16"/>
      <c r="S350" s="13" t="s">
        <v>8837</v>
      </c>
      <c r="T350" s="14">
        <v>0</v>
      </c>
      <c r="U350" s="14">
        <v>0</v>
      </c>
      <c r="V350" s="14">
        <v>0</v>
      </c>
      <c r="W350" s="14">
        <v>0</v>
      </c>
      <c r="X350" s="14">
        <v>0</v>
      </c>
      <c r="Y350" s="14">
        <v>0</v>
      </c>
      <c r="Z350" s="13">
        <f>SUM(T350:Y350)</f>
        <v>0</v>
      </c>
    </row>
    <row r="351" spans="1:27" x14ac:dyDescent="0.25">
      <c r="A351" s="19" t="s">
        <v>559</v>
      </c>
      <c r="B351" s="19" t="s">
        <v>1754</v>
      </c>
      <c r="C351" s="20">
        <v>25</v>
      </c>
      <c r="D351" s="76">
        <v>25</v>
      </c>
      <c r="E351" s="76">
        <v>4</v>
      </c>
      <c r="F351" s="76">
        <v>1</v>
      </c>
      <c r="G351" s="76">
        <v>0</v>
      </c>
      <c r="H351" s="76">
        <v>0</v>
      </c>
      <c r="I351" s="76">
        <v>13</v>
      </c>
      <c r="J351" s="33">
        <v>7</v>
      </c>
      <c r="K351" s="33">
        <v>0</v>
      </c>
      <c r="L351" s="22">
        <f t="shared" si="61"/>
        <v>25</v>
      </c>
      <c r="M351" s="16">
        <f>SUM(L350:L351)</f>
        <v>31</v>
      </c>
      <c r="S351" s="17" t="s">
        <v>8839</v>
      </c>
      <c r="T351" s="18">
        <v>0</v>
      </c>
      <c r="U351" s="18">
        <v>0</v>
      </c>
      <c r="V351" s="18">
        <v>0</v>
      </c>
      <c r="W351" s="18">
        <v>0</v>
      </c>
      <c r="X351" s="18">
        <v>0</v>
      </c>
      <c r="Y351" s="18">
        <v>0</v>
      </c>
      <c r="Z351" s="13">
        <f t="shared" ref="Z351:Z358" si="62">SUM(T351:Y351)</f>
        <v>0</v>
      </c>
    </row>
    <row r="352" spans="1:27" x14ac:dyDescent="0.25">
      <c r="A352" s="23" t="s">
        <v>165</v>
      </c>
      <c r="B352" s="23" t="s">
        <v>1758</v>
      </c>
      <c r="C352" s="24">
        <v>18</v>
      </c>
      <c r="D352" s="77">
        <v>18</v>
      </c>
      <c r="E352" s="77">
        <v>5</v>
      </c>
      <c r="F352" s="77">
        <v>2</v>
      </c>
      <c r="G352" s="77">
        <v>0</v>
      </c>
      <c r="H352" s="77">
        <v>0</v>
      </c>
      <c r="I352" s="77">
        <v>0</v>
      </c>
      <c r="J352" s="32">
        <v>11</v>
      </c>
      <c r="K352" s="32">
        <v>0</v>
      </c>
      <c r="L352" s="22">
        <f t="shared" si="61"/>
        <v>18</v>
      </c>
      <c r="M352" s="16"/>
      <c r="S352" s="13" t="s">
        <v>8840</v>
      </c>
      <c r="T352" s="14">
        <v>0</v>
      </c>
      <c r="U352" s="14">
        <v>0</v>
      </c>
      <c r="V352" s="14">
        <v>0</v>
      </c>
      <c r="W352" s="14">
        <v>0</v>
      </c>
      <c r="X352" s="14">
        <v>0</v>
      </c>
      <c r="Y352" s="14">
        <v>0</v>
      </c>
      <c r="Z352" s="13">
        <f t="shared" si="62"/>
        <v>0</v>
      </c>
    </row>
    <row r="353" spans="1:26" x14ac:dyDescent="0.25">
      <c r="A353" s="23" t="s">
        <v>165</v>
      </c>
      <c r="B353" s="23" t="s">
        <v>721</v>
      </c>
      <c r="C353" s="24">
        <v>77</v>
      </c>
      <c r="D353" s="77">
        <v>77</v>
      </c>
      <c r="E353" s="77">
        <v>0</v>
      </c>
      <c r="F353" s="77">
        <v>0</v>
      </c>
      <c r="G353" s="77">
        <v>0</v>
      </c>
      <c r="H353" s="77">
        <v>1</v>
      </c>
      <c r="I353" s="77">
        <v>76</v>
      </c>
      <c r="J353" s="32">
        <v>0</v>
      </c>
      <c r="K353" s="32">
        <v>0</v>
      </c>
      <c r="L353" s="22">
        <f t="shared" si="61"/>
        <v>77</v>
      </c>
      <c r="M353" s="16"/>
      <c r="S353" s="17" t="s">
        <v>8841</v>
      </c>
      <c r="T353" s="18">
        <v>0</v>
      </c>
      <c r="U353" s="18">
        <v>0</v>
      </c>
      <c r="V353" s="18">
        <v>0</v>
      </c>
      <c r="W353" s="18">
        <v>0</v>
      </c>
      <c r="X353" s="18">
        <v>0</v>
      </c>
      <c r="Y353" s="18">
        <v>0</v>
      </c>
      <c r="Z353" s="13">
        <f t="shared" si="62"/>
        <v>0</v>
      </c>
    </row>
    <row r="354" spans="1:26" x14ac:dyDescent="0.25">
      <c r="A354" s="23" t="s">
        <v>165</v>
      </c>
      <c r="B354" s="23" t="s">
        <v>603</v>
      </c>
      <c r="C354" s="24">
        <v>1</v>
      </c>
      <c r="D354" s="77">
        <v>1</v>
      </c>
      <c r="E354" s="77">
        <v>0</v>
      </c>
      <c r="F354" s="77">
        <v>1</v>
      </c>
      <c r="G354" s="77">
        <v>0</v>
      </c>
      <c r="H354" s="77">
        <v>0</v>
      </c>
      <c r="I354" s="77">
        <v>0</v>
      </c>
      <c r="J354" s="32">
        <v>0</v>
      </c>
      <c r="K354" s="32">
        <v>0</v>
      </c>
      <c r="L354" s="22">
        <f t="shared" si="61"/>
        <v>1</v>
      </c>
      <c r="S354" s="13" t="s">
        <v>8842</v>
      </c>
      <c r="T354" s="14">
        <v>0</v>
      </c>
      <c r="U354" s="14">
        <v>0</v>
      </c>
      <c r="V354" s="14">
        <v>0</v>
      </c>
      <c r="W354" s="14">
        <v>0</v>
      </c>
      <c r="X354" s="14">
        <v>0</v>
      </c>
      <c r="Y354" s="14">
        <v>0</v>
      </c>
      <c r="Z354" s="13">
        <f t="shared" si="62"/>
        <v>0</v>
      </c>
    </row>
    <row r="355" spans="1:26" x14ac:dyDescent="0.25">
      <c r="A355" s="23" t="s">
        <v>165</v>
      </c>
      <c r="B355" s="23" t="s">
        <v>1275</v>
      </c>
      <c r="C355" s="24">
        <v>5</v>
      </c>
      <c r="D355" s="77">
        <v>5</v>
      </c>
      <c r="E355" s="77">
        <v>0</v>
      </c>
      <c r="F355" s="77">
        <v>0</v>
      </c>
      <c r="G355" s="77">
        <v>0</v>
      </c>
      <c r="H355" s="77">
        <v>5</v>
      </c>
      <c r="I355" s="77">
        <v>0</v>
      </c>
      <c r="J355" s="32">
        <v>0</v>
      </c>
      <c r="K355" s="32">
        <v>0</v>
      </c>
      <c r="L355" s="22">
        <f t="shared" si="61"/>
        <v>5</v>
      </c>
      <c r="M355" s="16"/>
      <c r="S355" s="17" t="s">
        <v>8843</v>
      </c>
      <c r="T355" s="18">
        <v>1</v>
      </c>
      <c r="U355" s="18">
        <v>1</v>
      </c>
      <c r="V355" s="18">
        <v>0</v>
      </c>
      <c r="W355" s="18">
        <v>0</v>
      </c>
      <c r="X355" s="18">
        <v>4</v>
      </c>
      <c r="Y355" s="18">
        <v>4</v>
      </c>
      <c r="Z355" s="13">
        <f t="shared" si="62"/>
        <v>10</v>
      </c>
    </row>
    <row r="356" spans="1:26" x14ac:dyDescent="0.25">
      <c r="A356" s="23" t="s">
        <v>165</v>
      </c>
      <c r="B356" s="23" t="s">
        <v>1754</v>
      </c>
      <c r="C356" s="24">
        <v>306</v>
      </c>
      <c r="D356" s="77">
        <v>303</v>
      </c>
      <c r="E356" s="77">
        <v>7</v>
      </c>
      <c r="F356" s="77">
        <v>37</v>
      </c>
      <c r="G356" s="77">
        <v>19</v>
      </c>
      <c r="H356" s="77">
        <v>108</v>
      </c>
      <c r="I356" s="77">
        <v>129</v>
      </c>
      <c r="J356" s="32">
        <v>3</v>
      </c>
      <c r="K356" s="32">
        <v>0</v>
      </c>
      <c r="L356" s="22">
        <f t="shared" si="61"/>
        <v>303</v>
      </c>
      <c r="M356" s="16">
        <f>SUM(L352:L356)</f>
        <v>404</v>
      </c>
      <c r="S356" s="13" t="s">
        <v>8844</v>
      </c>
      <c r="T356" s="14">
        <v>5</v>
      </c>
      <c r="U356" s="14">
        <v>2</v>
      </c>
      <c r="V356" s="14">
        <v>0</v>
      </c>
      <c r="W356" s="14">
        <v>0</v>
      </c>
      <c r="X356" s="14">
        <v>13</v>
      </c>
      <c r="Y356" s="14">
        <v>11</v>
      </c>
      <c r="Z356" s="13">
        <f t="shared" si="62"/>
        <v>31</v>
      </c>
    </row>
    <row r="357" spans="1:26" x14ac:dyDescent="0.25">
      <c r="A357" s="19" t="s">
        <v>409</v>
      </c>
      <c r="B357" s="19" t="s">
        <v>1758</v>
      </c>
      <c r="C357" s="20">
        <v>129</v>
      </c>
      <c r="D357" s="76">
        <v>126</v>
      </c>
      <c r="E357" s="76">
        <v>9</v>
      </c>
      <c r="F357" s="76">
        <v>4</v>
      </c>
      <c r="G357" s="76">
        <v>17</v>
      </c>
      <c r="H357" s="76">
        <v>92</v>
      </c>
      <c r="I357" s="76">
        <v>0</v>
      </c>
      <c r="J357" s="33">
        <v>4</v>
      </c>
      <c r="K357" s="33">
        <v>0</v>
      </c>
      <c r="L357" s="22">
        <f t="shared" si="61"/>
        <v>126</v>
      </c>
      <c r="S357" s="17" t="s">
        <v>8845</v>
      </c>
      <c r="T357" s="18">
        <v>12</v>
      </c>
      <c r="U357" s="18">
        <v>40</v>
      </c>
      <c r="V357" s="18">
        <v>19</v>
      </c>
      <c r="W357" s="18">
        <v>114</v>
      </c>
      <c r="X357" s="18">
        <v>205</v>
      </c>
      <c r="Y357" s="18">
        <v>14</v>
      </c>
      <c r="Z357" s="13">
        <f t="shared" si="62"/>
        <v>404</v>
      </c>
    </row>
    <row r="358" spans="1:26" x14ac:dyDescent="0.25">
      <c r="A358" s="19" t="s">
        <v>409</v>
      </c>
      <c r="B358" s="19" t="s">
        <v>721</v>
      </c>
      <c r="C358" s="20">
        <v>266</v>
      </c>
      <c r="D358" s="76">
        <v>252</v>
      </c>
      <c r="E358" s="76">
        <v>1</v>
      </c>
      <c r="F358" s="76">
        <v>148</v>
      </c>
      <c r="G358" s="76">
        <v>20</v>
      </c>
      <c r="H358" s="76">
        <v>81</v>
      </c>
      <c r="I358" s="76">
        <v>0</v>
      </c>
      <c r="J358" s="33">
        <v>2</v>
      </c>
      <c r="K358" s="33">
        <v>0</v>
      </c>
      <c r="L358" s="22">
        <f t="shared" si="61"/>
        <v>252</v>
      </c>
      <c r="S358" s="13" t="s">
        <v>8846</v>
      </c>
      <c r="T358" s="14">
        <v>57</v>
      </c>
      <c r="U358" s="14">
        <v>175</v>
      </c>
      <c r="V358" s="14">
        <v>64</v>
      </c>
      <c r="W358" s="14">
        <v>224</v>
      </c>
      <c r="X358" s="14">
        <v>582</v>
      </c>
      <c r="Y358" s="14">
        <v>7</v>
      </c>
      <c r="Z358" s="13">
        <f t="shared" si="62"/>
        <v>1109</v>
      </c>
    </row>
    <row r="359" spans="1:26" x14ac:dyDescent="0.25">
      <c r="A359" s="19" t="s">
        <v>409</v>
      </c>
      <c r="B359" s="19" t="s">
        <v>603</v>
      </c>
      <c r="C359" s="20">
        <v>18</v>
      </c>
      <c r="D359" s="76">
        <v>18</v>
      </c>
      <c r="E359" s="76">
        <v>0</v>
      </c>
      <c r="F359" s="76">
        <v>13</v>
      </c>
      <c r="G359" s="76">
        <v>1</v>
      </c>
      <c r="H359" s="76">
        <v>4</v>
      </c>
      <c r="I359" s="76">
        <v>0</v>
      </c>
      <c r="J359" s="33">
        <v>0</v>
      </c>
      <c r="K359" s="33">
        <v>0</v>
      </c>
      <c r="L359" s="22">
        <f t="shared" si="61"/>
        <v>18</v>
      </c>
      <c r="T359" s="12">
        <f>SUM(T349:T358)</f>
        <v>75</v>
      </c>
      <c r="U359" s="12">
        <f t="shared" ref="U359:Y359" si="63">SUM(U349:U358)</f>
        <v>218</v>
      </c>
      <c r="V359" s="12">
        <f t="shared" si="63"/>
        <v>83</v>
      </c>
      <c r="W359" s="12">
        <f t="shared" si="63"/>
        <v>338</v>
      </c>
      <c r="X359" s="12">
        <f t="shared" si="63"/>
        <v>804</v>
      </c>
      <c r="Y359" s="12">
        <f t="shared" si="63"/>
        <v>36</v>
      </c>
      <c r="Z359" s="13">
        <f>SUM(T359:Y359)</f>
        <v>1554</v>
      </c>
    </row>
    <row r="360" spans="1:26" x14ac:dyDescent="0.25">
      <c r="A360" s="19" t="s">
        <v>409</v>
      </c>
      <c r="B360" s="19" t="s">
        <v>1275</v>
      </c>
      <c r="C360" s="20">
        <v>6</v>
      </c>
      <c r="D360" s="76">
        <v>6</v>
      </c>
      <c r="E360" s="76">
        <v>0</v>
      </c>
      <c r="F360" s="76">
        <v>0</v>
      </c>
      <c r="G360" s="76">
        <v>5</v>
      </c>
      <c r="H360" s="76">
        <v>1</v>
      </c>
      <c r="I360" s="76">
        <v>0</v>
      </c>
      <c r="J360" s="33">
        <v>0</v>
      </c>
      <c r="K360" s="33">
        <v>0</v>
      </c>
      <c r="L360" s="22">
        <f t="shared" si="61"/>
        <v>6</v>
      </c>
    </row>
    <row r="361" spans="1:26" x14ac:dyDescent="0.25">
      <c r="A361" s="19" t="s">
        <v>409</v>
      </c>
      <c r="B361" s="19" t="s">
        <v>1754</v>
      </c>
      <c r="C361" s="20">
        <v>710</v>
      </c>
      <c r="D361" s="76">
        <v>707</v>
      </c>
      <c r="E361" s="76">
        <v>47</v>
      </c>
      <c r="F361" s="76">
        <v>10</v>
      </c>
      <c r="G361" s="76">
        <v>21</v>
      </c>
      <c r="H361" s="76">
        <v>46</v>
      </c>
      <c r="I361" s="76">
        <v>582</v>
      </c>
      <c r="J361" s="33">
        <v>1</v>
      </c>
      <c r="K361" s="33">
        <v>0</v>
      </c>
      <c r="L361" s="22">
        <f t="shared" si="61"/>
        <v>707</v>
      </c>
      <c r="M361" s="16">
        <f>SUM(L357:L361)</f>
        <v>1109</v>
      </c>
    </row>
    <row r="362" spans="1:26" x14ac:dyDescent="0.25">
      <c r="A362" s="19" t="s">
        <v>8849</v>
      </c>
      <c r="B362" s="15"/>
      <c r="C362" s="15">
        <f>SUM(C349:C361)</f>
        <v>1577</v>
      </c>
      <c r="D362" s="15">
        <f>SUM(D349:D361)</f>
        <v>1554</v>
      </c>
      <c r="E362" s="15">
        <f>SUM(E349:E361)</f>
        <v>75</v>
      </c>
      <c r="F362" s="15">
        <f t="shared" ref="F362:K362" si="64">SUM(F349:F361)</f>
        <v>218</v>
      </c>
      <c r="G362" s="15">
        <f t="shared" si="64"/>
        <v>83</v>
      </c>
      <c r="H362" s="15">
        <f t="shared" si="64"/>
        <v>338</v>
      </c>
      <c r="I362" s="15">
        <f t="shared" si="64"/>
        <v>804</v>
      </c>
      <c r="J362" s="15">
        <f t="shared" si="64"/>
        <v>36</v>
      </c>
      <c r="K362" s="15">
        <f t="shared" si="64"/>
        <v>0</v>
      </c>
      <c r="L362" s="15">
        <f>SUM(L349:L361)</f>
        <v>1554</v>
      </c>
      <c r="M362" s="16">
        <f>SUM(M349:M361)</f>
        <v>1554</v>
      </c>
    </row>
    <row r="363" spans="1:26" x14ac:dyDescent="0.25">
      <c r="I363" s="12" t="s">
        <v>8976</v>
      </c>
      <c r="S363" s="13" t="s">
        <v>8848</v>
      </c>
      <c r="T363" s="13" t="s">
        <v>253</v>
      </c>
      <c r="U363" s="13" t="s">
        <v>228</v>
      </c>
      <c r="V363" s="13" t="s">
        <v>199</v>
      </c>
      <c r="W363" s="13" t="s">
        <v>224</v>
      </c>
      <c r="X363" s="13" t="s">
        <v>375</v>
      </c>
      <c r="Y363" s="13" t="s">
        <v>8970</v>
      </c>
      <c r="Z363" s="13" t="s">
        <v>8835</v>
      </c>
    </row>
    <row r="364" spans="1:26" x14ac:dyDescent="0.25">
      <c r="S364" s="13" t="s">
        <v>8837</v>
      </c>
      <c r="T364" s="14">
        <v>0</v>
      </c>
      <c r="U364" s="14">
        <v>0</v>
      </c>
      <c r="V364" s="14">
        <v>0</v>
      </c>
      <c r="W364" s="14">
        <v>0</v>
      </c>
      <c r="X364" s="14">
        <v>0</v>
      </c>
      <c r="Y364" s="14">
        <v>0</v>
      </c>
      <c r="Z364" s="13">
        <f>SUM(T364:Y364)</f>
        <v>0</v>
      </c>
    </row>
    <row r="365" spans="1:26" x14ac:dyDescent="0.25">
      <c r="S365" s="17" t="s">
        <v>8839</v>
      </c>
      <c r="T365" s="18">
        <v>0</v>
      </c>
      <c r="U365" s="18">
        <v>0</v>
      </c>
      <c r="V365" s="18">
        <v>0</v>
      </c>
      <c r="W365" s="27">
        <v>0</v>
      </c>
      <c r="X365" s="18">
        <v>0</v>
      </c>
      <c r="Y365" s="18">
        <v>0</v>
      </c>
      <c r="Z365" s="13">
        <f t="shared" ref="Z365:Z372" si="65">SUM(T365:Y365)</f>
        <v>0</v>
      </c>
    </row>
    <row r="366" spans="1:26" x14ac:dyDescent="0.25">
      <c r="S366" s="13" t="s">
        <v>8840</v>
      </c>
      <c r="T366" s="28">
        <v>0</v>
      </c>
      <c r="U366" s="28">
        <v>0</v>
      </c>
      <c r="V366" s="28">
        <v>0</v>
      </c>
      <c r="W366" s="14">
        <v>0</v>
      </c>
      <c r="X366" s="28">
        <v>0</v>
      </c>
      <c r="Y366" s="28">
        <v>0</v>
      </c>
      <c r="Z366" s="13">
        <f t="shared" si="65"/>
        <v>0</v>
      </c>
    </row>
    <row r="367" spans="1:26" x14ac:dyDescent="0.25">
      <c r="S367" s="17" t="s">
        <v>8841</v>
      </c>
      <c r="T367" s="29">
        <v>0</v>
      </c>
      <c r="U367" s="29">
        <v>0</v>
      </c>
      <c r="V367" s="29">
        <v>0</v>
      </c>
      <c r="W367" s="29">
        <v>0</v>
      </c>
      <c r="X367" s="29">
        <v>0</v>
      </c>
      <c r="Y367" s="29">
        <v>0</v>
      </c>
      <c r="Z367" s="13">
        <f t="shared" si="65"/>
        <v>0</v>
      </c>
    </row>
    <row r="368" spans="1:26" x14ac:dyDescent="0.25">
      <c r="S368" s="30" t="s">
        <v>8842</v>
      </c>
      <c r="T368" s="31">
        <v>0</v>
      </c>
      <c r="U368" s="31">
        <v>0</v>
      </c>
      <c r="V368" s="31">
        <v>0</v>
      </c>
      <c r="W368" s="31">
        <v>0</v>
      </c>
      <c r="X368" s="31">
        <v>0</v>
      </c>
      <c r="Y368" s="31">
        <v>0</v>
      </c>
      <c r="Z368" s="30">
        <f t="shared" si="65"/>
        <v>0</v>
      </c>
    </row>
    <row r="369" spans="19:27" x14ac:dyDescent="0.25">
      <c r="S369" s="17" t="s">
        <v>8843</v>
      </c>
      <c r="T369" s="32">
        <v>0</v>
      </c>
      <c r="U369" s="32">
        <v>0</v>
      </c>
      <c r="V369" s="32">
        <v>0</v>
      </c>
      <c r="W369" s="32">
        <v>0</v>
      </c>
      <c r="X369" s="32">
        <v>0</v>
      </c>
      <c r="Y369" s="32">
        <v>0</v>
      </c>
      <c r="Z369" s="13">
        <f t="shared" si="65"/>
        <v>0</v>
      </c>
    </row>
    <row r="370" spans="19:27" x14ac:dyDescent="0.25">
      <c r="S370" s="13" t="s">
        <v>8844</v>
      </c>
      <c r="T370" s="33">
        <v>1</v>
      </c>
      <c r="U370" s="33">
        <v>1</v>
      </c>
      <c r="V370" s="33">
        <v>0</v>
      </c>
      <c r="W370" s="33">
        <v>0</v>
      </c>
      <c r="X370" s="33">
        <v>0</v>
      </c>
      <c r="Y370" s="33">
        <v>4</v>
      </c>
      <c r="Z370" s="13">
        <f t="shared" si="65"/>
        <v>6</v>
      </c>
    </row>
    <row r="371" spans="19:27" x14ac:dyDescent="0.25">
      <c r="S371" s="17" t="s">
        <v>8845</v>
      </c>
      <c r="T371" s="32">
        <v>5</v>
      </c>
      <c r="U371" s="32">
        <v>2</v>
      </c>
      <c r="V371" s="32">
        <v>0</v>
      </c>
      <c r="W371" s="32">
        <v>0</v>
      </c>
      <c r="X371" s="32">
        <v>0</v>
      </c>
      <c r="Y371" s="32">
        <v>11</v>
      </c>
      <c r="Z371" s="13">
        <f t="shared" si="65"/>
        <v>18</v>
      </c>
    </row>
    <row r="372" spans="19:27" x14ac:dyDescent="0.25">
      <c r="S372" s="13" t="s">
        <v>8846</v>
      </c>
      <c r="T372" s="33">
        <v>9</v>
      </c>
      <c r="U372" s="33">
        <v>4</v>
      </c>
      <c r="V372" s="33">
        <v>17</v>
      </c>
      <c r="W372" s="33">
        <v>92</v>
      </c>
      <c r="X372" s="33">
        <v>0</v>
      </c>
      <c r="Y372" s="33">
        <v>4</v>
      </c>
      <c r="Z372" s="13">
        <f t="shared" si="65"/>
        <v>126</v>
      </c>
      <c r="AA372" s="12">
        <f>SUM(Z364:Z372)</f>
        <v>150</v>
      </c>
    </row>
    <row r="373" spans="19:27" x14ac:dyDescent="0.25">
      <c r="T373" s="62">
        <f>SUM(T364:T372)</f>
        <v>15</v>
      </c>
      <c r="U373" s="62">
        <f t="shared" ref="U373:Y373" si="66">SUM(U364:U372)</f>
        <v>7</v>
      </c>
      <c r="V373" s="62">
        <f t="shared" si="66"/>
        <v>17</v>
      </c>
      <c r="W373" s="62">
        <f t="shared" si="66"/>
        <v>92</v>
      </c>
      <c r="X373" s="62">
        <f t="shared" si="66"/>
        <v>0</v>
      </c>
      <c r="Y373" s="62">
        <f t="shared" si="66"/>
        <v>19</v>
      </c>
      <c r="Z373" s="30">
        <f>SUM(T373:Y373)</f>
        <v>150</v>
      </c>
    </row>
    <row r="377" spans="19:27" x14ac:dyDescent="0.25">
      <c r="S377" s="13" t="s">
        <v>8851</v>
      </c>
      <c r="T377" s="13" t="s">
        <v>253</v>
      </c>
      <c r="U377" s="13" t="s">
        <v>228</v>
      </c>
      <c r="V377" s="13" t="s">
        <v>199</v>
      </c>
      <c r="W377" s="13" t="s">
        <v>224</v>
      </c>
      <c r="X377" s="13" t="s">
        <v>375</v>
      </c>
      <c r="Y377" s="13" t="s">
        <v>8970</v>
      </c>
      <c r="Z377" s="13" t="s">
        <v>8852</v>
      </c>
    </row>
    <row r="378" spans="19:27" x14ac:dyDescent="0.25">
      <c r="S378" s="13" t="s">
        <v>8837</v>
      </c>
      <c r="T378" s="14">
        <v>0</v>
      </c>
      <c r="U378" s="14">
        <v>0</v>
      </c>
      <c r="V378" s="14">
        <v>0</v>
      </c>
      <c r="W378" s="14">
        <v>0</v>
      </c>
      <c r="X378" s="14">
        <v>0</v>
      </c>
      <c r="Y378" s="14">
        <v>0</v>
      </c>
      <c r="Z378" s="13">
        <f>SUM(T378:W378)+Y378</f>
        <v>0</v>
      </c>
      <c r="AA378" s="13" t="s">
        <v>8837</v>
      </c>
    </row>
    <row r="379" spans="19:27" x14ac:dyDescent="0.25">
      <c r="S379" s="17" t="s">
        <v>8839</v>
      </c>
      <c r="T379" s="18">
        <v>0</v>
      </c>
      <c r="U379" s="18">
        <v>0</v>
      </c>
      <c r="V379" s="18">
        <v>0</v>
      </c>
      <c r="W379" s="18">
        <v>0</v>
      </c>
      <c r="X379" s="18">
        <v>0</v>
      </c>
      <c r="Y379" s="18">
        <v>0</v>
      </c>
      <c r="Z379" s="13">
        <f t="shared" ref="Z379:Z384" si="67">SUM(T379:W379)+Y379</f>
        <v>0</v>
      </c>
      <c r="AA379" s="17" t="s">
        <v>8839</v>
      </c>
    </row>
    <row r="380" spans="19:27" x14ac:dyDescent="0.25">
      <c r="S380" s="13" t="s">
        <v>8840</v>
      </c>
      <c r="T380" s="14">
        <v>0</v>
      </c>
      <c r="U380" s="14">
        <v>0</v>
      </c>
      <c r="V380" s="14">
        <v>0</v>
      </c>
      <c r="W380" s="14">
        <v>0</v>
      </c>
      <c r="X380" s="14">
        <v>0</v>
      </c>
      <c r="Y380" s="14">
        <v>0</v>
      </c>
      <c r="Z380" s="13">
        <f t="shared" si="67"/>
        <v>0</v>
      </c>
      <c r="AA380" s="13" t="s">
        <v>8840</v>
      </c>
    </row>
    <row r="381" spans="19:27" x14ac:dyDescent="0.25">
      <c r="S381" s="17" t="s">
        <v>8841</v>
      </c>
      <c r="T381" s="18">
        <v>0</v>
      </c>
      <c r="U381" s="18">
        <v>0</v>
      </c>
      <c r="V381" s="18">
        <v>0</v>
      </c>
      <c r="W381" s="18">
        <v>0</v>
      </c>
      <c r="X381" s="18">
        <v>0</v>
      </c>
      <c r="Y381" s="18">
        <v>0</v>
      </c>
      <c r="Z381" s="13">
        <f t="shared" si="67"/>
        <v>0</v>
      </c>
      <c r="AA381" s="17" t="s">
        <v>8841</v>
      </c>
    </row>
    <row r="382" spans="19:27" x14ac:dyDescent="0.25">
      <c r="S382" s="13" t="s">
        <v>8842</v>
      </c>
      <c r="T382" s="14">
        <v>0</v>
      </c>
      <c r="U382" s="14">
        <v>0</v>
      </c>
      <c r="V382" s="14">
        <v>0</v>
      </c>
      <c r="W382" s="14">
        <v>0</v>
      </c>
      <c r="X382" s="14">
        <v>0</v>
      </c>
      <c r="Y382" s="14">
        <v>0</v>
      </c>
      <c r="Z382" s="13">
        <f t="shared" si="67"/>
        <v>0</v>
      </c>
      <c r="AA382" s="13" t="s">
        <v>8842</v>
      </c>
    </row>
    <row r="383" spans="19:27" x14ac:dyDescent="0.25">
      <c r="S383" s="17" t="s">
        <v>8843</v>
      </c>
      <c r="T383" s="18">
        <v>1</v>
      </c>
      <c r="U383" s="18">
        <v>1</v>
      </c>
      <c r="V383" s="18">
        <v>0</v>
      </c>
      <c r="W383" s="18">
        <v>0</v>
      </c>
      <c r="X383" s="18">
        <v>4</v>
      </c>
      <c r="Y383" s="18">
        <v>4</v>
      </c>
      <c r="Z383" s="13">
        <f t="shared" si="67"/>
        <v>6</v>
      </c>
      <c r="AA383" s="17" t="s">
        <v>8843</v>
      </c>
    </row>
    <row r="384" spans="19:27" x14ac:dyDescent="0.25">
      <c r="S384" s="13" t="s">
        <v>8844</v>
      </c>
      <c r="T384" s="14">
        <v>4</v>
      </c>
      <c r="U384" s="14">
        <v>1</v>
      </c>
      <c r="V384" s="14">
        <v>0</v>
      </c>
      <c r="W384" s="14">
        <v>0</v>
      </c>
      <c r="X384" s="14">
        <v>13</v>
      </c>
      <c r="Y384" s="14">
        <v>7</v>
      </c>
      <c r="Z384" s="13">
        <f t="shared" si="67"/>
        <v>12</v>
      </c>
      <c r="AA384" s="13" t="s">
        <v>8844</v>
      </c>
    </row>
    <row r="385" spans="1:27" x14ac:dyDescent="0.25">
      <c r="S385" s="17" t="s">
        <v>8845</v>
      </c>
      <c r="T385" s="18">
        <v>7</v>
      </c>
      <c r="U385" s="18">
        <v>38</v>
      </c>
      <c r="V385" s="18">
        <v>19</v>
      </c>
      <c r="W385" s="18">
        <v>114</v>
      </c>
      <c r="X385" s="18">
        <v>205</v>
      </c>
      <c r="Y385" s="18">
        <v>3</v>
      </c>
      <c r="Z385" s="13">
        <f t="shared" ref="Z385" si="68">SUM(T385:W385)+Y385</f>
        <v>181</v>
      </c>
      <c r="AA385" s="17" t="s">
        <v>8845</v>
      </c>
    </row>
    <row r="386" spans="1:27" x14ac:dyDescent="0.25">
      <c r="S386" s="13" t="s">
        <v>8846</v>
      </c>
      <c r="T386" s="14">
        <v>48</v>
      </c>
      <c r="U386" s="14">
        <v>171</v>
      </c>
      <c r="V386" s="14">
        <v>47</v>
      </c>
      <c r="W386" s="14">
        <v>132</v>
      </c>
      <c r="X386" s="14">
        <v>582</v>
      </c>
      <c r="Y386" s="14">
        <v>3</v>
      </c>
      <c r="Z386" s="13">
        <f t="shared" ref="Z386" si="69">SUM(T386:W386)+Y386</f>
        <v>401</v>
      </c>
      <c r="AA386" s="13" t="s">
        <v>8846</v>
      </c>
    </row>
    <row r="387" spans="1:27" x14ac:dyDescent="0.25">
      <c r="T387" s="12">
        <f>SUM(T378:T386)</f>
        <v>60</v>
      </c>
      <c r="U387" s="12">
        <f t="shared" ref="U387:Y387" si="70">SUM(U378:U386)</f>
        <v>211</v>
      </c>
      <c r="V387" s="12">
        <f t="shared" si="70"/>
        <v>66</v>
      </c>
      <c r="W387" s="12">
        <f t="shared" si="70"/>
        <v>246</v>
      </c>
      <c r="X387" s="12">
        <f t="shared" si="70"/>
        <v>804</v>
      </c>
      <c r="Y387" s="12">
        <f t="shared" si="70"/>
        <v>17</v>
      </c>
      <c r="Z387" s="13">
        <f>SUM(T387:W387)+Y387</f>
        <v>600</v>
      </c>
    </row>
    <row r="388" spans="1:27" x14ac:dyDescent="0.25">
      <c r="Z388" s="12">
        <f>SUM(Z378:Z386)</f>
        <v>600</v>
      </c>
    </row>
    <row r="391" spans="1:27" ht="39.6" x14ac:dyDescent="0.25">
      <c r="A391" s="7" t="s">
        <v>8977</v>
      </c>
      <c r="B391" s="7" t="s">
        <v>8822</v>
      </c>
      <c r="C391" s="7" t="s">
        <v>8823</v>
      </c>
      <c r="D391" s="7" t="s">
        <v>8824</v>
      </c>
      <c r="E391" s="8" t="s">
        <v>8825</v>
      </c>
      <c r="F391" s="7" t="s">
        <v>8826</v>
      </c>
      <c r="G391" s="7" t="s">
        <v>8827</v>
      </c>
      <c r="H391" s="7" t="s">
        <v>8828</v>
      </c>
      <c r="I391" s="7" t="s">
        <v>8829</v>
      </c>
      <c r="J391" s="7" t="s">
        <v>8967</v>
      </c>
      <c r="K391" s="9" t="s">
        <v>8830</v>
      </c>
      <c r="L391" s="39" t="s">
        <v>8831</v>
      </c>
      <c r="M391" s="11" t="s">
        <v>8978</v>
      </c>
      <c r="S391" s="12" t="s">
        <v>8977</v>
      </c>
    </row>
    <row r="392" spans="1:27" x14ac:dyDescent="0.25">
      <c r="A392" s="19" t="s">
        <v>8838</v>
      </c>
      <c r="B392" s="19" t="s">
        <v>1754</v>
      </c>
      <c r="C392" s="20">
        <v>1</v>
      </c>
      <c r="D392" s="76">
        <v>1</v>
      </c>
      <c r="E392" s="76">
        <v>0</v>
      </c>
      <c r="F392" s="76">
        <v>0</v>
      </c>
      <c r="G392" s="76">
        <v>0</v>
      </c>
      <c r="H392" s="76">
        <v>1</v>
      </c>
      <c r="I392" s="76">
        <v>0</v>
      </c>
      <c r="J392" s="33">
        <v>0</v>
      </c>
      <c r="K392" s="33">
        <v>0</v>
      </c>
      <c r="L392" s="22">
        <f t="shared" ref="L392" si="71">SUM(E392:K392)</f>
        <v>1</v>
      </c>
      <c r="M392" s="16">
        <v>1</v>
      </c>
      <c r="S392" s="13" t="s">
        <v>8834</v>
      </c>
      <c r="T392" s="13" t="s">
        <v>253</v>
      </c>
      <c r="U392" s="13" t="s">
        <v>228</v>
      </c>
      <c r="V392" s="13" t="s">
        <v>199</v>
      </c>
      <c r="W392" s="13" t="s">
        <v>224</v>
      </c>
      <c r="X392" s="13" t="s">
        <v>375</v>
      </c>
      <c r="Y392" s="13" t="s">
        <v>8970</v>
      </c>
      <c r="Z392" s="13" t="s">
        <v>8835</v>
      </c>
    </row>
    <row r="393" spans="1:27" x14ac:dyDescent="0.25">
      <c r="A393" s="23" t="s">
        <v>562</v>
      </c>
      <c r="B393" s="23" t="s">
        <v>1754</v>
      </c>
      <c r="C393" s="24">
        <v>15</v>
      </c>
      <c r="D393" s="77">
        <v>15</v>
      </c>
      <c r="E393" s="77">
        <v>3</v>
      </c>
      <c r="F393" s="77">
        <v>1</v>
      </c>
      <c r="G393" s="77">
        <v>0</v>
      </c>
      <c r="H393" s="77">
        <v>8</v>
      </c>
      <c r="I393" s="77">
        <v>3</v>
      </c>
      <c r="J393" s="32">
        <v>0</v>
      </c>
      <c r="K393" s="32">
        <v>0</v>
      </c>
      <c r="L393" s="22">
        <f>SUM(E393:K393)</f>
        <v>15</v>
      </c>
      <c r="M393" s="16">
        <v>15</v>
      </c>
      <c r="S393" s="13" t="s">
        <v>8837</v>
      </c>
      <c r="T393" s="14">
        <v>0</v>
      </c>
      <c r="U393" s="14">
        <v>0</v>
      </c>
      <c r="V393" s="14">
        <v>0</v>
      </c>
      <c r="W393" s="14">
        <v>0</v>
      </c>
      <c r="X393" s="14">
        <v>0</v>
      </c>
      <c r="Y393" s="14">
        <v>0</v>
      </c>
      <c r="Z393" s="13">
        <f>SUM(T393:Y393)</f>
        <v>0</v>
      </c>
    </row>
    <row r="394" spans="1:27" x14ac:dyDescent="0.25">
      <c r="A394" s="19" t="s">
        <v>559</v>
      </c>
      <c r="B394" s="19" t="s">
        <v>1758</v>
      </c>
      <c r="C394" s="20">
        <v>10</v>
      </c>
      <c r="D394" s="76">
        <v>10</v>
      </c>
      <c r="E394" s="76">
        <v>3</v>
      </c>
      <c r="F394" s="76">
        <v>1</v>
      </c>
      <c r="G394" s="76">
        <v>0</v>
      </c>
      <c r="H394" s="76">
        <v>6</v>
      </c>
      <c r="I394" s="76">
        <v>0</v>
      </c>
      <c r="J394" s="33">
        <v>0</v>
      </c>
      <c r="K394" s="33">
        <v>0</v>
      </c>
      <c r="L394" s="22">
        <f t="shared" ref="L394:L404" si="72">SUM(E394:K394)</f>
        <v>10</v>
      </c>
      <c r="M394" s="16"/>
      <c r="S394" s="17" t="s">
        <v>8839</v>
      </c>
      <c r="T394" s="18">
        <v>0</v>
      </c>
      <c r="U394" s="18">
        <v>0</v>
      </c>
      <c r="V394" s="18">
        <v>0</v>
      </c>
      <c r="W394" s="18">
        <v>0</v>
      </c>
      <c r="X394" s="18">
        <v>0</v>
      </c>
      <c r="Y394" s="18">
        <v>0</v>
      </c>
      <c r="Z394" s="13">
        <f t="shared" ref="Z394:Z401" si="73">SUM(T394:Y394)</f>
        <v>0</v>
      </c>
    </row>
    <row r="395" spans="1:27" x14ac:dyDescent="0.25">
      <c r="A395" s="19" t="s">
        <v>559</v>
      </c>
      <c r="B395" s="19" t="s">
        <v>1754</v>
      </c>
      <c r="C395" s="20">
        <v>34</v>
      </c>
      <c r="D395" s="76">
        <v>34</v>
      </c>
      <c r="E395" s="76">
        <v>4</v>
      </c>
      <c r="F395" s="76">
        <v>2</v>
      </c>
      <c r="G395" s="76">
        <v>0</v>
      </c>
      <c r="H395" s="76">
        <v>9</v>
      </c>
      <c r="I395" s="76">
        <v>19</v>
      </c>
      <c r="J395" s="33">
        <v>0</v>
      </c>
      <c r="K395" s="33">
        <v>0</v>
      </c>
      <c r="L395" s="22">
        <f t="shared" si="72"/>
        <v>34</v>
      </c>
      <c r="M395" s="16">
        <f>SUM(L394:L395)</f>
        <v>44</v>
      </c>
      <c r="S395" s="13" t="s">
        <v>8840</v>
      </c>
      <c r="T395" s="14">
        <v>0</v>
      </c>
      <c r="U395" s="14">
        <v>0</v>
      </c>
      <c r="V395" s="14">
        <v>0</v>
      </c>
      <c r="W395" s="14">
        <v>0</v>
      </c>
      <c r="X395" s="14">
        <v>0</v>
      </c>
      <c r="Y395" s="14">
        <v>0</v>
      </c>
      <c r="Z395" s="13">
        <f t="shared" si="73"/>
        <v>0</v>
      </c>
    </row>
    <row r="396" spans="1:27" x14ac:dyDescent="0.25">
      <c r="A396" s="23" t="s">
        <v>165</v>
      </c>
      <c r="B396" s="23" t="s">
        <v>1758</v>
      </c>
      <c r="C396" s="24">
        <v>25</v>
      </c>
      <c r="D396" s="77">
        <v>25</v>
      </c>
      <c r="E396" s="77">
        <v>7</v>
      </c>
      <c r="F396" s="77">
        <v>3</v>
      </c>
      <c r="G396" s="77">
        <v>0</v>
      </c>
      <c r="H396" s="77">
        <v>13</v>
      </c>
      <c r="I396" s="77">
        <v>2</v>
      </c>
      <c r="J396" s="32">
        <v>0</v>
      </c>
      <c r="K396" s="32">
        <v>0</v>
      </c>
      <c r="L396" s="22">
        <f t="shared" si="72"/>
        <v>25</v>
      </c>
      <c r="M396" s="16"/>
      <c r="S396" s="17" t="s">
        <v>8841</v>
      </c>
      <c r="T396" s="18">
        <v>0</v>
      </c>
      <c r="U396" s="18">
        <v>0</v>
      </c>
      <c r="V396" s="18">
        <v>0</v>
      </c>
      <c r="W396" s="18">
        <v>0</v>
      </c>
      <c r="X396" s="18">
        <v>0</v>
      </c>
      <c r="Y396" s="18">
        <v>0</v>
      </c>
      <c r="Z396" s="13">
        <f t="shared" si="73"/>
        <v>0</v>
      </c>
    </row>
    <row r="397" spans="1:27" x14ac:dyDescent="0.25">
      <c r="A397" s="23" t="s">
        <v>165</v>
      </c>
      <c r="B397" s="23" t="s">
        <v>721</v>
      </c>
      <c r="C397" s="24">
        <v>66</v>
      </c>
      <c r="D397" s="77">
        <v>66</v>
      </c>
      <c r="E397" s="77">
        <v>0</v>
      </c>
      <c r="F397" s="77">
        <v>0</v>
      </c>
      <c r="G397" s="77">
        <v>0</v>
      </c>
      <c r="H397" s="77">
        <v>7</v>
      </c>
      <c r="I397" s="77">
        <v>59</v>
      </c>
      <c r="J397" s="32">
        <v>0</v>
      </c>
      <c r="K397" s="32">
        <v>0</v>
      </c>
      <c r="L397" s="22">
        <f t="shared" si="72"/>
        <v>66</v>
      </c>
      <c r="M397" s="16"/>
      <c r="S397" s="13" t="s">
        <v>8842</v>
      </c>
      <c r="T397" s="14">
        <v>0</v>
      </c>
      <c r="U397" s="14">
        <v>0</v>
      </c>
      <c r="V397" s="14">
        <v>0</v>
      </c>
      <c r="W397" s="14">
        <v>1</v>
      </c>
      <c r="X397" s="14">
        <v>0</v>
      </c>
      <c r="Y397" s="14">
        <v>0</v>
      </c>
      <c r="Z397" s="13">
        <f t="shared" si="73"/>
        <v>1</v>
      </c>
    </row>
    <row r="398" spans="1:27" x14ac:dyDescent="0.25">
      <c r="A398" s="23" t="s">
        <v>165</v>
      </c>
      <c r="B398" s="23" t="s">
        <v>603</v>
      </c>
      <c r="C398" s="24">
        <v>1</v>
      </c>
      <c r="D398" s="77">
        <v>1</v>
      </c>
      <c r="E398" s="77">
        <v>0</v>
      </c>
      <c r="F398" s="77">
        <v>1</v>
      </c>
      <c r="G398" s="77">
        <v>0</v>
      </c>
      <c r="H398" s="77">
        <v>0</v>
      </c>
      <c r="I398" s="77">
        <v>0</v>
      </c>
      <c r="J398" s="32">
        <v>0</v>
      </c>
      <c r="K398" s="32">
        <v>0</v>
      </c>
      <c r="L398" s="22">
        <f t="shared" si="72"/>
        <v>1</v>
      </c>
      <c r="S398" s="17" t="s">
        <v>8843</v>
      </c>
      <c r="T398" s="18">
        <v>3</v>
      </c>
      <c r="U398" s="18">
        <v>1</v>
      </c>
      <c r="V398" s="18">
        <v>0</v>
      </c>
      <c r="W398" s="18">
        <v>8</v>
      </c>
      <c r="X398" s="18">
        <v>3</v>
      </c>
      <c r="Y398" s="18">
        <v>0</v>
      </c>
      <c r="Z398" s="13">
        <f t="shared" si="73"/>
        <v>15</v>
      </c>
    </row>
    <row r="399" spans="1:27" x14ac:dyDescent="0.25">
      <c r="A399" s="23" t="s">
        <v>165</v>
      </c>
      <c r="B399" s="23" t="s">
        <v>1754</v>
      </c>
      <c r="C399" s="24">
        <v>603</v>
      </c>
      <c r="D399" s="77">
        <v>599</v>
      </c>
      <c r="E399" s="77">
        <v>28</v>
      </c>
      <c r="F399" s="77">
        <v>100</v>
      </c>
      <c r="G399" s="77">
        <v>59</v>
      </c>
      <c r="H399" s="77">
        <v>334</v>
      </c>
      <c r="I399" s="77">
        <v>78</v>
      </c>
      <c r="J399" s="32">
        <v>0</v>
      </c>
      <c r="K399" s="32">
        <v>0</v>
      </c>
      <c r="L399" s="22">
        <f t="shared" si="72"/>
        <v>599</v>
      </c>
      <c r="M399" s="16">
        <f>SUM(L396:L399)</f>
        <v>691</v>
      </c>
      <c r="S399" s="13" t="s">
        <v>8844</v>
      </c>
      <c r="T399" s="14">
        <v>7</v>
      </c>
      <c r="U399" s="14">
        <v>3</v>
      </c>
      <c r="V399" s="14">
        <v>0</v>
      </c>
      <c r="W399" s="14">
        <v>15</v>
      </c>
      <c r="X399" s="14">
        <v>19</v>
      </c>
      <c r="Y399" s="14">
        <v>0</v>
      </c>
      <c r="Z399" s="13">
        <f t="shared" si="73"/>
        <v>44</v>
      </c>
    </row>
    <row r="400" spans="1:27" x14ac:dyDescent="0.25">
      <c r="A400" s="19" t="s">
        <v>409</v>
      </c>
      <c r="B400" s="19" t="s">
        <v>1758</v>
      </c>
      <c r="C400" s="20">
        <v>305</v>
      </c>
      <c r="D400" s="76">
        <v>305</v>
      </c>
      <c r="E400" s="76">
        <v>0</v>
      </c>
      <c r="F400" s="76">
        <v>0</v>
      </c>
      <c r="G400" s="76">
        <v>0</v>
      </c>
      <c r="H400" s="76">
        <v>305</v>
      </c>
      <c r="I400" s="76">
        <v>0</v>
      </c>
      <c r="J400" s="33">
        <v>0</v>
      </c>
      <c r="K400" s="33">
        <v>0</v>
      </c>
      <c r="L400" s="22">
        <f t="shared" si="72"/>
        <v>305</v>
      </c>
      <c r="S400" s="17" t="s">
        <v>8845</v>
      </c>
      <c r="T400" s="18">
        <v>35</v>
      </c>
      <c r="U400" s="18">
        <v>104</v>
      </c>
      <c r="V400" s="18">
        <v>59</v>
      </c>
      <c r="W400" s="18">
        <v>354</v>
      </c>
      <c r="X400" s="18">
        <v>139</v>
      </c>
      <c r="Y400" s="18">
        <v>0</v>
      </c>
      <c r="Z400" s="13">
        <f t="shared" si="73"/>
        <v>691</v>
      </c>
    </row>
    <row r="401" spans="1:27" x14ac:dyDescent="0.25">
      <c r="A401" s="19" t="s">
        <v>409</v>
      </c>
      <c r="B401" s="19" t="s">
        <v>721</v>
      </c>
      <c r="C401" s="20">
        <v>235</v>
      </c>
      <c r="D401" s="76">
        <v>214</v>
      </c>
      <c r="E401" s="76">
        <v>83</v>
      </c>
      <c r="F401" s="76">
        <v>5</v>
      </c>
      <c r="G401" s="76">
        <v>23</v>
      </c>
      <c r="H401" s="76">
        <v>102</v>
      </c>
      <c r="I401" s="76">
        <v>1</v>
      </c>
      <c r="J401" s="33">
        <v>0</v>
      </c>
      <c r="K401" s="33">
        <v>0</v>
      </c>
      <c r="L401" s="22">
        <f t="shared" si="72"/>
        <v>214</v>
      </c>
      <c r="S401" s="13" t="s">
        <v>8846</v>
      </c>
      <c r="T401" s="14">
        <v>84</v>
      </c>
      <c r="U401" s="14">
        <v>7</v>
      </c>
      <c r="V401" s="14">
        <v>45</v>
      </c>
      <c r="W401" s="14">
        <v>435</v>
      </c>
      <c r="X401" s="14">
        <v>766</v>
      </c>
      <c r="Y401" s="14">
        <v>0</v>
      </c>
      <c r="Z401" s="13">
        <f t="shared" si="73"/>
        <v>1337</v>
      </c>
    </row>
    <row r="402" spans="1:27" x14ac:dyDescent="0.25">
      <c r="A402" s="19" t="s">
        <v>409</v>
      </c>
      <c r="B402" s="19" t="s">
        <v>603</v>
      </c>
      <c r="C402" s="20">
        <v>5</v>
      </c>
      <c r="D402" s="76">
        <v>5</v>
      </c>
      <c r="E402" s="76">
        <v>0</v>
      </c>
      <c r="F402" s="76">
        <v>0</v>
      </c>
      <c r="G402" s="76">
        <v>4</v>
      </c>
      <c r="H402" s="76">
        <v>1</v>
      </c>
      <c r="I402" s="76">
        <v>0</v>
      </c>
      <c r="J402" s="33">
        <v>0</v>
      </c>
      <c r="K402" s="33">
        <v>0</v>
      </c>
      <c r="L402" s="22">
        <f t="shared" si="72"/>
        <v>5</v>
      </c>
      <c r="T402" s="12">
        <f>SUM(T392:T401)</f>
        <v>129</v>
      </c>
      <c r="U402" s="12">
        <f t="shared" ref="U402:Y402" si="74">SUM(U392:U401)</f>
        <v>115</v>
      </c>
      <c r="V402" s="12">
        <f t="shared" si="74"/>
        <v>104</v>
      </c>
      <c r="W402" s="12">
        <f t="shared" si="74"/>
        <v>813</v>
      </c>
      <c r="X402" s="12">
        <f t="shared" si="74"/>
        <v>927</v>
      </c>
      <c r="Y402" s="12">
        <f t="shared" si="74"/>
        <v>0</v>
      </c>
      <c r="Z402" s="13">
        <f>SUM(T402:Y402)</f>
        <v>2088</v>
      </c>
    </row>
    <row r="403" spans="1:27" x14ac:dyDescent="0.25">
      <c r="A403" s="19" t="s">
        <v>409</v>
      </c>
      <c r="B403" s="19" t="s">
        <v>1275</v>
      </c>
      <c r="C403" s="20">
        <v>3</v>
      </c>
      <c r="D403" s="76">
        <v>3</v>
      </c>
      <c r="E403" s="76">
        <v>0</v>
      </c>
      <c r="F403" s="76">
        <v>0</v>
      </c>
      <c r="G403" s="76">
        <v>0</v>
      </c>
      <c r="H403" s="76">
        <v>3</v>
      </c>
      <c r="I403" s="76">
        <v>0</v>
      </c>
      <c r="J403" s="33">
        <v>0</v>
      </c>
      <c r="K403" s="33">
        <v>0</v>
      </c>
      <c r="L403" s="22">
        <f t="shared" si="72"/>
        <v>3</v>
      </c>
    </row>
    <row r="404" spans="1:27" x14ac:dyDescent="0.25">
      <c r="A404" s="19" t="s">
        <v>409</v>
      </c>
      <c r="B404" s="19" t="s">
        <v>1754</v>
      </c>
      <c r="C404" s="20">
        <v>818</v>
      </c>
      <c r="D404" s="76">
        <v>810</v>
      </c>
      <c r="E404" s="76">
        <v>1</v>
      </c>
      <c r="F404" s="76">
        <v>2</v>
      </c>
      <c r="G404" s="76">
        <v>18</v>
      </c>
      <c r="H404" s="76">
        <v>24</v>
      </c>
      <c r="I404" s="76">
        <v>765</v>
      </c>
      <c r="J404" s="33">
        <v>0</v>
      </c>
      <c r="K404" s="33">
        <v>0</v>
      </c>
      <c r="L404" s="22">
        <f t="shared" si="72"/>
        <v>810</v>
      </c>
      <c r="M404" s="16">
        <f>SUM(L400:L404)</f>
        <v>1337</v>
      </c>
    </row>
    <row r="405" spans="1:27" x14ac:dyDescent="0.25">
      <c r="A405" s="19" t="s">
        <v>8849</v>
      </c>
      <c r="B405" s="15"/>
      <c r="C405" s="15">
        <f t="shared" ref="C405:J405" si="75">SUM(C392:C404)</f>
        <v>2121</v>
      </c>
      <c r="D405" s="15">
        <f t="shared" si="75"/>
        <v>2088</v>
      </c>
      <c r="E405" s="15">
        <f t="shared" si="75"/>
        <v>129</v>
      </c>
      <c r="F405" s="15">
        <f t="shared" si="75"/>
        <v>115</v>
      </c>
      <c r="G405" s="15">
        <f t="shared" si="75"/>
        <v>104</v>
      </c>
      <c r="H405" s="15">
        <f t="shared" si="75"/>
        <v>813</v>
      </c>
      <c r="I405" s="15">
        <f t="shared" si="75"/>
        <v>927</v>
      </c>
      <c r="J405" s="15">
        <f t="shared" si="75"/>
        <v>0</v>
      </c>
      <c r="K405" s="15">
        <f>SUM(K392:K404)</f>
        <v>0</v>
      </c>
      <c r="L405" s="15">
        <f>SUM(L392:L404)</f>
        <v>2088</v>
      </c>
      <c r="M405" s="16">
        <f>SUM(M392:M404)</f>
        <v>2088</v>
      </c>
    </row>
    <row r="406" spans="1:27" x14ac:dyDescent="0.25">
      <c r="I406" s="12" t="s">
        <v>8979</v>
      </c>
      <c r="S406" s="13" t="s">
        <v>8848</v>
      </c>
      <c r="T406" s="13" t="s">
        <v>253</v>
      </c>
      <c r="U406" s="13" t="s">
        <v>228</v>
      </c>
      <c r="V406" s="13" t="s">
        <v>199</v>
      </c>
      <c r="W406" s="13" t="s">
        <v>224</v>
      </c>
      <c r="X406" s="13" t="s">
        <v>375</v>
      </c>
      <c r="Y406" s="13" t="s">
        <v>8970</v>
      </c>
      <c r="Z406" s="13" t="s">
        <v>8835</v>
      </c>
    </row>
    <row r="407" spans="1:27" x14ac:dyDescent="0.25">
      <c r="S407" s="13" t="s">
        <v>8837</v>
      </c>
      <c r="T407" s="14">
        <v>0</v>
      </c>
      <c r="U407" s="14">
        <v>0</v>
      </c>
      <c r="V407" s="14">
        <v>0</v>
      </c>
      <c r="W407" s="14">
        <v>0</v>
      </c>
      <c r="X407" s="14">
        <v>0</v>
      </c>
      <c r="Y407" s="14">
        <v>0</v>
      </c>
      <c r="Z407" s="13">
        <f>SUM(T407:Y407)</f>
        <v>0</v>
      </c>
    </row>
    <row r="408" spans="1:27" x14ac:dyDescent="0.25">
      <c r="S408" s="17" t="s">
        <v>8839</v>
      </c>
      <c r="T408" s="18">
        <v>0</v>
      </c>
      <c r="U408" s="18">
        <v>0</v>
      </c>
      <c r="V408" s="18">
        <v>0</v>
      </c>
      <c r="W408" s="27">
        <v>0</v>
      </c>
      <c r="X408" s="18">
        <v>0</v>
      </c>
      <c r="Y408" s="18">
        <v>0</v>
      </c>
      <c r="Z408" s="13">
        <f t="shared" ref="Z408:Z415" si="76">SUM(T408:Y408)</f>
        <v>0</v>
      </c>
    </row>
    <row r="409" spans="1:27" x14ac:dyDescent="0.25">
      <c r="S409" s="13" t="s">
        <v>8840</v>
      </c>
      <c r="T409" s="28">
        <v>0</v>
      </c>
      <c r="U409" s="28">
        <v>0</v>
      </c>
      <c r="V409" s="28">
        <v>0</v>
      </c>
      <c r="W409" s="14">
        <v>0</v>
      </c>
      <c r="X409" s="28">
        <v>0</v>
      </c>
      <c r="Y409" s="28">
        <v>0</v>
      </c>
      <c r="Z409" s="13">
        <f t="shared" si="76"/>
        <v>0</v>
      </c>
    </row>
    <row r="410" spans="1:27" x14ac:dyDescent="0.25">
      <c r="S410" s="17" t="s">
        <v>8841</v>
      </c>
      <c r="T410" s="29">
        <v>0</v>
      </c>
      <c r="U410" s="29">
        <v>0</v>
      </c>
      <c r="V410" s="29">
        <v>0</v>
      </c>
      <c r="W410" s="29">
        <v>0</v>
      </c>
      <c r="X410" s="29">
        <v>0</v>
      </c>
      <c r="Y410" s="29">
        <v>0</v>
      </c>
      <c r="Z410" s="13">
        <f t="shared" si="76"/>
        <v>0</v>
      </c>
    </row>
    <row r="411" spans="1:27" x14ac:dyDescent="0.25">
      <c r="S411" s="30" t="s">
        <v>8842</v>
      </c>
      <c r="T411" s="31">
        <v>0</v>
      </c>
      <c r="U411" s="31">
        <v>0</v>
      </c>
      <c r="V411" s="31">
        <v>0</v>
      </c>
      <c r="W411" s="31">
        <v>0</v>
      </c>
      <c r="X411" s="31">
        <v>0</v>
      </c>
      <c r="Y411" s="31">
        <v>0</v>
      </c>
      <c r="Z411" s="30">
        <f t="shared" si="76"/>
        <v>0</v>
      </c>
    </row>
    <row r="412" spans="1:27" x14ac:dyDescent="0.25">
      <c r="S412" s="17" t="s">
        <v>8843</v>
      </c>
      <c r="T412" s="32">
        <v>0</v>
      </c>
      <c r="U412" s="32">
        <v>0</v>
      </c>
      <c r="V412" s="32">
        <v>0</v>
      </c>
      <c r="W412" s="32">
        <v>0</v>
      </c>
      <c r="X412" s="32">
        <v>0</v>
      </c>
      <c r="Y412" s="32">
        <v>0</v>
      </c>
      <c r="Z412" s="13">
        <f t="shared" si="76"/>
        <v>0</v>
      </c>
    </row>
    <row r="413" spans="1:27" x14ac:dyDescent="0.25">
      <c r="S413" s="13" t="s">
        <v>8844</v>
      </c>
      <c r="T413" s="33">
        <v>3</v>
      </c>
      <c r="U413" s="33">
        <v>1</v>
      </c>
      <c r="V413" s="33">
        <v>0</v>
      </c>
      <c r="W413" s="33">
        <v>6</v>
      </c>
      <c r="X413" s="33">
        <v>0</v>
      </c>
      <c r="Y413" s="33">
        <v>0</v>
      </c>
      <c r="Z413" s="13">
        <f t="shared" si="76"/>
        <v>10</v>
      </c>
    </row>
    <row r="414" spans="1:27" x14ac:dyDescent="0.25">
      <c r="S414" s="17" t="s">
        <v>8845</v>
      </c>
      <c r="T414" s="32">
        <v>7</v>
      </c>
      <c r="U414" s="32">
        <v>3</v>
      </c>
      <c r="V414" s="32">
        <v>0</v>
      </c>
      <c r="W414" s="32">
        <v>13</v>
      </c>
      <c r="X414" s="32">
        <v>2</v>
      </c>
      <c r="Y414" s="32">
        <v>0</v>
      </c>
      <c r="Z414" s="13">
        <f t="shared" si="76"/>
        <v>25</v>
      </c>
    </row>
    <row r="415" spans="1:27" x14ac:dyDescent="0.25">
      <c r="S415" s="13" t="s">
        <v>8846</v>
      </c>
      <c r="T415" s="33">
        <v>0</v>
      </c>
      <c r="U415" s="33">
        <v>0</v>
      </c>
      <c r="V415" s="33">
        <v>0</v>
      </c>
      <c r="W415" s="33">
        <v>305</v>
      </c>
      <c r="X415" s="33">
        <v>0</v>
      </c>
      <c r="Y415" s="33">
        <v>0</v>
      </c>
      <c r="Z415" s="13">
        <f t="shared" si="76"/>
        <v>305</v>
      </c>
      <c r="AA415" s="12">
        <f>SUM(Z407:Z415)</f>
        <v>340</v>
      </c>
    </row>
    <row r="416" spans="1:27" x14ac:dyDescent="0.25">
      <c r="T416" s="62">
        <f>SUM(T407:T415)</f>
        <v>10</v>
      </c>
      <c r="U416" s="62">
        <f t="shared" ref="U416:Y416" si="77">SUM(U407:U415)</f>
        <v>4</v>
      </c>
      <c r="V416" s="62">
        <f t="shared" si="77"/>
        <v>0</v>
      </c>
      <c r="W416" s="62">
        <f t="shared" si="77"/>
        <v>324</v>
      </c>
      <c r="X416" s="62">
        <f t="shared" si="77"/>
        <v>2</v>
      </c>
      <c r="Y416" s="62">
        <f t="shared" si="77"/>
        <v>0</v>
      </c>
      <c r="Z416" s="30">
        <f>SUM(T416:Y416)</f>
        <v>340</v>
      </c>
    </row>
    <row r="420" spans="19:27" x14ac:dyDescent="0.25">
      <c r="S420" s="13" t="s">
        <v>8851</v>
      </c>
      <c r="T420" s="13" t="s">
        <v>253</v>
      </c>
      <c r="U420" s="13" t="s">
        <v>228</v>
      </c>
      <c r="V420" s="13" t="s">
        <v>199</v>
      </c>
      <c r="W420" s="13" t="s">
        <v>224</v>
      </c>
      <c r="X420" s="13" t="s">
        <v>375</v>
      </c>
      <c r="Y420" s="13" t="s">
        <v>8970</v>
      </c>
      <c r="Z420" s="13" t="s">
        <v>8852</v>
      </c>
    </row>
    <row r="421" spans="19:27" x14ac:dyDescent="0.25">
      <c r="S421" s="13" t="s">
        <v>8837</v>
      </c>
      <c r="T421" s="14">
        <v>0</v>
      </c>
      <c r="U421" s="14">
        <v>0</v>
      </c>
      <c r="V421" s="14">
        <v>0</v>
      </c>
      <c r="W421" s="14">
        <v>0</v>
      </c>
      <c r="X421" s="14">
        <v>0</v>
      </c>
      <c r="Y421" s="14">
        <v>0</v>
      </c>
      <c r="Z421" s="13">
        <f>SUM(T421:W421)+Y421</f>
        <v>0</v>
      </c>
      <c r="AA421" s="13" t="s">
        <v>8837</v>
      </c>
    </row>
    <row r="422" spans="19:27" x14ac:dyDescent="0.25">
      <c r="S422" s="17" t="s">
        <v>8839</v>
      </c>
      <c r="T422" s="18">
        <v>0</v>
      </c>
      <c r="U422" s="18">
        <v>0</v>
      </c>
      <c r="V422" s="18">
        <v>0</v>
      </c>
      <c r="W422" s="18">
        <v>0</v>
      </c>
      <c r="X422" s="18">
        <v>0</v>
      </c>
      <c r="Y422" s="18">
        <v>0</v>
      </c>
      <c r="Z422" s="13">
        <f t="shared" ref="Z422:Z427" si="78">SUM(T422:W422)+Y422</f>
        <v>0</v>
      </c>
      <c r="AA422" s="17" t="s">
        <v>8839</v>
      </c>
    </row>
    <row r="423" spans="19:27" x14ac:dyDescent="0.25">
      <c r="S423" s="13" t="s">
        <v>8840</v>
      </c>
      <c r="T423" s="14">
        <v>0</v>
      </c>
      <c r="U423" s="14">
        <v>0</v>
      </c>
      <c r="V423" s="14">
        <v>0</v>
      </c>
      <c r="W423" s="14">
        <v>0</v>
      </c>
      <c r="X423" s="14">
        <v>0</v>
      </c>
      <c r="Y423" s="14">
        <v>0</v>
      </c>
      <c r="Z423" s="13">
        <f t="shared" si="78"/>
        <v>0</v>
      </c>
      <c r="AA423" s="13" t="s">
        <v>8840</v>
      </c>
    </row>
    <row r="424" spans="19:27" x14ac:dyDescent="0.25">
      <c r="S424" s="17" t="s">
        <v>8841</v>
      </c>
      <c r="T424" s="18">
        <v>0</v>
      </c>
      <c r="U424" s="18">
        <v>0</v>
      </c>
      <c r="V424" s="18">
        <v>0</v>
      </c>
      <c r="W424" s="18">
        <v>0</v>
      </c>
      <c r="X424" s="18">
        <v>0</v>
      </c>
      <c r="Y424" s="18">
        <v>0</v>
      </c>
      <c r="Z424" s="13">
        <f t="shared" si="78"/>
        <v>0</v>
      </c>
      <c r="AA424" s="17" t="s">
        <v>8841</v>
      </c>
    </row>
    <row r="425" spans="19:27" x14ac:dyDescent="0.25">
      <c r="S425" s="13" t="s">
        <v>8842</v>
      </c>
      <c r="T425" s="14">
        <v>0</v>
      </c>
      <c r="U425" s="14">
        <v>0</v>
      </c>
      <c r="V425" s="14">
        <v>0</v>
      </c>
      <c r="W425" s="14">
        <v>1</v>
      </c>
      <c r="X425" s="14">
        <v>0</v>
      </c>
      <c r="Y425" s="14">
        <v>0</v>
      </c>
      <c r="Z425" s="13">
        <f t="shared" si="78"/>
        <v>1</v>
      </c>
      <c r="AA425" s="13" t="s">
        <v>8842</v>
      </c>
    </row>
    <row r="426" spans="19:27" x14ac:dyDescent="0.25">
      <c r="S426" s="17" t="s">
        <v>8843</v>
      </c>
      <c r="T426" s="18">
        <v>3</v>
      </c>
      <c r="U426" s="18">
        <v>1</v>
      </c>
      <c r="V426" s="18">
        <v>0</v>
      </c>
      <c r="W426" s="18">
        <v>8</v>
      </c>
      <c r="X426" s="18">
        <v>3</v>
      </c>
      <c r="Y426" s="18">
        <v>0</v>
      </c>
      <c r="Z426" s="13">
        <f t="shared" si="78"/>
        <v>12</v>
      </c>
      <c r="AA426" s="17" t="s">
        <v>8843</v>
      </c>
    </row>
    <row r="427" spans="19:27" x14ac:dyDescent="0.25">
      <c r="S427" s="13" t="s">
        <v>8844</v>
      </c>
      <c r="T427" s="14">
        <v>4</v>
      </c>
      <c r="U427" s="14">
        <v>2</v>
      </c>
      <c r="V427" s="14">
        <v>0</v>
      </c>
      <c r="W427" s="14">
        <v>9</v>
      </c>
      <c r="X427" s="14">
        <v>19</v>
      </c>
      <c r="Y427" s="14">
        <v>0</v>
      </c>
      <c r="Z427" s="13">
        <f t="shared" si="78"/>
        <v>15</v>
      </c>
      <c r="AA427" s="13" t="s">
        <v>8844</v>
      </c>
    </row>
    <row r="428" spans="19:27" x14ac:dyDescent="0.25">
      <c r="S428" s="17" t="s">
        <v>8845</v>
      </c>
      <c r="T428" s="18">
        <v>28</v>
      </c>
      <c r="U428" s="18">
        <v>101</v>
      </c>
      <c r="V428" s="18">
        <v>59</v>
      </c>
      <c r="W428" s="18">
        <v>341</v>
      </c>
      <c r="X428" s="18">
        <v>137</v>
      </c>
      <c r="Y428" s="18">
        <v>0</v>
      </c>
      <c r="Z428" s="13">
        <f t="shared" ref="Z428" si="79">SUM(T428:W428)+Y428</f>
        <v>529</v>
      </c>
      <c r="AA428" s="17" t="s">
        <v>8845</v>
      </c>
    </row>
    <row r="429" spans="19:27" x14ac:dyDescent="0.25">
      <c r="S429" s="13" t="s">
        <v>8846</v>
      </c>
      <c r="T429" s="14">
        <v>84</v>
      </c>
      <c r="U429" s="14">
        <v>7</v>
      </c>
      <c r="V429" s="14">
        <v>45</v>
      </c>
      <c r="W429" s="14">
        <v>130</v>
      </c>
      <c r="X429" s="14">
        <v>766</v>
      </c>
      <c r="Y429" s="14">
        <v>0</v>
      </c>
      <c r="Z429" s="13">
        <f t="shared" ref="Z429" si="80">SUM(T429:W429)+Y429</f>
        <v>266</v>
      </c>
      <c r="AA429" s="13" t="s">
        <v>8846</v>
      </c>
    </row>
    <row r="430" spans="19:27" x14ac:dyDescent="0.25">
      <c r="T430" s="12">
        <f>SUM(T421:T429)</f>
        <v>119</v>
      </c>
      <c r="U430" s="12">
        <f t="shared" ref="U430:Y430" si="81">SUM(U421:U429)</f>
        <v>111</v>
      </c>
      <c r="V430" s="12">
        <f t="shared" si="81"/>
        <v>104</v>
      </c>
      <c r="W430" s="12">
        <f t="shared" si="81"/>
        <v>489</v>
      </c>
      <c r="X430" s="12">
        <f t="shared" si="81"/>
        <v>925</v>
      </c>
      <c r="Y430" s="12">
        <f t="shared" si="81"/>
        <v>0</v>
      </c>
      <c r="Z430" s="13">
        <f>SUM(T430:W430)+Y430</f>
        <v>823</v>
      </c>
    </row>
    <row r="431" spans="19:27" x14ac:dyDescent="0.25">
      <c r="Z431" s="12">
        <f>SUM(Z421:Z429)</f>
        <v>823</v>
      </c>
    </row>
    <row r="434" spans="1:26" ht="39.6" x14ac:dyDescent="0.25">
      <c r="A434" s="7" t="s">
        <v>8980</v>
      </c>
      <c r="B434" s="7" t="s">
        <v>8822</v>
      </c>
      <c r="C434" s="7" t="s">
        <v>8823</v>
      </c>
      <c r="D434" s="78" t="s">
        <v>8824</v>
      </c>
      <c r="E434" s="8" t="s">
        <v>8825</v>
      </c>
      <c r="F434" s="7" t="s">
        <v>8826</v>
      </c>
      <c r="G434" s="7" t="s">
        <v>8827</v>
      </c>
      <c r="H434" s="7" t="s">
        <v>8828</v>
      </c>
      <c r="I434" s="7" t="s">
        <v>8829</v>
      </c>
      <c r="J434" s="7" t="s">
        <v>8967</v>
      </c>
      <c r="K434" s="9" t="s">
        <v>8830</v>
      </c>
      <c r="L434" s="39" t="s">
        <v>8831</v>
      </c>
      <c r="M434" s="11" t="s">
        <v>8981</v>
      </c>
      <c r="S434" s="12" t="s">
        <v>8980</v>
      </c>
    </row>
    <row r="435" spans="1:26" x14ac:dyDescent="0.25">
      <c r="A435" s="79" t="s">
        <v>562</v>
      </c>
      <c r="B435" s="79" t="s">
        <v>1754</v>
      </c>
      <c r="C435" s="32">
        <v>14</v>
      </c>
      <c r="D435" s="18">
        <v>14</v>
      </c>
      <c r="E435" s="32">
        <v>1</v>
      </c>
      <c r="F435" s="32">
        <v>0</v>
      </c>
      <c r="G435" s="32">
        <v>1</v>
      </c>
      <c r="H435" s="32">
        <v>9</v>
      </c>
      <c r="I435" s="32">
        <v>1</v>
      </c>
      <c r="J435" s="32">
        <v>2</v>
      </c>
      <c r="K435" s="32">
        <v>0</v>
      </c>
      <c r="L435" s="80">
        <f>SUM(E435:K435)</f>
        <v>14</v>
      </c>
      <c r="M435" s="16">
        <v>14</v>
      </c>
      <c r="S435" s="13" t="s">
        <v>8834</v>
      </c>
      <c r="T435" s="13" t="s">
        <v>253</v>
      </c>
      <c r="U435" s="13" t="s">
        <v>228</v>
      </c>
      <c r="V435" s="13" t="s">
        <v>199</v>
      </c>
      <c r="W435" s="13" t="s">
        <v>224</v>
      </c>
      <c r="X435" s="13" t="s">
        <v>375</v>
      </c>
      <c r="Y435" s="13" t="s">
        <v>8970</v>
      </c>
      <c r="Z435" s="13" t="s">
        <v>8835</v>
      </c>
    </row>
    <row r="436" spans="1:26" x14ac:dyDescent="0.25">
      <c r="A436" s="81" t="s">
        <v>559</v>
      </c>
      <c r="B436" s="81" t="s">
        <v>1758</v>
      </c>
      <c r="C436" s="33">
        <v>10</v>
      </c>
      <c r="D436" s="14">
        <v>10</v>
      </c>
      <c r="E436" s="33">
        <v>1</v>
      </c>
      <c r="F436" s="33">
        <v>0</v>
      </c>
      <c r="G436" s="33">
        <v>1</v>
      </c>
      <c r="H436" s="33">
        <v>6</v>
      </c>
      <c r="I436" s="33">
        <v>0</v>
      </c>
      <c r="J436" s="33">
        <v>2</v>
      </c>
      <c r="K436" s="33">
        <v>0</v>
      </c>
      <c r="L436" s="80">
        <f t="shared" ref="L436:L446" si="82">SUM(E436:K436)</f>
        <v>10</v>
      </c>
      <c r="M436" s="16"/>
      <c r="S436" s="13" t="s">
        <v>8837</v>
      </c>
      <c r="T436" s="14">
        <v>0</v>
      </c>
      <c r="U436" s="14">
        <v>0</v>
      </c>
      <c r="V436" s="14">
        <v>0</v>
      </c>
      <c r="W436" s="14">
        <v>0</v>
      </c>
      <c r="X436" s="14">
        <v>0</v>
      </c>
      <c r="Y436" s="14">
        <v>0</v>
      </c>
      <c r="Z436" s="13">
        <f>SUM(T436:Y436)</f>
        <v>0</v>
      </c>
    </row>
    <row r="437" spans="1:26" x14ac:dyDescent="0.25">
      <c r="A437" s="81" t="s">
        <v>559</v>
      </c>
      <c r="B437" s="81" t="s">
        <v>1754</v>
      </c>
      <c r="C437" s="33">
        <v>42</v>
      </c>
      <c r="D437" s="14">
        <v>42</v>
      </c>
      <c r="E437" s="33">
        <v>2</v>
      </c>
      <c r="F437" s="33">
        <v>2</v>
      </c>
      <c r="G437" s="33">
        <v>0</v>
      </c>
      <c r="H437" s="33">
        <v>7</v>
      </c>
      <c r="I437" s="33">
        <v>29</v>
      </c>
      <c r="J437" s="33">
        <v>2</v>
      </c>
      <c r="K437" s="33">
        <v>0</v>
      </c>
      <c r="L437" s="80">
        <f t="shared" si="82"/>
        <v>42</v>
      </c>
      <c r="M437" s="16">
        <f>SUM(L436:L437)</f>
        <v>52</v>
      </c>
      <c r="S437" s="17" t="s">
        <v>8839</v>
      </c>
      <c r="T437" s="18">
        <v>0</v>
      </c>
      <c r="U437" s="18">
        <v>0</v>
      </c>
      <c r="V437" s="18">
        <v>0</v>
      </c>
      <c r="W437" s="18">
        <v>0</v>
      </c>
      <c r="X437" s="18">
        <v>0</v>
      </c>
      <c r="Y437" s="18">
        <v>0</v>
      </c>
      <c r="Z437" s="13">
        <f t="shared" ref="Z437:Z444" si="83">SUM(T437:Y437)</f>
        <v>0</v>
      </c>
    </row>
    <row r="438" spans="1:26" x14ac:dyDescent="0.25">
      <c r="A438" s="79" t="s">
        <v>165</v>
      </c>
      <c r="B438" s="79" t="s">
        <v>1758</v>
      </c>
      <c r="C438" s="32">
        <v>20</v>
      </c>
      <c r="D438" s="18">
        <v>20</v>
      </c>
      <c r="E438" s="32">
        <v>3</v>
      </c>
      <c r="F438" s="32">
        <v>2</v>
      </c>
      <c r="G438" s="32">
        <v>1</v>
      </c>
      <c r="H438" s="32">
        <v>10</v>
      </c>
      <c r="I438" s="32">
        <v>0</v>
      </c>
      <c r="J438" s="32">
        <v>4</v>
      </c>
      <c r="K438" s="32">
        <v>0</v>
      </c>
      <c r="L438" s="80">
        <f t="shared" si="82"/>
        <v>20</v>
      </c>
      <c r="M438" s="16"/>
      <c r="S438" s="13" t="s">
        <v>8840</v>
      </c>
      <c r="T438" s="14">
        <v>0</v>
      </c>
      <c r="U438" s="14">
        <v>0</v>
      </c>
      <c r="V438" s="14">
        <v>0</v>
      </c>
      <c r="W438" s="14">
        <v>0</v>
      </c>
      <c r="X438" s="14">
        <v>0</v>
      </c>
      <c r="Y438" s="14">
        <v>0</v>
      </c>
      <c r="Z438" s="13">
        <f t="shared" si="83"/>
        <v>0</v>
      </c>
    </row>
    <row r="439" spans="1:26" x14ac:dyDescent="0.25">
      <c r="A439" s="79" t="s">
        <v>165</v>
      </c>
      <c r="B439" s="79" t="s">
        <v>721</v>
      </c>
      <c r="C439" s="32">
        <v>83</v>
      </c>
      <c r="D439" s="18">
        <v>83</v>
      </c>
      <c r="E439" s="32">
        <v>0</v>
      </c>
      <c r="F439" s="32">
        <v>2</v>
      </c>
      <c r="G439" s="32">
        <v>0</v>
      </c>
      <c r="H439" s="32">
        <v>1</v>
      </c>
      <c r="I439" s="32">
        <v>80</v>
      </c>
      <c r="J439" s="32">
        <v>0</v>
      </c>
      <c r="K439" s="32">
        <v>0</v>
      </c>
      <c r="L439" s="80">
        <f t="shared" si="82"/>
        <v>83</v>
      </c>
      <c r="M439" s="16"/>
      <c r="S439" s="17" t="s">
        <v>8841</v>
      </c>
      <c r="T439" s="18">
        <v>0</v>
      </c>
      <c r="U439" s="18">
        <v>0</v>
      </c>
      <c r="V439" s="18">
        <v>0</v>
      </c>
      <c r="W439" s="18">
        <v>0</v>
      </c>
      <c r="X439" s="18">
        <v>0</v>
      </c>
      <c r="Y439" s="18">
        <v>0</v>
      </c>
      <c r="Z439" s="13">
        <f t="shared" si="83"/>
        <v>0</v>
      </c>
    </row>
    <row r="440" spans="1:26" x14ac:dyDescent="0.25">
      <c r="A440" s="79" t="s">
        <v>165</v>
      </c>
      <c r="B440" s="79" t="s">
        <v>603</v>
      </c>
      <c r="C440" s="32">
        <v>6</v>
      </c>
      <c r="D440" s="18">
        <v>6</v>
      </c>
      <c r="E440" s="32">
        <v>0</v>
      </c>
      <c r="F440" s="32">
        <v>6</v>
      </c>
      <c r="G440" s="32">
        <v>0</v>
      </c>
      <c r="H440" s="32">
        <v>0</v>
      </c>
      <c r="I440" s="32">
        <v>0</v>
      </c>
      <c r="J440" s="32">
        <v>0</v>
      </c>
      <c r="K440" s="32">
        <v>0</v>
      </c>
      <c r="L440" s="80">
        <f t="shared" si="82"/>
        <v>6</v>
      </c>
      <c r="S440" s="13" t="s">
        <v>8842</v>
      </c>
      <c r="T440" s="14">
        <v>0</v>
      </c>
      <c r="U440" s="14">
        <v>0</v>
      </c>
      <c r="V440" s="14">
        <v>0</v>
      </c>
      <c r="W440" s="14">
        <v>0</v>
      </c>
      <c r="X440" s="14">
        <v>0</v>
      </c>
      <c r="Y440" s="14">
        <v>0</v>
      </c>
      <c r="Z440" s="13">
        <f t="shared" si="83"/>
        <v>0</v>
      </c>
    </row>
    <row r="441" spans="1:26" x14ac:dyDescent="0.25">
      <c r="A441" s="79" t="s">
        <v>165</v>
      </c>
      <c r="B441" s="79" t="s">
        <v>1754</v>
      </c>
      <c r="C441" s="32">
        <v>524</v>
      </c>
      <c r="D441" s="18">
        <v>451</v>
      </c>
      <c r="E441" s="32">
        <v>32</v>
      </c>
      <c r="F441" s="32">
        <v>112</v>
      </c>
      <c r="G441" s="32">
        <v>48</v>
      </c>
      <c r="H441" s="32">
        <v>94</v>
      </c>
      <c r="I441" s="32">
        <v>161</v>
      </c>
      <c r="J441" s="32">
        <v>0</v>
      </c>
      <c r="K441" s="32">
        <v>4</v>
      </c>
      <c r="L441" s="80">
        <f t="shared" si="82"/>
        <v>451</v>
      </c>
      <c r="M441" s="16">
        <f>SUM(L438:L441)</f>
        <v>560</v>
      </c>
      <c r="S441" s="17" t="s">
        <v>8843</v>
      </c>
      <c r="T441" s="18">
        <v>1</v>
      </c>
      <c r="U441" s="18">
        <v>0</v>
      </c>
      <c r="V441" s="18">
        <v>1</v>
      </c>
      <c r="W441" s="18">
        <v>9</v>
      </c>
      <c r="X441" s="18">
        <v>1</v>
      </c>
      <c r="Y441" s="18">
        <v>2</v>
      </c>
      <c r="Z441" s="13">
        <f t="shared" si="83"/>
        <v>14</v>
      </c>
    </row>
    <row r="442" spans="1:26" x14ac:dyDescent="0.25">
      <c r="A442" s="81" t="s">
        <v>409</v>
      </c>
      <c r="B442" s="81" t="s">
        <v>1758</v>
      </c>
      <c r="C442" s="33">
        <v>83</v>
      </c>
      <c r="D442" s="14">
        <v>83</v>
      </c>
      <c r="E442" s="33">
        <v>0</v>
      </c>
      <c r="F442" s="33">
        <v>0</v>
      </c>
      <c r="G442" s="33">
        <v>0</v>
      </c>
      <c r="H442" s="33">
        <v>83</v>
      </c>
      <c r="I442" s="33">
        <v>0</v>
      </c>
      <c r="J442" s="33">
        <v>0</v>
      </c>
      <c r="K442" s="33">
        <v>0</v>
      </c>
      <c r="L442" s="80">
        <f t="shared" si="82"/>
        <v>83</v>
      </c>
      <c r="S442" s="13" t="s">
        <v>8844</v>
      </c>
      <c r="T442" s="14">
        <v>3</v>
      </c>
      <c r="U442" s="14">
        <v>2</v>
      </c>
      <c r="V442" s="14">
        <v>1</v>
      </c>
      <c r="W442" s="14">
        <v>13</v>
      </c>
      <c r="X442" s="14">
        <v>29</v>
      </c>
      <c r="Y442" s="14">
        <v>4</v>
      </c>
      <c r="Z442" s="13">
        <f t="shared" si="83"/>
        <v>52</v>
      </c>
    </row>
    <row r="443" spans="1:26" x14ac:dyDescent="0.25">
      <c r="A443" s="81" t="s">
        <v>409</v>
      </c>
      <c r="B443" s="81" t="s">
        <v>721</v>
      </c>
      <c r="C443" s="33">
        <v>67</v>
      </c>
      <c r="D443" s="14">
        <v>67</v>
      </c>
      <c r="E443" s="33">
        <v>1</v>
      </c>
      <c r="F443" s="33">
        <v>0</v>
      </c>
      <c r="G443" s="33">
        <v>0</v>
      </c>
      <c r="H443" s="33">
        <v>64</v>
      </c>
      <c r="I443" s="33">
        <v>2</v>
      </c>
      <c r="J443" s="33">
        <v>0</v>
      </c>
      <c r="K443" s="33">
        <v>0</v>
      </c>
      <c r="L443" s="80">
        <f t="shared" si="82"/>
        <v>67</v>
      </c>
      <c r="S443" s="17" t="s">
        <v>8845</v>
      </c>
      <c r="T443" s="18">
        <v>35</v>
      </c>
      <c r="U443" s="18">
        <v>122</v>
      </c>
      <c r="V443" s="18">
        <v>49</v>
      </c>
      <c r="W443" s="18">
        <v>105</v>
      </c>
      <c r="X443" s="18">
        <v>241</v>
      </c>
      <c r="Y443" s="18">
        <v>4</v>
      </c>
      <c r="Z443" s="13">
        <f t="shared" si="83"/>
        <v>556</v>
      </c>
    </row>
    <row r="444" spans="1:26" x14ac:dyDescent="0.25">
      <c r="A444" s="81" t="s">
        <v>409</v>
      </c>
      <c r="B444" s="81" t="s">
        <v>603</v>
      </c>
      <c r="C444" s="33">
        <v>1</v>
      </c>
      <c r="D444" s="14">
        <v>1</v>
      </c>
      <c r="E444" s="33">
        <v>0</v>
      </c>
      <c r="F444" s="33">
        <v>0</v>
      </c>
      <c r="G444" s="33">
        <v>0</v>
      </c>
      <c r="H444" s="33">
        <v>1</v>
      </c>
      <c r="I444" s="33">
        <v>0</v>
      </c>
      <c r="J444" s="33">
        <v>0</v>
      </c>
      <c r="K444" s="33">
        <v>0</v>
      </c>
      <c r="L444" s="80">
        <f t="shared" si="82"/>
        <v>1</v>
      </c>
      <c r="S444" s="13" t="s">
        <v>8846</v>
      </c>
      <c r="T444" s="14">
        <v>1</v>
      </c>
      <c r="U444" s="14">
        <v>0</v>
      </c>
      <c r="V444" s="14">
        <v>0</v>
      </c>
      <c r="W444" s="14">
        <v>182</v>
      </c>
      <c r="X444" s="14">
        <v>915</v>
      </c>
      <c r="Y444" s="14">
        <v>0</v>
      </c>
      <c r="Z444" s="13">
        <f t="shared" si="83"/>
        <v>1098</v>
      </c>
    </row>
    <row r="445" spans="1:26" x14ac:dyDescent="0.25">
      <c r="A445" s="81" t="s">
        <v>409</v>
      </c>
      <c r="B445" s="81" t="s">
        <v>1275</v>
      </c>
      <c r="C445" s="33">
        <v>3</v>
      </c>
      <c r="D445" s="14">
        <v>2</v>
      </c>
      <c r="E445" s="33">
        <v>0</v>
      </c>
      <c r="F445" s="33">
        <v>0</v>
      </c>
      <c r="G445" s="33">
        <v>0</v>
      </c>
      <c r="H445" s="33">
        <v>1</v>
      </c>
      <c r="I445" s="33">
        <v>0</v>
      </c>
      <c r="J445" s="33">
        <v>0</v>
      </c>
      <c r="K445" s="33">
        <v>1</v>
      </c>
      <c r="L445" s="80">
        <f t="shared" si="82"/>
        <v>2</v>
      </c>
      <c r="T445" s="12">
        <f>SUM(T435:T444)</f>
        <v>40</v>
      </c>
      <c r="U445" s="12">
        <f t="shared" ref="U445:Y445" si="84">SUM(U435:U444)</f>
        <v>124</v>
      </c>
      <c r="V445" s="12">
        <f t="shared" si="84"/>
        <v>51</v>
      </c>
      <c r="W445" s="12">
        <f t="shared" si="84"/>
        <v>309</v>
      </c>
      <c r="X445" s="12">
        <f t="shared" si="84"/>
        <v>1186</v>
      </c>
      <c r="Y445" s="12">
        <f t="shared" si="84"/>
        <v>10</v>
      </c>
      <c r="Z445" s="13">
        <f>SUM(T445:Y445)</f>
        <v>1720</v>
      </c>
    </row>
    <row r="446" spans="1:26" x14ac:dyDescent="0.25">
      <c r="A446" s="81" t="s">
        <v>409</v>
      </c>
      <c r="B446" s="81" t="s">
        <v>1754</v>
      </c>
      <c r="C446" s="33">
        <v>951</v>
      </c>
      <c r="D446" s="14">
        <v>946</v>
      </c>
      <c r="E446" s="33">
        <v>0</v>
      </c>
      <c r="F446" s="33">
        <v>0</v>
      </c>
      <c r="G446" s="33">
        <v>0</v>
      </c>
      <c r="H446" s="33">
        <v>33</v>
      </c>
      <c r="I446" s="33">
        <v>913</v>
      </c>
      <c r="J446" s="33">
        <v>0</v>
      </c>
      <c r="K446" s="33">
        <v>0</v>
      </c>
      <c r="L446" s="80">
        <f t="shared" si="82"/>
        <v>946</v>
      </c>
      <c r="M446" s="16">
        <f>SUM(L442:L446)</f>
        <v>1099</v>
      </c>
    </row>
    <row r="447" spans="1:26" x14ac:dyDescent="0.25">
      <c r="A447" s="19" t="s">
        <v>8849</v>
      </c>
      <c r="B447" s="82"/>
      <c r="C447" s="82">
        <f t="shared" ref="C447:K447" si="85">SUM(C435:C446)</f>
        <v>1804</v>
      </c>
      <c r="D447" s="82">
        <f t="shared" si="85"/>
        <v>1725</v>
      </c>
      <c r="E447" s="82">
        <f t="shared" si="85"/>
        <v>40</v>
      </c>
      <c r="F447" s="82">
        <f t="shared" si="85"/>
        <v>124</v>
      </c>
      <c r="G447" s="82">
        <f t="shared" si="85"/>
        <v>51</v>
      </c>
      <c r="H447" s="82">
        <f t="shared" si="85"/>
        <v>309</v>
      </c>
      <c r="I447" s="82">
        <f t="shared" si="85"/>
        <v>1186</v>
      </c>
      <c r="J447" s="82">
        <f t="shared" si="85"/>
        <v>10</v>
      </c>
      <c r="K447" s="82">
        <f t="shared" si="85"/>
        <v>5</v>
      </c>
      <c r="L447" s="80">
        <f>SUM(E447:K447)</f>
        <v>1725</v>
      </c>
      <c r="M447" s="16">
        <f>SUM(M435:M446)</f>
        <v>1725</v>
      </c>
    </row>
    <row r="448" spans="1:26" x14ac:dyDescent="0.25">
      <c r="I448" s="12" t="s">
        <v>8966</v>
      </c>
    </row>
    <row r="449" spans="19:27" x14ac:dyDescent="0.25">
      <c r="S449" s="13" t="s">
        <v>8848</v>
      </c>
      <c r="T449" s="13" t="s">
        <v>253</v>
      </c>
      <c r="U449" s="13" t="s">
        <v>228</v>
      </c>
      <c r="V449" s="13" t="s">
        <v>199</v>
      </c>
      <c r="W449" s="13" t="s">
        <v>224</v>
      </c>
      <c r="X449" s="13" t="s">
        <v>375</v>
      </c>
      <c r="Y449" s="13" t="s">
        <v>8970</v>
      </c>
      <c r="Z449" s="13" t="s">
        <v>8835</v>
      </c>
    </row>
    <row r="450" spans="19:27" x14ac:dyDescent="0.25">
      <c r="S450" s="13" t="s">
        <v>8837</v>
      </c>
      <c r="T450" s="14">
        <v>0</v>
      </c>
      <c r="U450" s="14">
        <v>0</v>
      </c>
      <c r="V450" s="14">
        <v>0</v>
      </c>
      <c r="W450" s="14">
        <v>0</v>
      </c>
      <c r="X450" s="14">
        <v>0</v>
      </c>
      <c r="Y450" s="14">
        <v>0</v>
      </c>
      <c r="Z450" s="13">
        <f>SUM(T450:Y450)</f>
        <v>0</v>
      </c>
    </row>
    <row r="451" spans="19:27" x14ac:dyDescent="0.25">
      <c r="S451" s="17" t="s">
        <v>8839</v>
      </c>
      <c r="T451" s="18">
        <v>0</v>
      </c>
      <c r="U451" s="18">
        <v>0</v>
      </c>
      <c r="V451" s="18">
        <v>0</v>
      </c>
      <c r="W451" s="27">
        <v>0</v>
      </c>
      <c r="X451" s="18">
        <v>0</v>
      </c>
      <c r="Y451" s="18">
        <v>0</v>
      </c>
      <c r="Z451" s="13">
        <f t="shared" ref="Z451:Z458" si="86">SUM(T451:Y451)</f>
        <v>0</v>
      </c>
    </row>
    <row r="452" spans="19:27" x14ac:dyDescent="0.25">
      <c r="S452" s="13" t="s">
        <v>8840</v>
      </c>
      <c r="T452" s="28">
        <v>0</v>
      </c>
      <c r="U452" s="28">
        <v>0</v>
      </c>
      <c r="V452" s="28">
        <v>0</v>
      </c>
      <c r="W452" s="14">
        <v>0</v>
      </c>
      <c r="X452" s="28">
        <v>0</v>
      </c>
      <c r="Y452" s="28">
        <v>0</v>
      </c>
      <c r="Z452" s="13">
        <f t="shared" si="86"/>
        <v>0</v>
      </c>
    </row>
    <row r="453" spans="19:27" x14ac:dyDescent="0.25">
      <c r="S453" s="17" t="s">
        <v>8841</v>
      </c>
      <c r="T453" s="29">
        <v>0</v>
      </c>
      <c r="U453" s="29">
        <v>0</v>
      </c>
      <c r="V453" s="29">
        <v>0</v>
      </c>
      <c r="W453" s="29">
        <v>0</v>
      </c>
      <c r="X453" s="29">
        <v>0</v>
      </c>
      <c r="Y453" s="29">
        <v>0</v>
      </c>
      <c r="Z453" s="13">
        <f t="shared" si="86"/>
        <v>0</v>
      </c>
    </row>
    <row r="454" spans="19:27" x14ac:dyDescent="0.25">
      <c r="S454" s="30" t="s">
        <v>8842</v>
      </c>
      <c r="T454" s="31">
        <v>0</v>
      </c>
      <c r="U454" s="31">
        <v>0</v>
      </c>
      <c r="V454" s="31">
        <v>0</v>
      </c>
      <c r="W454" s="31">
        <v>0</v>
      </c>
      <c r="X454" s="31">
        <v>0</v>
      </c>
      <c r="Y454" s="31">
        <v>0</v>
      </c>
      <c r="Z454" s="30">
        <f t="shared" si="86"/>
        <v>0</v>
      </c>
    </row>
    <row r="455" spans="19:27" x14ac:dyDescent="0.25">
      <c r="S455" s="17" t="s">
        <v>8843</v>
      </c>
      <c r="T455" s="32">
        <v>0</v>
      </c>
      <c r="U455" s="32">
        <v>0</v>
      </c>
      <c r="V455" s="32">
        <v>0</v>
      </c>
      <c r="W455" s="32">
        <v>0</v>
      </c>
      <c r="X455" s="32">
        <v>0</v>
      </c>
      <c r="Y455" s="32">
        <v>0</v>
      </c>
      <c r="Z455" s="13">
        <f t="shared" si="86"/>
        <v>0</v>
      </c>
    </row>
    <row r="456" spans="19:27" x14ac:dyDescent="0.25">
      <c r="S456" s="13" t="s">
        <v>8844</v>
      </c>
      <c r="T456" s="33">
        <v>1</v>
      </c>
      <c r="U456" s="33">
        <v>0</v>
      </c>
      <c r="V456" s="33">
        <v>1</v>
      </c>
      <c r="W456" s="33">
        <v>6</v>
      </c>
      <c r="X456" s="33">
        <v>0</v>
      </c>
      <c r="Y456" s="33">
        <v>2</v>
      </c>
      <c r="Z456" s="13">
        <f t="shared" si="86"/>
        <v>10</v>
      </c>
    </row>
    <row r="457" spans="19:27" x14ac:dyDescent="0.25">
      <c r="S457" s="17" t="s">
        <v>8845</v>
      </c>
      <c r="T457" s="32">
        <v>3</v>
      </c>
      <c r="U457" s="32">
        <v>2</v>
      </c>
      <c r="V457" s="32">
        <v>1</v>
      </c>
      <c r="W457" s="32">
        <v>10</v>
      </c>
      <c r="X457" s="32">
        <v>0</v>
      </c>
      <c r="Y457" s="32">
        <v>4</v>
      </c>
      <c r="Z457" s="13">
        <f t="shared" si="86"/>
        <v>20</v>
      </c>
    </row>
    <row r="458" spans="19:27" x14ac:dyDescent="0.25">
      <c r="S458" s="13" t="s">
        <v>8846</v>
      </c>
      <c r="T458" s="33">
        <v>0</v>
      </c>
      <c r="U458" s="33">
        <v>0</v>
      </c>
      <c r="V458" s="33">
        <v>0</v>
      </c>
      <c r="W458" s="33">
        <v>83</v>
      </c>
      <c r="X458" s="33">
        <v>0</v>
      </c>
      <c r="Y458" s="33">
        <v>0</v>
      </c>
      <c r="Z458" s="13">
        <f t="shared" si="86"/>
        <v>83</v>
      </c>
      <c r="AA458" s="12">
        <f>SUM(Z450:Z458)</f>
        <v>113</v>
      </c>
    </row>
    <row r="459" spans="19:27" x14ac:dyDescent="0.25">
      <c r="T459" s="62">
        <f>SUM(T450:T458)</f>
        <v>4</v>
      </c>
      <c r="U459" s="62">
        <f t="shared" ref="U459:Y459" si="87">SUM(U450:U458)</f>
        <v>2</v>
      </c>
      <c r="V459" s="62">
        <f t="shared" si="87"/>
        <v>2</v>
      </c>
      <c r="W459" s="62">
        <f t="shared" si="87"/>
        <v>99</v>
      </c>
      <c r="X459" s="62">
        <f t="shared" si="87"/>
        <v>0</v>
      </c>
      <c r="Y459" s="62">
        <f t="shared" si="87"/>
        <v>6</v>
      </c>
      <c r="Z459" s="30">
        <f>SUM(T459:Y459)</f>
        <v>113</v>
      </c>
    </row>
    <row r="463" spans="19:27" x14ac:dyDescent="0.25">
      <c r="S463" s="13" t="s">
        <v>8851</v>
      </c>
      <c r="T463" s="13" t="s">
        <v>253</v>
      </c>
      <c r="U463" s="13" t="s">
        <v>228</v>
      </c>
      <c r="V463" s="13" t="s">
        <v>199</v>
      </c>
      <c r="W463" s="13" t="s">
        <v>224</v>
      </c>
      <c r="X463" s="13" t="s">
        <v>375</v>
      </c>
      <c r="Y463" s="13" t="s">
        <v>8970</v>
      </c>
      <c r="Z463" s="13" t="s">
        <v>8852</v>
      </c>
    </row>
    <row r="464" spans="19:27" x14ac:dyDescent="0.25">
      <c r="S464" s="13" t="s">
        <v>8837</v>
      </c>
      <c r="T464" s="14">
        <v>0</v>
      </c>
      <c r="U464" s="14">
        <v>0</v>
      </c>
      <c r="V464" s="14">
        <v>0</v>
      </c>
      <c r="W464" s="14">
        <v>0</v>
      </c>
      <c r="X464" s="14">
        <v>0</v>
      </c>
      <c r="Y464" s="14">
        <v>0</v>
      </c>
      <c r="Z464" s="13">
        <f>SUM(T464:W464)+Y464</f>
        <v>0</v>
      </c>
      <c r="AA464" s="13" t="s">
        <v>8837</v>
      </c>
    </row>
    <row r="465" spans="1:27" x14ac:dyDescent="0.25">
      <c r="S465" s="17" t="s">
        <v>8839</v>
      </c>
      <c r="T465" s="18">
        <v>0</v>
      </c>
      <c r="U465" s="18">
        <v>0</v>
      </c>
      <c r="V465" s="18">
        <v>0</v>
      </c>
      <c r="W465" s="18">
        <v>0</v>
      </c>
      <c r="X465" s="18">
        <v>0</v>
      </c>
      <c r="Y465" s="18">
        <v>0</v>
      </c>
      <c r="Z465" s="13">
        <f t="shared" ref="Z465:Z470" si="88">SUM(T465:W465)+Y465</f>
        <v>0</v>
      </c>
      <c r="AA465" s="17" t="s">
        <v>8839</v>
      </c>
    </row>
    <row r="466" spans="1:27" x14ac:dyDescent="0.25">
      <c r="S466" s="13" t="s">
        <v>8840</v>
      </c>
      <c r="T466" s="14">
        <v>0</v>
      </c>
      <c r="U466" s="14">
        <v>0</v>
      </c>
      <c r="V466" s="14">
        <v>0</v>
      </c>
      <c r="W466" s="14">
        <v>0</v>
      </c>
      <c r="X466" s="14">
        <v>0</v>
      </c>
      <c r="Y466" s="14">
        <v>0</v>
      </c>
      <c r="Z466" s="13">
        <f t="shared" si="88"/>
        <v>0</v>
      </c>
      <c r="AA466" s="13" t="s">
        <v>8840</v>
      </c>
    </row>
    <row r="467" spans="1:27" x14ac:dyDescent="0.25">
      <c r="S467" s="17" t="s">
        <v>8841</v>
      </c>
      <c r="T467" s="18">
        <v>0</v>
      </c>
      <c r="U467" s="18">
        <v>0</v>
      </c>
      <c r="V467" s="18">
        <v>0</v>
      </c>
      <c r="W467" s="18">
        <v>0</v>
      </c>
      <c r="X467" s="18">
        <v>0</v>
      </c>
      <c r="Y467" s="18">
        <v>0</v>
      </c>
      <c r="Z467" s="13">
        <f t="shared" si="88"/>
        <v>0</v>
      </c>
      <c r="AA467" s="17" t="s">
        <v>8841</v>
      </c>
    </row>
    <row r="468" spans="1:27" x14ac:dyDescent="0.25">
      <c r="S468" s="13" t="s">
        <v>8842</v>
      </c>
      <c r="T468" s="14">
        <v>0</v>
      </c>
      <c r="U468" s="14">
        <v>0</v>
      </c>
      <c r="V468" s="14">
        <v>0</v>
      </c>
      <c r="W468" s="14">
        <v>0</v>
      </c>
      <c r="X468" s="14">
        <v>0</v>
      </c>
      <c r="Y468" s="14">
        <v>0</v>
      </c>
      <c r="Z468" s="13">
        <f t="shared" si="88"/>
        <v>0</v>
      </c>
      <c r="AA468" s="13" t="s">
        <v>8842</v>
      </c>
    </row>
    <row r="469" spans="1:27" x14ac:dyDescent="0.25">
      <c r="S469" s="17" t="s">
        <v>8843</v>
      </c>
      <c r="T469" s="18">
        <v>1</v>
      </c>
      <c r="U469" s="18">
        <v>0</v>
      </c>
      <c r="V469" s="18">
        <v>1</v>
      </c>
      <c r="W469" s="18">
        <v>9</v>
      </c>
      <c r="X469" s="18">
        <v>1</v>
      </c>
      <c r="Y469" s="18">
        <v>2</v>
      </c>
      <c r="Z469" s="13">
        <f t="shared" si="88"/>
        <v>13</v>
      </c>
      <c r="AA469" s="17" t="s">
        <v>8843</v>
      </c>
    </row>
    <row r="470" spans="1:27" x14ac:dyDescent="0.25">
      <c r="S470" s="13" t="s">
        <v>8844</v>
      </c>
      <c r="T470" s="14">
        <v>2</v>
      </c>
      <c r="U470" s="14">
        <v>2</v>
      </c>
      <c r="V470" s="14">
        <v>0</v>
      </c>
      <c r="W470" s="14">
        <v>7</v>
      </c>
      <c r="X470" s="14">
        <v>29</v>
      </c>
      <c r="Y470" s="14">
        <v>2</v>
      </c>
      <c r="Z470" s="13">
        <f t="shared" si="88"/>
        <v>13</v>
      </c>
      <c r="AA470" s="13" t="s">
        <v>8844</v>
      </c>
    </row>
    <row r="471" spans="1:27" x14ac:dyDescent="0.25">
      <c r="S471" s="17" t="s">
        <v>8845</v>
      </c>
      <c r="T471" s="18">
        <v>32</v>
      </c>
      <c r="U471" s="18">
        <v>120</v>
      </c>
      <c r="V471" s="18">
        <v>48</v>
      </c>
      <c r="W471" s="18">
        <v>95</v>
      </c>
      <c r="X471" s="18">
        <v>241</v>
      </c>
      <c r="Y471" s="18">
        <v>0</v>
      </c>
      <c r="Z471" s="13">
        <f t="shared" ref="Z471" si="89">SUM(T471:W471)+Y471</f>
        <v>295</v>
      </c>
      <c r="AA471" s="17" t="s">
        <v>8845</v>
      </c>
    </row>
    <row r="472" spans="1:27" x14ac:dyDescent="0.25">
      <c r="S472" s="13" t="s">
        <v>8846</v>
      </c>
      <c r="T472" s="14">
        <v>1</v>
      </c>
      <c r="U472" s="14">
        <v>0</v>
      </c>
      <c r="V472" s="14">
        <v>0</v>
      </c>
      <c r="W472" s="14">
        <v>99</v>
      </c>
      <c r="X472" s="14">
        <v>915</v>
      </c>
      <c r="Y472" s="14">
        <v>0</v>
      </c>
      <c r="Z472" s="13">
        <f t="shared" ref="Z472" si="90">SUM(T472:W472)+Y472</f>
        <v>100</v>
      </c>
      <c r="AA472" s="13" t="s">
        <v>8846</v>
      </c>
    </row>
    <row r="473" spans="1:27" x14ac:dyDescent="0.25">
      <c r="T473" s="12">
        <f>SUM(T464:T472)</f>
        <v>36</v>
      </c>
      <c r="U473" s="12">
        <f t="shared" ref="U473:Y473" si="91">SUM(U464:U472)</f>
        <v>122</v>
      </c>
      <c r="V473" s="12">
        <f t="shared" si="91"/>
        <v>49</v>
      </c>
      <c r="W473" s="12">
        <f t="shared" si="91"/>
        <v>210</v>
      </c>
      <c r="X473" s="12">
        <f t="shared" si="91"/>
        <v>1186</v>
      </c>
      <c r="Y473" s="12">
        <f t="shared" si="91"/>
        <v>4</v>
      </c>
      <c r="Z473" s="13">
        <f>SUM(T473:W473)+Y473</f>
        <v>421</v>
      </c>
    </row>
    <row r="474" spans="1:27" x14ac:dyDescent="0.25">
      <c r="Z474" s="12">
        <f>SUM(Z464:Z472)</f>
        <v>421</v>
      </c>
    </row>
    <row r="478" spans="1:27" ht="39.6" x14ac:dyDescent="0.25">
      <c r="A478" s="7" t="s">
        <v>8982</v>
      </c>
      <c r="B478" s="7" t="s">
        <v>8822</v>
      </c>
      <c r="C478" s="7" t="s">
        <v>8823</v>
      </c>
      <c r="D478" s="78" t="s">
        <v>8824</v>
      </c>
      <c r="E478" s="8" t="s">
        <v>8825</v>
      </c>
      <c r="F478" s="7" t="s">
        <v>8826</v>
      </c>
      <c r="G478" s="7" t="s">
        <v>8827</v>
      </c>
      <c r="H478" s="7" t="s">
        <v>8828</v>
      </c>
      <c r="I478" s="7" t="s">
        <v>8829</v>
      </c>
      <c r="J478" s="7" t="s">
        <v>8967</v>
      </c>
      <c r="K478" s="9" t="s">
        <v>8830</v>
      </c>
      <c r="L478" s="39" t="s">
        <v>8831</v>
      </c>
      <c r="M478" s="11" t="s">
        <v>8983</v>
      </c>
      <c r="S478" s="12" t="s">
        <v>8982</v>
      </c>
    </row>
    <row r="479" spans="1:27" x14ac:dyDescent="0.25">
      <c r="A479" s="81" t="s">
        <v>8833</v>
      </c>
      <c r="B479" s="81" t="s">
        <v>1754</v>
      </c>
      <c r="C479" s="33">
        <v>1</v>
      </c>
      <c r="D479" s="14">
        <v>1</v>
      </c>
      <c r="E479" s="33">
        <v>0</v>
      </c>
      <c r="F479" s="33">
        <v>0</v>
      </c>
      <c r="G479" s="33">
        <v>0</v>
      </c>
      <c r="H479" s="33">
        <v>0</v>
      </c>
      <c r="I479" s="33">
        <v>1</v>
      </c>
      <c r="J479" s="33">
        <v>0</v>
      </c>
      <c r="K479" s="33">
        <v>0</v>
      </c>
      <c r="L479" s="80">
        <f t="shared" ref="L479:L492" si="92">SUM(E479:K479)</f>
        <v>1</v>
      </c>
      <c r="M479" s="16">
        <v>1</v>
      </c>
      <c r="S479" s="13" t="s">
        <v>8834</v>
      </c>
      <c r="T479" s="13" t="s">
        <v>253</v>
      </c>
      <c r="U479" s="13" t="s">
        <v>228</v>
      </c>
      <c r="V479" s="13" t="s">
        <v>199</v>
      </c>
      <c r="W479" s="13" t="s">
        <v>224</v>
      </c>
      <c r="X479" s="13" t="s">
        <v>375</v>
      </c>
      <c r="Y479" s="13" t="s">
        <v>8970</v>
      </c>
      <c r="Z479" s="13" t="s">
        <v>8835</v>
      </c>
    </row>
    <row r="480" spans="1:27" x14ac:dyDescent="0.25">
      <c r="A480" s="79" t="s">
        <v>562</v>
      </c>
      <c r="B480" s="79" t="s">
        <v>603</v>
      </c>
      <c r="C480" s="32">
        <v>2</v>
      </c>
      <c r="D480" s="18">
        <v>2</v>
      </c>
      <c r="E480" s="32">
        <v>0</v>
      </c>
      <c r="F480" s="32">
        <v>2</v>
      </c>
      <c r="G480" s="32">
        <v>0</v>
      </c>
      <c r="H480" s="32">
        <v>0</v>
      </c>
      <c r="I480" s="32">
        <v>0</v>
      </c>
      <c r="J480" s="32">
        <v>0</v>
      </c>
      <c r="K480" s="32">
        <v>0</v>
      </c>
      <c r="L480" s="80">
        <f t="shared" si="92"/>
        <v>2</v>
      </c>
      <c r="M480" s="16"/>
      <c r="S480" s="13" t="s">
        <v>8837</v>
      </c>
      <c r="T480" s="14">
        <v>0</v>
      </c>
      <c r="U480" s="14">
        <v>0</v>
      </c>
      <c r="V480" s="14">
        <v>0</v>
      </c>
      <c r="W480" s="14">
        <v>0</v>
      </c>
      <c r="X480" s="14">
        <v>0</v>
      </c>
      <c r="Y480" s="14">
        <v>0</v>
      </c>
      <c r="Z480" s="13">
        <f>SUM(T480:Y480)</f>
        <v>0</v>
      </c>
    </row>
    <row r="481" spans="1:26" x14ac:dyDescent="0.25">
      <c r="A481" s="79" t="s">
        <v>562</v>
      </c>
      <c r="B481" s="79" t="s">
        <v>1754</v>
      </c>
      <c r="C481" s="32">
        <v>30</v>
      </c>
      <c r="D481" s="18">
        <v>30</v>
      </c>
      <c r="E481" s="32">
        <v>6</v>
      </c>
      <c r="F481" s="32">
        <v>4</v>
      </c>
      <c r="G481" s="32">
        <v>0</v>
      </c>
      <c r="H481" s="32">
        <v>15</v>
      </c>
      <c r="I481" s="32">
        <v>4</v>
      </c>
      <c r="J481" s="32">
        <v>1</v>
      </c>
      <c r="K481" s="32">
        <v>0</v>
      </c>
      <c r="L481" s="80">
        <f t="shared" si="92"/>
        <v>30</v>
      </c>
      <c r="M481" s="16">
        <v>32</v>
      </c>
      <c r="S481" s="17" t="s">
        <v>8839</v>
      </c>
      <c r="T481" s="18">
        <v>0</v>
      </c>
      <c r="U481" s="18">
        <v>0</v>
      </c>
      <c r="V481" s="18">
        <v>0</v>
      </c>
      <c r="W481" s="18">
        <v>0</v>
      </c>
      <c r="X481" s="18">
        <v>0</v>
      </c>
      <c r="Y481" s="18">
        <v>0</v>
      </c>
      <c r="Z481" s="13">
        <f t="shared" ref="Z481:Z488" si="93">SUM(T481:Y481)</f>
        <v>0</v>
      </c>
    </row>
    <row r="482" spans="1:26" x14ac:dyDescent="0.25">
      <c r="A482" s="81" t="s">
        <v>559</v>
      </c>
      <c r="B482" s="81" t="s">
        <v>1758</v>
      </c>
      <c r="C482" s="33">
        <v>22</v>
      </c>
      <c r="D482" s="14">
        <v>22</v>
      </c>
      <c r="E482" s="33">
        <v>6</v>
      </c>
      <c r="F482" s="33">
        <v>2</v>
      </c>
      <c r="G482" s="33">
        <v>0</v>
      </c>
      <c r="H482" s="33">
        <v>13</v>
      </c>
      <c r="I482" s="33">
        <v>0</v>
      </c>
      <c r="J482" s="33">
        <v>1</v>
      </c>
      <c r="K482" s="33">
        <v>0</v>
      </c>
      <c r="L482" s="80">
        <f t="shared" si="92"/>
        <v>22</v>
      </c>
      <c r="M482" s="16"/>
      <c r="S482" s="13" t="s">
        <v>8840</v>
      </c>
      <c r="T482" s="14">
        <v>0</v>
      </c>
      <c r="U482" s="14">
        <v>0</v>
      </c>
      <c r="V482" s="14">
        <v>0</v>
      </c>
      <c r="W482" s="14">
        <v>0</v>
      </c>
      <c r="X482" s="14">
        <v>1</v>
      </c>
      <c r="Y482" s="14">
        <v>0</v>
      </c>
      <c r="Z482" s="13">
        <f t="shared" si="93"/>
        <v>1</v>
      </c>
    </row>
    <row r="483" spans="1:26" x14ac:dyDescent="0.25">
      <c r="A483" s="81" t="s">
        <v>559</v>
      </c>
      <c r="B483" s="81" t="s">
        <v>603</v>
      </c>
      <c r="C483" s="33">
        <v>2</v>
      </c>
      <c r="D483" s="14">
        <v>2</v>
      </c>
      <c r="E483" s="33">
        <v>0</v>
      </c>
      <c r="F483" s="33">
        <v>2</v>
      </c>
      <c r="G483" s="33">
        <v>0</v>
      </c>
      <c r="H483" s="33">
        <v>0</v>
      </c>
      <c r="I483" s="33">
        <v>0</v>
      </c>
      <c r="J483" s="33">
        <v>0</v>
      </c>
      <c r="K483" s="33">
        <v>0</v>
      </c>
      <c r="L483" s="80">
        <f t="shared" si="92"/>
        <v>2</v>
      </c>
      <c r="M483" s="16"/>
      <c r="S483" s="17" t="s">
        <v>8841</v>
      </c>
      <c r="T483" s="18">
        <v>0</v>
      </c>
      <c r="U483" s="18">
        <v>0</v>
      </c>
      <c r="V483" s="18">
        <v>0</v>
      </c>
      <c r="W483" s="18">
        <v>0</v>
      </c>
      <c r="X483" s="18">
        <v>0</v>
      </c>
      <c r="Y483" s="18">
        <v>0</v>
      </c>
      <c r="Z483" s="13">
        <f t="shared" si="93"/>
        <v>0</v>
      </c>
    </row>
    <row r="484" spans="1:26" x14ac:dyDescent="0.25">
      <c r="A484" s="81" t="s">
        <v>559</v>
      </c>
      <c r="B484" s="81" t="s">
        <v>1754</v>
      </c>
      <c r="C484" s="33">
        <v>42</v>
      </c>
      <c r="D484" s="14">
        <v>41</v>
      </c>
      <c r="E484" s="33">
        <v>2</v>
      </c>
      <c r="F484" s="33">
        <v>10</v>
      </c>
      <c r="G484" s="33">
        <v>1</v>
      </c>
      <c r="H484" s="33">
        <v>8</v>
      </c>
      <c r="I484" s="33">
        <v>20</v>
      </c>
      <c r="J484" s="33">
        <v>0</v>
      </c>
      <c r="K484" s="33">
        <v>0</v>
      </c>
      <c r="L484" s="80">
        <f t="shared" si="92"/>
        <v>41</v>
      </c>
      <c r="M484" s="16">
        <f>SUM(L482:L484)</f>
        <v>65</v>
      </c>
      <c r="S484" s="13" t="s">
        <v>8842</v>
      </c>
      <c r="T484" s="14">
        <v>0</v>
      </c>
      <c r="U484" s="14">
        <v>0</v>
      </c>
      <c r="V484" s="14">
        <v>0</v>
      </c>
      <c r="W484" s="14">
        <v>0</v>
      </c>
      <c r="X484" s="14">
        <v>0</v>
      </c>
      <c r="Y484" s="14">
        <v>0</v>
      </c>
      <c r="Z484" s="13">
        <f t="shared" si="93"/>
        <v>0</v>
      </c>
    </row>
    <row r="485" spans="1:26" x14ac:dyDescent="0.25">
      <c r="A485" s="79" t="s">
        <v>165</v>
      </c>
      <c r="B485" s="79" t="s">
        <v>1758</v>
      </c>
      <c r="C485" s="32">
        <v>38</v>
      </c>
      <c r="D485" s="18">
        <v>38</v>
      </c>
      <c r="E485" s="32">
        <v>8</v>
      </c>
      <c r="F485" s="32">
        <v>13</v>
      </c>
      <c r="G485" s="32">
        <v>1</v>
      </c>
      <c r="H485" s="32">
        <v>15</v>
      </c>
      <c r="I485" s="32">
        <v>0</v>
      </c>
      <c r="J485" s="32">
        <v>1</v>
      </c>
      <c r="K485" s="32">
        <v>0</v>
      </c>
      <c r="L485" s="80">
        <f t="shared" si="92"/>
        <v>38</v>
      </c>
      <c r="M485" s="16"/>
      <c r="S485" s="17" t="s">
        <v>8843</v>
      </c>
      <c r="T485" s="18">
        <v>6</v>
      </c>
      <c r="U485" s="18">
        <v>6</v>
      </c>
      <c r="V485" s="18">
        <v>0</v>
      </c>
      <c r="W485" s="18">
        <v>15</v>
      </c>
      <c r="X485" s="18">
        <v>4</v>
      </c>
      <c r="Y485" s="18">
        <v>1</v>
      </c>
      <c r="Z485" s="13">
        <f t="shared" si="93"/>
        <v>32</v>
      </c>
    </row>
    <row r="486" spans="1:26" x14ac:dyDescent="0.25">
      <c r="A486" s="79" t="s">
        <v>165</v>
      </c>
      <c r="B486" s="79" t="s">
        <v>721</v>
      </c>
      <c r="C486" s="32">
        <v>38</v>
      </c>
      <c r="D486" s="18">
        <v>38</v>
      </c>
      <c r="E486" s="32">
        <v>0</v>
      </c>
      <c r="F486" s="32">
        <v>3</v>
      </c>
      <c r="G486" s="32">
        <v>0</v>
      </c>
      <c r="H486" s="32">
        <v>7</v>
      </c>
      <c r="I486" s="32">
        <v>28</v>
      </c>
      <c r="J486" s="32">
        <v>0</v>
      </c>
      <c r="K486" s="32">
        <v>0</v>
      </c>
      <c r="L486" s="80">
        <f t="shared" si="92"/>
        <v>38</v>
      </c>
      <c r="M486" s="16"/>
      <c r="S486" s="13" t="s">
        <v>8844</v>
      </c>
      <c r="T486" s="14">
        <v>8</v>
      </c>
      <c r="U486" s="14">
        <v>14</v>
      </c>
      <c r="V486" s="14">
        <v>1</v>
      </c>
      <c r="W486" s="14">
        <v>21</v>
      </c>
      <c r="X486" s="14">
        <v>20</v>
      </c>
      <c r="Y486" s="14">
        <v>1</v>
      </c>
      <c r="Z486" s="13">
        <f t="shared" si="93"/>
        <v>65</v>
      </c>
    </row>
    <row r="487" spans="1:26" x14ac:dyDescent="0.25">
      <c r="A487" s="79" t="s">
        <v>165</v>
      </c>
      <c r="B487" s="79" t="s">
        <v>603</v>
      </c>
      <c r="C487" s="32">
        <v>1</v>
      </c>
      <c r="D487" s="18">
        <v>1</v>
      </c>
      <c r="E487" s="32">
        <v>0</v>
      </c>
      <c r="F487" s="32">
        <v>1</v>
      </c>
      <c r="G487" s="32">
        <v>0</v>
      </c>
      <c r="H487" s="32">
        <v>0</v>
      </c>
      <c r="I487" s="32">
        <v>0</v>
      </c>
      <c r="J487" s="32">
        <v>0</v>
      </c>
      <c r="K487" s="32">
        <v>0</v>
      </c>
      <c r="L487" s="80">
        <f t="shared" si="92"/>
        <v>1</v>
      </c>
      <c r="S487" s="17" t="s">
        <v>8845</v>
      </c>
      <c r="T487" s="18">
        <v>61</v>
      </c>
      <c r="U487" s="18">
        <v>209</v>
      </c>
      <c r="V487" s="18">
        <v>109</v>
      </c>
      <c r="W487" s="18">
        <v>158</v>
      </c>
      <c r="X487" s="18">
        <v>693</v>
      </c>
      <c r="Y487" s="18">
        <v>1</v>
      </c>
      <c r="Z487" s="13">
        <f t="shared" si="93"/>
        <v>1231</v>
      </c>
    </row>
    <row r="488" spans="1:26" x14ac:dyDescent="0.25">
      <c r="A488" s="79" t="s">
        <v>165</v>
      </c>
      <c r="B488" s="79" t="s">
        <v>1275</v>
      </c>
      <c r="C488" s="32">
        <v>3</v>
      </c>
      <c r="D488" s="18">
        <v>3</v>
      </c>
      <c r="E488" s="32">
        <v>0</v>
      </c>
      <c r="F488" s="32">
        <v>0</v>
      </c>
      <c r="G488" s="32">
        <v>0</v>
      </c>
      <c r="H488" s="32">
        <v>2</v>
      </c>
      <c r="I488" s="32">
        <v>1</v>
      </c>
      <c r="J488" s="32">
        <v>0</v>
      </c>
      <c r="K488" s="32">
        <v>0</v>
      </c>
      <c r="L488" s="80">
        <f t="shared" si="92"/>
        <v>3</v>
      </c>
      <c r="M488" s="16"/>
      <c r="S488" s="13" t="s">
        <v>8846</v>
      </c>
      <c r="T488" s="14">
        <v>0</v>
      </c>
      <c r="U488" s="14">
        <v>0</v>
      </c>
      <c r="V488" s="14">
        <v>0</v>
      </c>
      <c r="W488" s="14">
        <v>167</v>
      </c>
      <c r="X488" s="14">
        <v>305</v>
      </c>
      <c r="Y488" s="14">
        <v>0</v>
      </c>
      <c r="Z488" s="13">
        <f t="shared" si="93"/>
        <v>472</v>
      </c>
    </row>
    <row r="489" spans="1:26" x14ac:dyDescent="0.25">
      <c r="A489" s="79" t="s">
        <v>165</v>
      </c>
      <c r="B489" s="79" t="s">
        <v>1754</v>
      </c>
      <c r="C489" s="32">
        <v>1160</v>
      </c>
      <c r="D489" s="18">
        <v>1152</v>
      </c>
      <c r="E489" s="32">
        <v>53</v>
      </c>
      <c r="F489" s="32">
        <v>192</v>
      </c>
      <c r="G489" s="32">
        <v>108</v>
      </c>
      <c r="H489" s="32">
        <v>134</v>
      </c>
      <c r="I489" s="32">
        <v>664</v>
      </c>
      <c r="J489" s="32">
        <v>0</v>
      </c>
      <c r="K489" s="32">
        <v>1</v>
      </c>
      <c r="L489" s="80">
        <f t="shared" si="92"/>
        <v>1152</v>
      </c>
      <c r="M489" s="16">
        <f>SUM(L485:L489)</f>
        <v>1232</v>
      </c>
      <c r="T489" s="12">
        <f>SUM(T479:T488)</f>
        <v>75</v>
      </c>
      <c r="U489" s="12">
        <f t="shared" ref="U489:Y489" si="94">SUM(U479:U488)</f>
        <v>229</v>
      </c>
      <c r="V489" s="12">
        <f t="shared" si="94"/>
        <v>110</v>
      </c>
      <c r="W489" s="12">
        <f t="shared" si="94"/>
        <v>361</v>
      </c>
      <c r="X489" s="12">
        <f t="shared" si="94"/>
        <v>1023</v>
      </c>
      <c r="Y489" s="12">
        <f t="shared" si="94"/>
        <v>3</v>
      </c>
      <c r="Z489" s="13">
        <f>SUM(T489:Y489)</f>
        <v>1801</v>
      </c>
    </row>
    <row r="490" spans="1:26" x14ac:dyDescent="0.25">
      <c r="A490" s="81" t="s">
        <v>409</v>
      </c>
      <c r="B490" s="81" t="s">
        <v>1758</v>
      </c>
      <c r="C490" s="33">
        <v>72</v>
      </c>
      <c r="D490" s="14">
        <v>72</v>
      </c>
      <c r="E490" s="33">
        <v>0</v>
      </c>
      <c r="F490" s="33">
        <v>0</v>
      </c>
      <c r="G490" s="33">
        <v>0</v>
      </c>
      <c r="H490" s="33">
        <v>72</v>
      </c>
      <c r="I490" s="33">
        <v>0</v>
      </c>
      <c r="J490" s="33">
        <v>0</v>
      </c>
      <c r="K490" s="33">
        <v>0</v>
      </c>
      <c r="L490" s="80">
        <f t="shared" si="92"/>
        <v>72</v>
      </c>
    </row>
    <row r="491" spans="1:26" x14ac:dyDescent="0.25">
      <c r="A491" s="81" t="s">
        <v>409</v>
      </c>
      <c r="B491" s="81" t="s">
        <v>721</v>
      </c>
      <c r="C491" s="33">
        <v>101</v>
      </c>
      <c r="D491" s="14">
        <v>100</v>
      </c>
      <c r="E491" s="33">
        <v>0</v>
      </c>
      <c r="F491" s="33">
        <v>0</v>
      </c>
      <c r="G491" s="33">
        <v>0</v>
      </c>
      <c r="H491" s="33">
        <v>93</v>
      </c>
      <c r="I491" s="33">
        <v>7</v>
      </c>
      <c r="J491" s="33">
        <v>0</v>
      </c>
      <c r="K491" s="33">
        <v>0</v>
      </c>
      <c r="L491" s="80">
        <f t="shared" si="92"/>
        <v>100</v>
      </c>
    </row>
    <row r="492" spans="1:26" x14ac:dyDescent="0.25">
      <c r="A492" s="81" t="s">
        <v>409</v>
      </c>
      <c r="B492" s="81" t="s">
        <v>1754</v>
      </c>
      <c r="C492" s="33">
        <v>300</v>
      </c>
      <c r="D492" s="14">
        <v>300</v>
      </c>
      <c r="E492" s="33">
        <v>0</v>
      </c>
      <c r="F492" s="33">
        <v>0</v>
      </c>
      <c r="G492" s="33">
        <v>0</v>
      </c>
      <c r="H492" s="33">
        <v>2</v>
      </c>
      <c r="I492" s="33">
        <v>298</v>
      </c>
      <c r="J492" s="33">
        <v>0</v>
      </c>
      <c r="K492" s="33">
        <v>0</v>
      </c>
      <c r="L492" s="80">
        <f t="shared" si="92"/>
        <v>300</v>
      </c>
      <c r="M492" s="16">
        <f>SUM(L490:L492)</f>
        <v>472</v>
      </c>
    </row>
    <row r="493" spans="1:26" x14ac:dyDescent="0.25">
      <c r="A493" s="19" t="s">
        <v>8849</v>
      </c>
      <c r="B493" s="82"/>
      <c r="C493" s="82">
        <v>1812</v>
      </c>
      <c r="D493" s="82">
        <v>1802</v>
      </c>
      <c r="E493" s="82">
        <f t="shared" ref="E493:M493" si="95">SUM(E479:E492)</f>
        <v>75</v>
      </c>
      <c r="F493" s="82">
        <f t="shared" si="95"/>
        <v>229</v>
      </c>
      <c r="G493" s="82">
        <f t="shared" si="95"/>
        <v>110</v>
      </c>
      <c r="H493" s="82">
        <f t="shared" si="95"/>
        <v>361</v>
      </c>
      <c r="I493" s="82">
        <f t="shared" si="95"/>
        <v>1023</v>
      </c>
      <c r="J493" s="82">
        <f t="shared" si="95"/>
        <v>3</v>
      </c>
      <c r="K493" s="82">
        <f t="shared" si="95"/>
        <v>1</v>
      </c>
      <c r="L493" s="82">
        <f t="shared" si="95"/>
        <v>1802</v>
      </c>
      <c r="M493" s="16">
        <f t="shared" si="95"/>
        <v>1802</v>
      </c>
      <c r="S493" s="13" t="s">
        <v>8848</v>
      </c>
      <c r="T493" s="13" t="s">
        <v>253</v>
      </c>
      <c r="U493" s="13" t="s">
        <v>228</v>
      </c>
      <c r="V493" s="13" t="s">
        <v>199</v>
      </c>
      <c r="W493" s="13" t="s">
        <v>224</v>
      </c>
      <c r="X493" s="13" t="s">
        <v>375</v>
      </c>
      <c r="Y493" s="13" t="s">
        <v>8970</v>
      </c>
      <c r="Z493" s="13" t="s">
        <v>8835</v>
      </c>
    </row>
    <row r="494" spans="1:26" x14ac:dyDescent="0.25">
      <c r="I494" s="12" t="s">
        <v>8984</v>
      </c>
      <c r="S494" s="13" t="s">
        <v>8837</v>
      </c>
      <c r="T494" s="14">
        <v>0</v>
      </c>
      <c r="U494" s="14">
        <v>0</v>
      </c>
      <c r="V494" s="14">
        <v>0</v>
      </c>
      <c r="W494" s="14">
        <v>0</v>
      </c>
      <c r="X494" s="14">
        <v>0</v>
      </c>
      <c r="Y494" s="14">
        <v>0</v>
      </c>
      <c r="Z494" s="13">
        <f>SUM(T494:Y494)</f>
        <v>0</v>
      </c>
    </row>
    <row r="495" spans="1:26" x14ac:dyDescent="0.25">
      <c r="S495" s="17" t="s">
        <v>8839</v>
      </c>
      <c r="T495" s="18">
        <v>0</v>
      </c>
      <c r="U495" s="18">
        <v>0</v>
      </c>
      <c r="V495" s="18">
        <v>0</v>
      </c>
      <c r="W495" s="27">
        <v>0</v>
      </c>
      <c r="X495" s="18">
        <v>0</v>
      </c>
      <c r="Y495" s="18">
        <v>0</v>
      </c>
      <c r="Z495" s="13">
        <f t="shared" ref="Z495:Z502" si="96">SUM(T495:Y495)</f>
        <v>0</v>
      </c>
    </row>
    <row r="496" spans="1:26" x14ac:dyDescent="0.25">
      <c r="S496" s="13" t="s">
        <v>8840</v>
      </c>
      <c r="T496" s="28">
        <v>0</v>
      </c>
      <c r="U496" s="28">
        <v>0</v>
      </c>
      <c r="V496" s="28">
        <v>0</v>
      </c>
      <c r="W496" s="14">
        <v>0</v>
      </c>
      <c r="X496" s="28">
        <v>0</v>
      </c>
      <c r="Y496" s="28">
        <v>0</v>
      </c>
      <c r="Z496" s="13">
        <f t="shared" si="96"/>
        <v>0</v>
      </c>
    </row>
    <row r="497" spans="19:27" x14ac:dyDescent="0.25">
      <c r="S497" s="17" t="s">
        <v>8841</v>
      </c>
      <c r="T497" s="29">
        <v>0</v>
      </c>
      <c r="U497" s="29">
        <v>0</v>
      </c>
      <c r="V497" s="29">
        <v>0</v>
      </c>
      <c r="W497" s="29">
        <v>0</v>
      </c>
      <c r="X497" s="29">
        <v>0</v>
      </c>
      <c r="Y497" s="29">
        <v>0</v>
      </c>
      <c r="Z497" s="13">
        <f t="shared" si="96"/>
        <v>0</v>
      </c>
    </row>
    <row r="498" spans="19:27" x14ac:dyDescent="0.25">
      <c r="S498" s="30" t="s">
        <v>8842</v>
      </c>
      <c r="T498" s="31">
        <v>0</v>
      </c>
      <c r="U498" s="31">
        <v>0</v>
      </c>
      <c r="V498" s="31">
        <v>0</v>
      </c>
      <c r="W498" s="31">
        <v>0</v>
      </c>
      <c r="X498" s="31">
        <v>0</v>
      </c>
      <c r="Y498" s="31">
        <v>0</v>
      </c>
      <c r="Z498" s="30">
        <f t="shared" si="96"/>
        <v>0</v>
      </c>
    </row>
    <row r="499" spans="19:27" x14ac:dyDescent="0.25">
      <c r="S499" s="17" t="s">
        <v>8843</v>
      </c>
      <c r="T499" s="32">
        <v>0</v>
      </c>
      <c r="U499" s="32">
        <v>0</v>
      </c>
      <c r="V499" s="32">
        <v>0</v>
      </c>
      <c r="W499" s="32">
        <v>0</v>
      </c>
      <c r="X499" s="32">
        <v>0</v>
      </c>
      <c r="Y499" s="32">
        <v>0</v>
      </c>
      <c r="Z499" s="13">
        <f t="shared" si="96"/>
        <v>0</v>
      </c>
    </row>
    <row r="500" spans="19:27" x14ac:dyDescent="0.25">
      <c r="S500" s="13" t="s">
        <v>8844</v>
      </c>
      <c r="T500" s="14">
        <v>6</v>
      </c>
      <c r="U500" s="14">
        <v>2</v>
      </c>
      <c r="V500" s="14">
        <v>0</v>
      </c>
      <c r="W500" s="14">
        <v>13</v>
      </c>
      <c r="X500" s="14">
        <v>0</v>
      </c>
      <c r="Y500" s="14">
        <v>1</v>
      </c>
      <c r="Z500" s="13">
        <f t="shared" si="96"/>
        <v>22</v>
      </c>
    </row>
    <row r="501" spans="19:27" x14ac:dyDescent="0.25">
      <c r="S501" s="17" t="s">
        <v>8845</v>
      </c>
      <c r="T501" s="32">
        <v>8</v>
      </c>
      <c r="U501" s="32">
        <v>13</v>
      </c>
      <c r="V501" s="32">
        <v>1</v>
      </c>
      <c r="W501" s="32">
        <v>15</v>
      </c>
      <c r="X501" s="32">
        <v>0</v>
      </c>
      <c r="Y501" s="32">
        <v>1</v>
      </c>
      <c r="Z501" s="13">
        <f t="shared" si="96"/>
        <v>38</v>
      </c>
    </row>
    <row r="502" spans="19:27" x14ac:dyDescent="0.25">
      <c r="S502" s="13" t="s">
        <v>8846</v>
      </c>
      <c r="T502" s="33">
        <v>0</v>
      </c>
      <c r="U502" s="33">
        <v>0</v>
      </c>
      <c r="V502" s="33">
        <v>0</v>
      </c>
      <c r="W502" s="33">
        <v>72</v>
      </c>
      <c r="X502" s="33">
        <v>0</v>
      </c>
      <c r="Y502" s="33">
        <v>0</v>
      </c>
      <c r="Z502" s="13">
        <f t="shared" si="96"/>
        <v>72</v>
      </c>
      <c r="AA502" s="12">
        <f>SUM(Z494:Z502)</f>
        <v>132</v>
      </c>
    </row>
    <row r="503" spans="19:27" x14ac:dyDescent="0.25">
      <c r="T503" s="62">
        <f>SUM(T494:T502)</f>
        <v>14</v>
      </c>
      <c r="U503" s="62">
        <f t="shared" ref="U503:Y503" si="97">SUM(U494:U502)</f>
        <v>15</v>
      </c>
      <c r="V503" s="62">
        <f t="shared" si="97"/>
        <v>1</v>
      </c>
      <c r="W503" s="62">
        <f t="shared" si="97"/>
        <v>100</v>
      </c>
      <c r="X503" s="62">
        <f t="shared" si="97"/>
        <v>0</v>
      </c>
      <c r="Y503" s="62">
        <f t="shared" si="97"/>
        <v>2</v>
      </c>
      <c r="Z503" s="30">
        <f>SUM(T503:Y503)</f>
        <v>132</v>
      </c>
    </row>
    <row r="507" spans="19:27" x14ac:dyDescent="0.25">
      <c r="S507" s="13" t="s">
        <v>8851</v>
      </c>
      <c r="T507" s="13" t="s">
        <v>253</v>
      </c>
      <c r="U507" s="13" t="s">
        <v>228</v>
      </c>
      <c r="V507" s="13" t="s">
        <v>199</v>
      </c>
      <c r="W507" s="13" t="s">
        <v>224</v>
      </c>
      <c r="X507" s="13" t="s">
        <v>375</v>
      </c>
      <c r="Y507" s="13" t="s">
        <v>8970</v>
      </c>
      <c r="Z507" s="13" t="s">
        <v>8852</v>
      </c>
    </row>
    <row r="508" spans="19:27" x14ac:dyDescent="0.25">
      <c r="S508" s="13" t="s">
        <v>8837</v>
      </c>
      <c r="T508" s="14">
        <v>0</v>
      </c>
      <c r="U508" s="14">
        <v>0</v>
      </c>
      <c r="V508" s="14">
        <v>0</v>
      </c>
      <c r="W508" s="14">
        <v>0</v>
      </c>
      <c r="X508" s="14">
        <v>0</v>
      </c>
      <c r="Y508" s="14">
        <v>0</v>
      </c>
      <c r="Z508" s="13">
        <f>SUM(T508:W508)+Y508</f>
        <v>0</v>
      </c>
      <c r="AA508" s="13" t="s">
        <v>8837</v>
      </c>
    </row>
    <row r="509" spans="19:27" x14ac:dyDescent="0.25">
      <c r="S509" s="17" t="s">
        <v>8839</v>
      </c>
      <c r="T509" s="18">
        <v>0</v>
      </c>
      <c r="U509" s="18">
        <v>0</v>
      </c>
      <c r="V509" s="18">
        <v>0</v>
      </c>
      <c r="W509" s="18">
        <v>0</v>
      </c>
      <c r="X509" s="18">
        <v>0</v>
      </c>
      <c r="Y509" s="18">
        <v>0</v>
      </c>
      <c r="Z509" s="13">
        <f t="shared" ref="Z509:Z514" si="98">SUM(T509:W509)+Y509</f>
        <v>0</v>
      </c>
      <c r="AA509" s="17" t="s">
        <v>8839</v>
      </c>
    </row>
    <row r="510" spans="19:27" x14ac:dyDescent="0.25">
      <c r="S510" s="13" t="s">
        <v>8840</v>
      </c>
      <c r="T510" s="14">
        <v>0</v>
      </c>
      <c r="U510" s="14">
        <v>0</v>
      </c>
      <c r="V510" s="14">
        <v>0</v>
      </c>
      <c r="W510" s="14">
        <v>0</v>
      </c>
      <c r="X510" s="14">
        <v>1</v>
      </c>
      <c r="Y510" s="14">
        <v>0</v>
      </c>
      <c r="Z510" s="13">
        <f t="shared" si="98"/>
        <v>0</v>
      </c>
      <c r="AA510" s="13" t="s">
        <v>8840</v>
      </c>
    </row>
    <row r="511" spans="19:27" x14ac:dyDescent="0.25">
      <c r="S511" s="17" t="s">
        <v>8841</v>
      </c>
      <c r="T511" s="18">
        <v>0</v>
      </c>
      <c r="U511" s="18">
        <v>0</v>
      </c>
      <c r="V511" s="18">
        <v>0</v>
      </c>
      <c r="W511" s="18">
        <v>0</v>
      </c>
      <c r="X511" s="18">
        <v>0</v>
      </c>
      <c r="Y511" s="18">
        <v>0</v>
      </c>
      <c r="Z511" s="13">
        <f t="shared" si="98"/>
        <v>0</v>
      </c>
      <c r="AA511" s="17" t="s">
        <v>8841</v>
      </c>
    </row>
    <row r="512" spans="19:27" x14ac:dyDescent="0.25">
      <c r="S512" s="13" t="s">
        <v>8842</v>
      </c>
      <c r="T512" s="14">
        <v>0</v>
      </c>
      <c r="U512" s="14">
        <v>0</v>
      </c>
      <c r="V512" s="14">
        <v>0</v>
      </c>
      <c r="W512" s="14">
        <v>0</v>
      </c>
      <c r="X512" s="14">
        <v>0</v>
      </c>
      <c r="Y512" s="14">
        <v>0</v>
      </c>
      <c r="Z512" s="13">
        <f t="shared" si="98"/>
        <v>0</v>
      </c>
      <c r="AA512" s="13" t="s">
        <v>8842</v>
      </c>
    </row>
    <row r="513" spans="1:27" x14ac:dyDescent="0.25">
      <c r="S513" s="17" t="s">
        <v>8843</v>
      </c>
      <c r="T513" s="18">
        <v>6</v>
      </c>
      <c r="U513" s="18">
        <v>6</v>
      </c>
      <c r="V513" s="18">
        <v>0</v>
      </c>
      <c r="W513" s="18">
        <v>15</v>
      </c>
      <c r="X513" s="18">
        <v>4</v>
      </c>
      <c r="Y513" s="18">
        <v>1</v>
      </c>
      <c r="Z513" s="13">
        <f t="shared" si="98"/>
        <v>28</v>
      </c>
      <c r="AA513" s="17" t="s">
        <v>8843</v>
      </c>
    </row>
    <row r="514" spans="1:27" x14ac:dyDescent="0.25">
      <c r="S514" s="13" t="s">
        <v>8844</v>
      </c>
      <c r="T514" s="14">
        <v>2</v>
      </c>
      <c r="U514" s="14">
        <v>12</v>
      </c>
      <c r="V514" s="14">
        <v>1</v>
      </c>
      <c r="W514" s="14">
        <v>8</v>
      </c>
      <c r="X514" s="14">
        <v>20</v>
      </c>
      <c r="Y514" s="14">
        <v>0</v>
      </c>
      <c r="Z514" s="13">
        <f t="shared" si="98"/>
        <v>23</v>
      </c>
      <c r="AA514" s="13" t="s">
        <v>8844</v>
      </c>
    </row>
    <row r="515" spans="1:27" x14ac:dyDescent="0.25">
      <c r="S515" s="17" t="s">
        <v>8845</v>
      </c>
      <c r="T515" s="18">
        <v>53</v>
      </c>
      <c r="U515" s="18">
        <v>196</v>
      </c>
      <c r="V515" s="18">
        <v>108</v>
      </c>
      <c r="W515" s="18">
        <v>143</v>
      </c>
      <c r="X515" s="18">
        <v>693</v>
      </c>
      <c r="Y515" s="18">
        <v>0</v>
      </c>
      <c r="Z515" s="13">
        <f t="shared" ref="Z515" si="99">SUM(T515:W515)+Y515</f>
        <v>500</v>
      </c>
      <c r="AA515" s="17" t="s">
        <v>8845</v>
      </c>
    </row>
    <row r="516" spans="1:27" x14ac:dyDescent="0.25">
      <c r="S516" s="13" t="s">
        <v>8846</v>
      </c>
      <c r="T516" s="14">
        <v>0</v>
      </c>
      <c r="U516" s="14">
        <v>0</v>
      </c>
      <c r="V516" s="14">
        <v>0</v>
      </c>
      <c r="W516" s="14">
        <v>95</v>
      </c>
      <c r="X516" s="14">
        <v>305</v>
      </c>
      <c r="Y516" s="14">
        <v>0</v>
      </c>
      <c r="Z516" s="13">
        <f t="shared" ref="Z516" si="100">SUM(T516:W516)+Y516</f>
        <v>95</v>
      </c>
      <c r="AA516" s="13" t="s">
        <v>8846</v>
      </c>
    </row>
    <row r="517" spans="1:27" x14ac:dyDescent="0.25">
      <c r="T517" s="12">
        <f>SUM(T508:T516)</f>
        <v>61</v>
      </c>
      <c r="U517" s="12">
        <f t="shared" ref="U517:Y517" si="101">SUM(U508:U516)</f>
        <v>214</v>
      </c>
      <c r="V517" s="12">
        <f t="shared" si="101"/>
        <v>109</v>
      </c>
      <c r="W517" s="12">
        <f t="shared" si="101"/>
        <v>261</v>
      </c>
      <c r="X517" s="12">
        <f t="shared" si="101"/>
        <v>1023</v>
      </c>
      <c r="Y517" s="12">
        <f t="shared" si="101"/>
        <v>1</v>
      </c>
      <c r="Z517" s="13">
        <f>SUM(T517:W517)+Y517</f>
        <v>646</v>
      </c>
    </row>
    <row r="518" spans="1:27" x14ac:dyDescent="0.25">
      <c r="Z518" s="12">
        <f>SUM(Z508:Z516)</f>
        <v>646</v>
      </c>
    </row>
    <row r="524" spans="1:27" ht="39.6" x14ac:dyDescent="0.25">
      <c r="A524" s="7" t="s">
        <v>8985</v>
      </c>
      <c r="B524" s="7" t="s">
        <v>8822</v>
      </c>
      <c r="C524" s="7" t="s">
        <v>8823</v>
      </c>
      <c r="D524" s="78" t="s">
        <v>8824</v>
      </c>
      <c r="E524" s="8" t="s">
        <v>8825</v>
      </c>
      <c r="F524" s="7" t="s">
        <v>8826</v>
      </c>
      <c r="G524" s="7" t="s">
        <v>8827</v>
      </c>
      <c r="H524" s="7" t="s">
        <v>8828</v>
      </c>
      <c r="I524" s="7" t="s">
        <v>8829</v>
      </c>
      <c r="J524" s="7" t="s">
        <v>8967</v>
      </c>
      <c r="K524" s="9" t="s">
        <v>8830</v>
      </c>
      <c r="L524" s="39" t="s">
        <v>8831</v>
      </c>
      <c r="M524" s="11" t="s">
        <v>8986</v>
      </c>
      <c r="S524" s="12" t="s">
        <v>8985</v>
      </c>
    </row>
    <row r="525" spans="1:27" x14ac:dyDescent="0.25">
      <c r="A525" s="81" t="s">
        <v>8969</v>
      </c>
      <c r="B525" s="81" t="s">
        <v>1754</v>
      </c>
      <c r="C525" s="83">
        <v>4</v>
      </c>
      <c r="D525" s="14">
        <v>4</v>
      </c>
      <c r="E525" s="84">
        <v>0</v>
      </c>
      <c r="F525" s="83">
        <v>0</v>
      </c>
      <c r="G525" s="83">
        <v>4</v>
      </c>
      <c r="H525" s="83">
        <v>0</v>
      </c>
      <c r="I525" s="83">
        <v>0</v>
      </c>
      <c r="J525" s="83">
        <v>0</v>
      </c>
      <c r="K525" s="83">
        <v>0</v>
      </c>
      <c r="L525" s="80">
        <f t="shared" ref="L525:L544" si="102">SUM(E525:K525)</f>
        <v>4</v>
      </c>
      <c r="M525" s="16">
        <v>4</v>
      </c>
      <c r="S525" s="13" t="s">
        <v>8834</v>
      </c>
      <c r="T525" s="13" t="s">
        <v>253</v>
      </c>
      <c r="U525" s="13" t="s">
        <v>228</v>
      </c>
      <c r="V525" s="13" t="s">
        <v>199</v>
      </c>
      <c r="W525" s="13" t="s">
        <v>224</v>
      </c>
      <c r="X525" s="13" t="s">
        <v>375</v>
      </c>
      <c r="Y525" s="13" t="s">
        <v>8970</v>
      </c>
      <c r="Z525" s="13" t="s">
        <v>8835</v>
      </c>
    </row>
    <row r="526" spans="1:27" x14ac:dyDescent="0.25">
      <c r="A526" s="85" t="s">
        <v>8971</v>
      </c>
      <c r="B526" s="85" t="s">
        <v>1754</v>
      </c>
      <c r="C526" s="29">
        <v>5</v>
      </c>
      <c r="D526" s="18">
        <v>5</v>
      </c>
      <c r="E526" s="86">
        <v>0</v>
      </c>
      <c r="F526" s="29">
        <v>0</v>
      </c>
      <c r="G526" s="29">
        <v>4</v>
      </c>
      <c r="H526" s="29">
        <v>1</v>
      </c>
      <c r="I526" s="29">
        <v>0</v>
      </c>
      <c r="J526" s="29">
        <v>0</v>
      </c>
      <c r="K526" s="29">
        <v>0</v>
      </c>
      <c r="L526" s="80">
        <f t="shared" si="102"/>
        <v>5</v>
      </c>
      <c r="M526" s="16">
        <v>5</v>
      </c>
      <c r="S526" s="13" t="s">
        <v>8837</v>
      </c>
      <c r="T526" s="14">
        <v>0</v>
      </c>
      <c r="U526" s="14">
        <v>0</v>
      </c>
      <c r="V526" s="14">
        <v>4</v>
      </c>
      <c r="W526" s="14">
        <v>0</v>
      </c>
      <c r="X526" s="14">
        <v>0</v>
      </c>
      <c r="Y526" s="14">
        <v>0</v>
      </c>
      <c r="Z526" s="13">
        <f>SUM(T526:Y526)</f>
        <v>4</v>
      </c>
    </row>
    <row r="527" spans="1:27" x14ac:dyDescent="0.25">
      <c r="A527" s="81" t="s">
        <v>8833</v>
      </c>
      <c r="B527" s="81" t="s">
        <v>1754</v>
      </c>
      <c r="C527" s="33">
        <v>4</v>
      </c>
      <c r="D527" s="14">
        <v>4</v>
      </c>
      <c r="E527" s="33">
        <v>0</v>
      </c>
      <c r="F527" s="33">
        <v>0</v>
      </c>
      <c r="G527" s="33">
        <v>4</v>
      </c>
      <c r="H527" s="33">
        <v>0</v>
      </c>
      <c r="I527" s="33">
        <v>0</v>
      </c>
      <c r="J527" s="33">
        <v>0</v>
      </c>
      <c r="K527" s="33">
        <v>0</v>
      </c>
      <c r="L527" s="80">
        <f t="shared" si="102"/>
        <v>4</v>
      </c>
      <c r="M527" s="16"/>
      <c r="S527" s="17" t="s">
        <v>8839</v>
      </c>
      <c r="T527" s="18">
        <v>0</v>
      </c>
      <c r="U527" s="18">
        <v>0</v>
      </c>
      <c r="V527" s="18">
        <v>4</v>
      </c>
      <c r="W527" s="18">
        <v>1</v>
      </c>
      <c r="X527" s="18">
        <v>0</v>
      </c>
      <c r="Y527" s="18">
        <v>0</v>
      </c>
      <c r="Z527" s="13">
        <f t="shared" ref="Z527:Z534" si="103">SUM(T527:Y527)</f>
        <v>5</v>
      </c>
    </row>
    <row r="528" spans="1:27" x14ac:dyDescent="0.25">
      <c r="A528" s="81" t="s">
        <v>8833</v>
      </c>
      <c r="B528" s="81" t="s">
        <v>1758</v>
      </c>
      <c r="C528" s="33">
        <v>1</v>
      </c>
      <c r="D528" s="14">
        <v>1</v>
      </c>
      <c r="E528" s="33">
        <v>0</v>
      </c>
      <c r="F528" s="33">
        <v>0</v>
      </c>
      <c r="G528" s="33">
        <v>0</v>
      </c>
      <c r="H528" s="33">
        <v>1</v>
      </c>
      <c r="I528" s="33">
        <v>0</v>
      </c>
      <c r="J528" s="33">
        <v>0</v>
      </c>
      <c r="K528" s="33">
        <v>0</v>
      </c>
      <c r="L528" s="80">
        <f t="shared" si="102"/>
        <v>1</v>
      </c>
      <c r="M528" s="16">
        <v>5</v>
      </c>
      <c r="S528" s="13" t="s">
        <v>8840</v>
      </c>
      <c r="T528" s="14">
        <v>0</v>
      </c>
      <c r="U528" s="14">
        <v>0</v>
      </c>
      <c r="V528" s="14">
        <v>4</v>
      </c>
      <c r="W528" s="14">
        <v>1</v>
      </c>
      <c r="X528" s="14">
        <v>0</v>
      </c>
      <c r="Y528" s="14">
        <v>0</v>
      </c>
      <c r="Z528" s="13">
        <f t="shared" si="103"/>
        <v>5</v>
      </c>
    </row>
    <row r="529" spans="1:26" x14ac:dyDescent="0.25">
      <c r="A529" s="79" t="s">
        <v>8836</v>
      </c>
      <c r="B529" s="79" t="s">
        <v>1754</v>
      </c>
      <c r="C529" s="32">
        <v>4</v>
      </c>
      <c r="D529" s="18">
        <v>4</v>
      </c>
      <c r="E529" s="32">
        <v>0</v>
      </c>
      <c r="F529" s="32">
        <v>0</v>
      </c>
      <c r="G529" s="32">
        <v>4</v>
      </c>
      <c r="H529" s="32">
        <v>0</v>
      </c>
      <c r="I529" s="32">
        <v>0</v>
      </c>
      <c r="J529" s="32">
        <v>0</v>
      </c>
      <c r="K529" s="32">
        <v>0</v>
      </c>
      <c r="L529" s="80">
        <f t="shared" si="102"/>
        <v>4</v>
      </c>
      <c r="M529" s="16"/>
      <c r="S529" s="17" t="s">
        <v>8841</v>
      </c>
      <c r="T529" s="18">
        <v>0</v>
      </c>
      <c r="U529" s="18">
        <v>0</v>
      </c>
      <c r="V529" s="18">
        <v>4</v>
      </c>
      <c r="W529" s="18">
        <v>1</v>
      </c>
      <c r="X529" s="18">
        <v>0</v>
      </c>
      <c r="Y529" s="18">
        <v>0</v>
      </c>
      <c r="Z529" s="13">
        <f t="shared" si="103"/>
        <v>5</v>
      </c>
    </row>
    <row r="530" spans="1:26" x14ac:dyDescent="0.25">
      <c r="A530" s="79" t="s">
        <v>8836</v>
      </c>
      <c r="B530" s="79" t="s">
        <v>1758</v>
      </c>
      <c r="C530" s="32">
        <v>1</v>
      </c>
      <c r="D530" s="18">
        <v>1</v>
      </c>
      <c r="E530" s="32">
        <v>0</v>
      </c>
      <c r="F530" s="32">
        <v>0</v>
      </c>
      <c r="G530" s="32">
        <v>0</v>
      </c>
      <c r="H530" s="32">
        <v>1</v>
      </c>
      <c r="I530" s="32">
        <v>0</v>
      </c>
      <c r="J530" s="32">
        <v>0</v>
      </c>
      <c r="K530" s="32">
        <v>0</v>
      </c>
      <c r="L530" s="80">
        <f t="shared" si="102"/>
        <v>1</v>
      </c>
      <c r="M530" s="16">
        <v>5</v>
      </c>
      <c r="S530" s="13" t="s">
        <v>8842</v>
      </c>
      <c r="T530" s="14">
        <v>0</v>
      </c>
      <c r="U530" s="14">
        <v>1</v>
      </c>
      <c r="V530" s="14">
        <v>4</v>
      </c>
      <c r="W530" s="14">
        <v>3</v>
      </c>
      <c r="X530" s="14">
        <v>0</v>
      </c>
      <c r="Y530" s="14">
        <v>0</v>
      </c>
      <c r="Z530" s="13">
        <f t="shared" si="103"/>
        <v>8</v>
      </c>
    </row>
    <row r="531" spans="1:26" x14ac:dyDescent="0.25">
      <c r="A531" s="81" t="s">
        <v>8838</v>
      </c>
      <c r="B531" s="81" t="s">
        <v>1754</v>
      </c>
      <c r="C531" s="83">
        <v>7</v>
      </c>
      <c r="D531" s="14">
        <v>7</v>
      </c>
      <c r="E531" s="84">
        <v>0</v>
      </c>
      <c r="F531" s="83">
        <v>1</v>
      </c>
      <c r="G531" s="83">
        <v>4</v>
      </c>
      <c r="H531" s="83">
        <v>2</v>
      </c>
      <c r="I531" s="83">
        <v>0</v>
      </c>
      <c r="J531" s="83">
        <v>0</v>
      </c>
      <c r="K531" s="83">
        <v>0</v>
      </c>
      <c r="L531" s="80">
        <f t="shared" si="102"/>
        <v>7</v>
      </c>
      <c r="M531" s="16"/>
      <c r="S531" s="17" t="s">
        <v>8843</v>
      </c>
      <c r="T531" s="18">
        <v>2</v>
      </c>
      <c r="U531" s="18">
        <v>4</v>
      </c>
      <c r="V531" s="18">
        <v>4</v>
      </c>
      <c r="W531" s="18">
        <v>16</v>
      </c>
      <c r="X531" s="18">
        <v>5</v>
      </c>
      <c r="Y531" s="18">
        <v>5</v>
      </c>
      <c r="Z531" s="13">
        <f t="shared" si="103"/>
        <v>36</v>
      </c>
    </row>
    <row r="532" spans="1:26" x14ac:dyDescent="0.25">
      <c r="A532" s="81" t="s">
        <v>8838</v>
      </c>
      <c r="B532" s="81" t="s">
        <v>1758</v>
      </c>
      <c r="C532" s="28">
        <v>1</v>
      </c>
      <c r="D532" s="14">
        <v>1</v>
      </c>
      <c r="E532" s="87">
        <v>0</v>
      </c>
      <c r="F532" s="28">
        <v>0</v>
      </c>
      <c r="G532" s="28">
        <v>0</v>
      </c>
      <c r="H532" s="28">
        <v>1</v>
      </c>
      <c r="I532" s="28">
        <v>0</v>
      </c>
      <c r="J532" s="28">
        <v>0</v>
      </c>
      <c r="K532" s="28">
        <v>0</v>
      </c>
      <c r="L532" s="80">
        <f t="shared" si="102"/>
        <v>1</v>
      </c>
      <c r="M532" s="16">
        <v>8</v>
      </c>
      <c r="S532" s="13" t="s">
        <v>8844</v>
      </c>
      <c r="T532" s="14">
        <v>14</v>
      </c>
      <c r="U532" s="14">
        <v>13</v>
      </c>
      <c r="V532" s="14">
        <v>4</v>
      </c>
      <c r="W532" s="14">
        <v>33</v>
      </c>
      <c r="X532" s="14">
        <v>54</v>
      </c>
      <c r="Y532" s="14">
        <v>5</v>
      </c>
      <c r="Z532" s="13">
        <f t="shared" si="103"/>
        <v>123</v>
      </c>
    </row>
    <row r="533" spans="1:26" x14ac:dyDescent="0.25">
      <c r="A533" s="79" t="s">
        <v>562</v>
      </c>
      <c r="B533" s="79" t="s">
        <v>1758</v>
      </c>
      <c r="C533" s="32">
        <v>4</v>
      </c>
      <c r="D533" s="18">
        <v>4</v>
      </c>
      <c r="E533" s="32">
        <v>0</v>
      </c>
      <c r="F533" s="32">
        <v>1</v>
      </c>
      <c r="G533" s="32">
        <v>0</v>
      </c>
      <c r="H533" s="32">
        <v>3</v>
      </c>
      <c r="I533" s="32">
        <v>0</v>
      </c>
      <c r="J533" s="32">
        <v>0</v>
      </c>
      <c r="K533" s="32">
        <v>0</v>
      </c>
      <c r="L533" s="80">
        <f t="shared" si="102"/>
        <v>4</v>
      </c>
      <c r="M533" s="16"/>
      <c r="S533" s="17" t="s">
        <v>8845</v>
      </c>
      <c r="T533" s="18">
        <v>83</v>
      </c>
      <c r="U533" s="18">
        <v>201</v>
      </c>
      <c r="V533" s="18">
        <v>116</v>
      </c>
      <c r="W533" s="18">
        <v>162</v>
      </c>
      <c r="X533" s="18">
        <v>827</v>
      </c>
      <c r="Y533" s="18">
        <v>5</v>
      </c>
      <c r="Z533" s="13">
        <f t="shared" si="103"/>
        <v>1394</v>
      </c>
    </row>
    <row r="534" spans="1:26" x14ac:dyDescent="0.25">
      <c r="A534" s="79" t="s">
        <v>562</v>
      </c>
      <c r="B534" s="79" t="s">
        <v>1275</v>
      </c>
      <c r="C534" s="32">
        <v>1</v>
      </c>
      <c r="D534" s="18">
        <v>1</v>
      </c>
      <c r="E534" s="32">
        <v>0</v>
      </c>
      <c r="F534" s="32">
        <v>0</v>
      </c>
      <c r="G534" s="32">
        <v>0</v>
      </c>
      <c r="H534" s="32">
        <v>1</v>
      </c>
      <c r="I534" s="32">
        <v>0</v>
      </c>
      <c r="J534" s="32">
        <v>0</v>
      </c>
      <c r="K534" s="32">
        <v>0</v>
      </c>
      <c r="L534" s="80">
        <f t="shared" si="102"/>
        <v>1</v>
      </c>
      <c r="M534" s="16"/>
      <c r="S534" s="13" t="s">
        <v>8846</v>
      </c>
      <c r="T534" s="14">
        <v>1</v>
      </c>
      <c r="U534" s="14">
        <v>0</v>
      </c>
      <c r="V534" s="14">
        <v>0</v>
      </c>
      <c r="W534" s="14">
        <v>109</v>
      </c>
      <c r="X534" s="14">
        <v>16</v>
      </c>
      <c r="Y534" s="14">
        <v>3</v>
      </c>
      <c r="Z534" s="13">
        <f t="shared" si="103"/>
        <v>129</v>
      </c>
    </row>
    <row r="535" spans="1:26" x14ac:dyDescent="0.25">
      <c r="A535" s="79" t="s">
        <v>562</v>
      </c>
      <c r="B535" s="79" t="s">
        <v>1754</v>
      </c>
      <c r="C535" s="32">
        <v>31</v>
      </c>
      <c r="D535" s="18">
        <v>31</v>
      </c>
      <c r="E535" s="32">
        <v>2</v>
      </c>
      <c r="F535" s="32">
        <v>3</v>
      </c>
      <c r="G535" s="32">
        <v>4</v>
      </c>
      <c r="H535" s="32">
        <v>12</v>
      </c>
      <c r="I535" s="32">
        <v>5</v>
      </c>
      <c r="J535" s="32">
        <v>5</v>
      </c>
      <c r="K535" s="32">
        <v>0</v>
      </c>
      <c r="L535" s="80">
        <f t="shared" si="102"/>
        <v>31</v>
      </c>
      <c r="M535" s="16">
        <f>SUM(L533:L535)</f>
        <v>36</v>
      </c>
      <c r="T535" s="12">
        <f>SUM(T526:T534)</f>
        <v>100</v>
      </c>
      <c r="U535" s="12">
        <f t="shared" ref="U535:Y535" si="104">SUM(U526:U534)</f>
        <v>219</v>
      </c>
      <c r="V535" s="12">
        <f t="shared" si="104"/>
        <v>144</v>
      </c>
      <c r="W535" s="12">
        <f t="shared" si="104"/>
        <v>326</v>
      </c>
      <c r="X535" s="12">
        <f t="shared" si="104"/>
        <v>902</v>
      </c>
      <c r="Y535" s="12">
        <f t="shared" si="104"/>
        <v>18</v>
      </c>
      <c r="Z535" s="13">
        <f>SUM(T535:Y535)</f>
        <v>1709</v>
      </c>
    </row>
    <row r="536" spans="1:26" x14ac:dyDescent="0.25">
      <c r="A536" s="81" t="s">
        <v>559</v>
      </c>
      <c r="B536" s="81" t="s">
        <v>1758</v>
      </c>
      <c r="C536" s="33">
        <v>24</v>
      </c>
      <c r="D536" s="14">
        <v>24</v>
      </c>
      <c r="E536" s="33">
        <v>2</v>
      </c>
      <c r="F536" s="33">
        <v>3</v>
      </c>
      <c r="G536" s="33">
        <v>0</v>
      </c>
      <c r="H536" s="33">
        <v>14</v>
      </c>
      <c r="I536" s="33">
        <v>0</v>
      </c>
      <c r="J536" s="33">
        <v>5</v>
      </c>
      <c r="K536" s="33">
        <v>0</v>
      </c>
      <c r="L536" s="80">
        <f t="shared" si="102"/>
        <v>24</v>
      </c>
      <c r="M536" s="16"/>
    </row>
    <row r="537" spans="1:26" x14ac:dyDescent="0.25">
      <c r="A537" s="81" t="s">
        <v>559</v>
      </c>
      <c r="B537" s="81" t="s">
        <v>1754</v>
      </c>
      <c r="C537" s="33">
        <v>99</v>
      </c>
      <c r="D537" s="14">
        <v>99</v>
      </c>
      <c r="E537" s="33">
        <v>12</v>
      </c>
      <c r="F537" s="33">
        <v>10</v>
      </c>
      <c r="G537" s="33">
        <v>4</v>
      </c>
      <c r="H537" s="33">
        <v>19</v>
      </c>
      <c r="I537" s="33">
        <v>54</v>
      </c>
      <c r="J537" s="33">
        <v>0</v>
      </c>
      <c r="K537" s="33">
        <v>0</v>
      </c>
      <c r="L537" s="80">
        <f t="shared" si="102"/>
        <v>99</v>
      </c>
      <c r="M537" s="16">
        <f>SUM(L536:L537)</f>
        <v>123</v>
      </c>
    </row>
    <row r="538" spans="1:26" x14ac:dyDescent="0.25">
      <c r="A538" s="79" t="s">
        <v>165</v>
      </c>
      <c r="B538" s="79" t="s">
        <v>1758</v>
      </c>
      <c r="C538" s="32">
        <v>58</v>
      </c>
      <c r="D538" s="18">
        <v>58</v>
      </c>
      <c r="E538" s="32">
        <v>14</v>
      </c>
      <c r="F538" s="32">
        <v>11</v>
      </c>
      <c r="G538" s="32">
        <v>0</v>
      </c>
      <c r="H538" s="32">
        <v>28</v>
      </c>
      <c r="I538" s="32">
        <v>0</v>
      </c>
      <c r="J538" s="32">
        <v>5</v>
      </c>
      <c r="K538" s="32">
        <v>0</v>
      </c>
      <c r="L538" s="80">
        <f t="shared" si="102"/>
        <v>58</v>
      </c>
      <c r="M538" s="16"/>
    </row>
    <row r="539" spans="1:26" x14ac:dyDescent="0.25">
      <c r="A539" s="79" t="s">
        <v>165</v>
      </c>
      <c r="B539" s="79" t="s">
        <v>721</v>
      </c>
      <c r="C539" s="32">
        <v>42</v>
      </c>
      <c r="D539" s="18">
        <v>41</v>
      </c>
      <c r="E539" s="32">
        <v>0</v>
      </c>
      <c r="F539" s="32">
        <v>0</v>
      </c>
      <c r="G539" s="32">
        <v>0</v>
      </c>
      <c r="H539" s="32">
        <v>23</v>
      </c>
      <c r="I539" s="32">
        <v>18</v>
      </c>
      <c r="J539" s="32">
        <v>0</v>
      </c>
      <c r="K539" s="32">
        <v>0</v>
      </c>
      <c r="L539" s="80">
        <f t="shared" si="102"/>
        <v>41</v>
      </c>
      <c r="M539" s="16"/>
      <c r="S539" s="13" t="s">
        <v>8848</v>
      </c>
      <c r="T539" s="13" t="s">
        <v>253</v>
      </c>
      <c r="U539" s="13" t="s">
        <v>228</v>
      </c>
      <c r="V539" s="13" t="s">
        <v>199</v>
      </c>
      <c r="W539" s="13" t="s">
        <v>224</v>
      </c>
      <c r="X539" s="13" t="s">
        <v>375</v>
      </c>
      <c r="Y539" s="13" t="s">
        <v>8970</v>
      </c>
      <c r="Z539" s="13" t="s">
        <v>8835</v>
      </c>
    </row>
    <row r="540" spans="1:26" x14ac:dyDescent="0.25">
      <c r="A540" s="79" t="s">
        <v>165</v>
      </c>
      <c r="B540" s="79" t="s">
        <v>1275</v>
      </c>
      <c r="C540" s="32">
        <v>2</v>
      </c>
      <c r="D540" s="18">
        <v>2</v>
      </c>
      <c r="E540" s="32">
        <v>0</v>
      </c>
      <c r="F540" s="32">
        <v>1</v>
      </c>
      <c r="G540" s="32">
        <v>0</v>
      </c>
      <c r="H540" s="32">
        <v>1</v>
      </c>
      <c r="I540" s="32">
        <v>0</v>
      </c>
      <c r="J540" s="32">
        <v>0</v>
      </c>
      <c r="K540" s="32">
        <v>0</v>
      </c>
      <c r="L540" s="80">
        <f t="shared" si="102"/>
        <v>2</v>
      </c>
      <c r="M540" s="16"/>
      <c r="S540" s="13" t="s">
        <v>8837</v>
      </c>
      <c r="T540" s="14">
        <v>0</v>
      </c>
      <c r="U540" s="14">
        <v>0</v>
      </c>
      <c r="V540" s="14">
        <v>0</v>
      </c>
      <c r="W540" s="14">
        <v>0</v>
      </c>
      <c r="X540" s="14">
        <v>0</v>
      </c>
      <c r="Y540" s="14">
        <v>0</v>
      </c>
      <c r="Z540" s="13">
        <f>SUM(T540:Y540)</f>
        <v>0</v>
      </c>
    </row>
    <row r="541" spans="1:26" x14ac:dyDescent="0.25">
      <c r="A541" s="79" t="s">
        <v>165</v>
      </c>
      <c r="B541" s="79" t="s">
        <v>1754</v>
      </c>
      <c r="C541" s="32">
        <v>1324</v>
      </c>
      <c r="D541" s="18">
        <v>1293</v>
      </c>
      <c r="E541" s="32">
        <v>69</v>
      </c>
      <c r="F541" s="32">
        <v>189</v>
      </c>
      <c r="G541" s="32">
        <v>116</v>
      </c>
      <c r="H541" s="32">
        <v>110</v>
      </c>
      <c r="I541" s="32">
        <v>809</v>
      </c>
      <c r="J541" s="32">
        <v>0</v>
      </c>
      <c r="K541" s="32">
        <v>0</v>
      </c>
      <c r="L541" s="80">
        <f t="shared" si="102"/>
        <v>1293</v>
      </c>
      <c r="M541" s="16">
        <f>SUM(L538:L541)</f>
        <v>1394</v>
      </c>
      <c r="S541" s="17" t="s">
        <v>8839</v>
      </c>
      <c r="T541" s="18">
        <v>0</v>
      </c>
      <c r="U541" s="18">
        <v>0</v>
      </c>
      <c r="V541" s="18">
        <v>0</v>
      </c>
      <c r="W541" s="27">
        <v>0</v>
      </c>
      <c r="X541" s="18">
        <v>0</v>
      </c>
      <c r="Y541" s="18">
        <v>0</v>
      </c>
      <c r="Z541" s="13">
        <f t="shared" ref="Z541:Z548" si="105">SUM(T541:Y541)</f>
        <v>0</v>
      </c>
    </row>
    <row r="542" spans="1:26" x14ac:dyDescent="0.25">
      <c r="A542" s="81" t="s">
        <v>409</v>
      </c>
      <c r="B542" s="81" t="s">
        <v>1758</v>
      </c>
      <c r="C542" s="33">
        <v>103</v>
      </c>
      <c r="D542" s="14">
        <v>103</v>
      </c>
      <c r="E542" s="33">
        <v>0</v>
      </c>
      <c r="F542" s="33">
        <v>0</v>
      </c>
      <c r="G542" s="33">
        <v>0</v>
      </c>
      <c r="H542" s="33">
        <v>103</v>
      </c>
      <c r="I542" s="33">
        <v>0</v>
      </c>
      <c r="J542" s="33">
        <v>0</v>
      </c>
      <c r="K542" s="33">
        <v>0</v>
      </c>
      <c r="L542" s="80">
        <f t="shared" si="102"/>
        <v>103</v>
      </c>
      <c r="S542" s="13" t="s">
        <v>8840</v>
      </c>
      <c r="T542" s="28">
        <v>0</v>
      </c>
      <c r="U542" s="28">
        <v>0</v>
      </c>
      <c r="V542" s="28">
        <v>0</v>
      </c>
      <c r="W542" s="14">
        <v>1</v>
      </c>
      <c r="X542" s="28">
        <v>0</v>
      </c>
      <c r="Y542" s="28">
        <v>0</v>
      </c>
      <c r="Z542" s="13">
        <f t="shared" si="105"/>
        <v>1</v>
      </c>
    </row>
    <row r="543" spans="1:26" x14ac:dyDescent="0.25">
      <c r="A543" s="81" t="s">
        <v>409</v>
      </c>
      <c r="B543" s="81" t="s">
        <v>721</v>
      </c>
      <c r="C543" s="33">
        <v>5</v>
      </c>
      <c r="D543" s="14">
        <v>5</v>
      </c>
      <c r="E543" s="33">
        <v>0</v>
      </c>
      <c r="F543" s="33">
        <v>0</v>
      </c>
      <c r="G543" s="33">
        <v>0</v>
      </c>
      <c r="H543" s="33">
        <v>5</v>
      </c>
      <c r="I543" s="33">
        <v>0</v>
      </c>
      <c r="J543" s="33">
        <v>0</v>
      </c>
      <c r="K543" s="33">
        <v>0</v>
      </c>
      <c r="L543" s="80">
        <f t="shared" si="102"/>
        <v>5</v>
      </c>
      <c r="S543" s="17" t="s">
        <v>8841</v>
      </c>
      <c r="T543" s="29">
        <v>0</v>
      </c>
      <c r="U543" s="29">
        <v>0</v>
      </c>
      <c r="V543" s="29">
        <v>0</v>
      </c>
      <c r="W543" s="29">
        <v>1</v>
      </c>
      <c r="X543" s="29">
        <v>0</v>
      </c>
      <c r="Y543" s="29">
        <v>0</v>
      </c>
      <c r="Z543" s="13">
        <f t="shared" si="105"/>
        <v>1</v>
      </c>
    </row>
    <row r="544" spans="1:26" x14ac:dyDescent="0.25">
      <c r="A544" s="81" t="s">
        <v>409</v>
      </c>
      <c r="B544" s="81" t="s">
        <v>1754</v>
      </c>
      <c r="C544" s="33">
        <v>21</v>
      </c>
      <c r="D544" s="14">
        <v>21</v>
      </c>
      <c r="E544" s="33">
        <v>1</v>
      </c>
      <c r="F544" s="33">
        <v>0</v>
      </c>
      <c r="G544" s="33">
        <v>0</v>
      </c>
      <c r="H544" s="33">
        <v>1</v>
      </c>
      <c r="I544" s="33">
        <v>16</v>
      </c>
      <c r="J544" s="33">
        <v>3</v>
      </c>
      <c r="K544" s="33"/>
      <c r="L544" s="80">
        <f t="shared" si="102"/>
        <v>21</v>
      </c>
      <c r="M544" s="16">
        <f>SUM(L542:L544)</f>
        <v>129</v>
      </c>
      <c r="S544" s="30" t="s">
        <v>8842</v>
      </c>
      <c r="T544" s="31">
        <v>0</v>
      </c>
      <c r="U544" s="31">
        <v>0</v>
      </c>
      <c r="V544" s="31">
        <v>0</v>
      </c>
      <c r="W544" s="31">
        <v>1</v>
      </c>
      <c r="X544" s="31">
        <v>0</v>
      </c>
      <c r="Y544" s="31">
        <v>0</v>
      </c>
      <c r="Z544" s="30">
        <f t="shared" si="105"/>
        <v>1</v>
      </c>
    </row>
    <row r="545" spans="1:27" x14ac:dyDescent="0.25">
      <c r="A545" s="19" t="s">
        <v>8849</v>
      </c>
      <c r="B545" s="82"/>
      <c r="C545" s="82">
        <v>1741</v>
      </c>
      <c r="D545" s="82">
        <v>1709</v>
      </c>
      <c r="E545" s="82">
        <f>SUM(E525:E544)</f>
        <v>100</v>
      </c>
      <c r="F545" s="82">
        <f t="shared" ref="F545:K545" si="106">SUM(F525:F544)</f>
        <v>219</v>
      </c>
      <c r="G545" s="82">
        <f t="shared" si="106"/>
        <v>144</v>
      </c>
      <c r="H545" s="82">
        <f t="shared" si="106"/>
        <v>326</v>
      </c>
      <c r="I545" s="82">
        <f t="shared" si="106"/>
        <v>902</v>
      </c>
      <c r="J545" s="82">
        <f t="shared" si="106"/>
        <v>18</v>
      </c>
      <c r="K545" s="82">
        <f t="shared" si="106"/>
        <v>0</v>
      </c>
      <c r="L545" s="82">
        <f>SUM(L525:L544)</f>
        <v>1709</v>
      </c>
      <c r="M545" s="16">
        <f>SUM(M525:M544)</f>
        <v>1709</v>
      </c>
      <c r="S545" s="17" t="s">
        <v>8843</v>
      </c>
      <c r="T545" s="32">
        <v>0</v>
      </c>
      <c r="U545" s="32">
        <v>1</v>
      </c>
      <c r="V545" s="32">
        <v>0</v>
      </c>
      <c r="W545" s="32">
        <v>3</v>
      </c>
      <c r="X545" s="32">
        <v>0</v>
      </c>
      <c r="Y545" s="32">
        <v>0</v>
      </c>
      <c r="Z545" s="13">
        <f t="shared" si="105"/>
        <v>4</v>
      </c>
    </row>
    <row r="546" spans="1:27" x14ac:dyDescent="0.25">
      <c r="I546" s="12" t="s">
        <v>8987</v>
      </c>
      <c r="S546" s="13" t="s">
        <v>8844</v>
      </c>
      <c r="T546" s="33">
        <v>2</v>
      </c>
      <c r="U546" s="33">
        <v>3</v>
      </c>
      <c r="V546" s="33">
        <v>0</v>
      </c>
      <c r="W546" s="33">
        <v>14</v>
      </c>
      <c r="X546" s="33">
        <v>0</v>
      </c>
      <c r="Y546" s="33">
        <v>5</v>
      </c>
      <c r="Z546" s="13">
        <f t="shared" si="105"/>
        <v>24</v>
      </c>
    </row>
    <row r="547" spans="1:27" x14ac:dyDescent="0.25">
      <c r="S547" s="17" t="s">
        <v>8845</v>
      </c>
      <c r="T547" s="32">
        <v>14</v>
      </c>
      <c r="U547" s="32">
        <v>11</v>
      </c>
      <c r="V547" s="32">
        <v>0</v>
      </c>
      <c r="W547" s="32">
        <v>28</v>
      </c>
      <c r="X547" s="32">
        <v>0</v>
      </c>
      <c r="Y547" s="32">
        <v>5</v>
      </c>
      <c r="Z547" s="13">
        <f t="shared" si="105"/>
        <v>58</v>
      </c>
    </row>
    <row r="548" spans="1:27" x14ac:dyDescent="0.25">
      <c r="S548" s="13" t="s">
        <v>8846</v>
      </c>
      <c r="T548" s="33">
        <v>0</v>
      </c>
      <c r="U548" s="33">
        <v>0</v>
      </c>
      <c r="V548" s="33">
        <v>0</v>
      </c>
      <c r="W548" s="33">
        <v>103</v>
      </c>
      <c r="X548" s="33">
        <v>0</v>
      </c>
      <c r="Y548" s="33">
        <v>0</v>
      </c>
      <c r="Z548" s="13">
        <f t="shared" si="105"/>
        <v>103</v>
      </c>
      <c r="AA548" s="12">
        <f>SUM(Z540:Z548)</f>
        <v>192</v>
      </c>
    </row>
    <row r="549" spans="1:27" x14ac:dyDescent="0.25">
      <c r="T549" s="62">
        <f>SUM(T540:T548)</f>
        <v>16</v>
      </c>
      <c r="U549" s="62">
        <f t="shared" ref="U549:Y549" si="107">SUM(U540:U548)</f>
        <v>15</v>
      </c>
      <c r="V549" s="62">
        <f t="shared" si="107"/>
        <v>0</v>
      </c>
      <c r="W549" s="62">
        <f t="shared" si="107"/>
        <v>151</v>
      </c>
      <c r="X549" s="62">
        <f t="shared" si="107"/>
        <v>0</v>
      </c>
      <c r="Y549" s="62">
        <f t="shared" si="107"/>
        <v>10</v>
      </c>
      <c r="Z549" s="30">
        <f>SUM(T549:Y549)</f>
        <v>192</v>
      </c>
    </row>
    <row r="553" spans="1:27" x14ac:dyDescent="0.25">
      <c r="S553" s="13" t="s">
        <v>8851</v>
      </c>
      <c r="T553" s="13" t="s">
        <v>253</v>
      </c>
      <c r="U553" s="13" t="s">
        <v>228</v>
      </c>
      <c r="V553" s="13" t="s">
        <v>199</v>
      </c>
      <c r="W553" s="13" t="s">
        <v>224</v>
      </c>
      <c r="X553" s="13" t="s">
        <v>375</v>
      </c>
      <c r="Y553" s="13" t="s">
        <v>8970</v>
      </c>
      <c r="Z553" s="13" t="s">
        <v>8852</v>
      </c>
    </row>
    <row r="554" spans="1:27" x14ac:dyDescent="0.25">
      <c r="S554" s="13" t="s">
        <v>8837</v>
      </c>
      <c r="T554" s="14">
        <v>0</v>
      </c>
      <c r="U554" s="14">
        <v>0</v>
      </c>
      <c r="V554" s="14">
        <v>4</v>
      </c>
      <c r="W554" s="14">
        <v>0</v>
      </c>
      <c r="X554" s="14">
        <v>0</v>
      </c>
      <c r="Y554" s="14">
        <v>0</v>
      </c>
      <c r="Z554" s="13">
        <f>SUM(T554:W554)+Y554</f>
        <v>4</v>
      </c>
      <c r="AA554" s="13" t="s">
        <v>8837</v>
      </c>
    </row>
    <row r="555" spans="1:27" x14ac:dyDescent="0.25">
      <c r="S555" s="17" t="s">
        <v>8839</v>
      </c>
      <c r="T555" s="18">
        <v>0</v>
      </c>
      <c r="U555" s="18">
        <v>0</v>
      </c>
      <c r="V555" s="18">
        <v>4</v>
      </c>
      <c r="W555" s="18">
        <v>1</v>
      </c>
      <c r="X555" s="18">
        <v>0</v>
      </c>
      <c r="Y555" s="18">
        <v>0</v>
      </c>
      <c r="Z555" s="13">
        <f t="shared" ref="Z555:Z560" si="108">SUM(T555:W555)+Y555</f>
        <v>5</v>
      </c>
      <c r="AA555" s="17" t="s">
        <v>8839</v>
      </c>
    </row>
    <row r="556" spans="1:27" x14ac:dyDescent="0.25">
      <c r="S556" s="13" t="s">
        <v>8840</v>
      </c>
      <c r="T556" s="14">
        <v>0</v>
      </c>
      <c r="U556" s="14">
        <v>0</v>
      </c>
      <c r="V556" s="14">
        <v>4</v>
      </c>
      <c r="W556" s="14">
        <v>0</v>
      </c>
      <c r="X556" s="14">
        <v>0</v>
      </c>
      <c r="Y556" s="14">
        <v>0</v>
      </c>
      <c r="Z556" s="13">
        <f t="shared" si="108"/>
        <v>4</v>
      </c>
      <c r="AA556" s="13" t="s">
        <v>8840</v>
      </c>
    </row>
    <row r="557" spans="1:27" x14ac:dyDescent="0.25">
      <c r="S557" s="17" t="s">
        <v>8841</v>
      </c>
      <c r="T557" s="18">
        <v>0</v>
      </c>
      <c r="U557" s="18">
        <v>0</v>
      </c>
      <c r="V557" s="18">
        <v>4</v>
      </c>
      <c r="W557" s="18">
        <v>0</v>
      </c>
      <c r="X557" s="18">
        <v>0</v>
      </c>
      <c r="Y557" s="18">
        <v>0</v>
      </c>
      <c r="Z557" s="13">
        <f t="shared" si="108"/>
        <v>4</v>
      </c>
      <c r="AA557" s="17" t="s">
        <v>8841</v>
      </c>
    </row>
    <row r="558" spans="1:27" x14ac:dyDescent="0.25">
      <c r="S558" s="13" t="s">
        <v>8842</v>
      </c>
      <c r="T558" s="14">
        <v>0</v>
      </c>
      <c r="U558" s="14">
        <v>1</v>
      </c>
      <c r="V558" s="14">
        <v>4</v>
      </c>
      <c r="W558" s="14">
        <v>2</v>
      </c>
      <c r="X558" s="14">
        <v>0</v>
      </c>
      <c r="Y558" s="14">
        <v>0</v>
      </c>
      <c r="Z558" s="13">
        <f t="shared" si="108"/>
        <v>7</v>
      </c>
      <c r="AA558" s="13" t="s">
        <v>8842</v>
      </c>
    </row>
    <row r="559" spans="1:27" x14ac:dyDescent="0.25">
      <c r="S559" s="17" t="s">
        <v>8843</v>
      </c>
      <c r="T559" s="18">
        <v>2</v>
      </c>
      <c r="U559" s="18">
        <v>3</v>
      </c>
      <c r="V559" s="18">
        <v>4</v>
      </c>
      <c r="W559" s="18">
        <v>13</v>
      </c>
      <c r="X559" s="18">
        <v>5</v>
      </c>
      <c r="Y559" s="18">
        <v>5</v>
      </c>
      <c r="Z559" s="13">
        <f t="shared" si="108"/>
        <v>27</v>
      </c>
      <c r="AA559" s="17" t="s">
        <v>8843</v>
      </c>
    </row>
    <row r="560" spans="1:27" x14ac:dyDescent="0.25">
      <c r="S560" s="13" t="s">
        <v>8844</v>
      </c>
      <c r="T560" s="14">
        <v>12</v>
      </c>
      <c r="U560" s="14">
        <v>10</v>
      </c>
      <c r="V560" s="14">
        <v>4</v>
      </c>
      <c r="W560" s="14">
        <v>19</v>
      </c>
      <c r="X560" s="14">
        <v>54</v>
      </c>
      <c r="Y560" s="14">
        <v>0</v>
      </c>
      <c r="Z560" s="13">
        <f t="shared" si="108"/>
        <v>45</v>
      </c>
      <c r="AA560" s="13" t="s">
        <v>8844</v>
      </c>
    </row>
    <row r="561" spans="1:27" x14ac:dyDescent="0.25">
      <c r="S561" s="17" t="s">
        <v>8845</v>
      </c>
      <c r="T561" s="18">
        <v>69</v>
      </c>
      <c r="U561" s="18">
        <v>190</v>
      </c>
      <c r="V561" s="18">
        <v>116</v>
      </c>
      <c r="W561" s="18">
        <v>134</v>
      </c>
      <c r="X561" s="18">
        <v>827</v>
      </c>
      <c r="Y561" s="18">
        <v>0</v>
      </c>
      <c r="Z561" s="13">
        <f t="shared" ref="Z561" si="109">SUM(T561:W561)+Y561</f>
        <v>509</v>
      </c>
      <c r="AA561" s="17" t="s">
        <v>8845</v>
      </c>
    </row>
    <row r="562" spans="1:27" x14ac:dyDescent="0.25">
      <c r="S562" s="13" t="s">
        <v>8846</v>
      </c>
      <c r="T562" s="14">
        <v>1</v>
      </c>
      <c r="U562" s="14">
        <v>0</v>
      </c>
      <c r="V562" s="14">
        <v>0</v>
      </c>
      <c r="W562" s="14">
        <v>6</v>
      </c>
      <c r="X562" s="14">
        <v>16</v>
      </c>
      <c r="Y562" s="14">
        <v>3</v>
      </c>
      <c r="Z562" s="13">
        <f t="shared" ref="Z562" si="110">SUM(T562:W562)+Y562</f>
        <v>10</v>
      </c>
      <c r="AA562" s="13" t="s">
        <v>8846</v>
      </c>
    </row>
    <row r="563" spans="1:27" x14ac:dyDescent="0.25">
      <c r="T563" s="12">
        <f>SUM(T554:T562)</f>
        <v>84</v>
      </c>
      <c r="U563" s="12">
        <f t="shared" ref="U563:Y563" si="111">SUM(U554:U562)</f>
        <v>204</v>
      </c>
      <c r="V563" s="12">
        <f t="shared" si="111"/>
        <v>144</v>
      </c>
      <c r="W563" s="12">
        <f t="shared" si="111"/>
        <v>175</v>
      </c>
      <c r="X563" s="12">
        <f t="shared" si="111"/>
        <v>902</v>
      </c>
      <c r="Y563" s="12">
        <f t="shared" si="111"/>
        <v>8</v>
      </c>
      <c r="Z563" s="13">
        <f>SUM(T563:W563)+Y563</f>
        <v>615</v>
      </c>
    </row>
    <row r="564" spans="1:27" x14ac:dyDescent="0.25">
      <c r="Z564" s="12">
        <f>SUM(Z554:Z562)</f>
        <v>615</v>
      </c>
    </row>
    <row r="570" spans="1:27" ht="39.6" x14ac:dyDescent="0.25">
      <c r="A570" s="7" t="s">
        <v>8929</v>
      </c>
      <c r="B570" s="7" t="s">
        <v>8822</v>
      </c>
      <c r="C570" s="7" t="s">
        <v>8823</v>
      </c>
      <c r="D570" s="78" t="s">
        <v>8824</v>
      </c>
      <c r="E570" s="8" t="s">
        <v>8825</v>
      </c>
      <c r="F570" s="7" t="s">
        <v>8826</v>
      </c>
      <c r="G570" s="7" t="s">
        <v>8827</v>
      </c>
      <c r="H570" s="7" t="s">
        <v>8828</v>
      </c>
      <c r="I570" s="7" t="s">
        <v>8829</v>
      </c>
      <c r="J570" s="7" t="s">
        <v>8967</v>
      </c>
      <c r="K570" s="9" t="s">
        <v>8830</v>
      </c>
      <c r="L570" s="39" t="s">
        <v>8831</v>
      </c>
      <c r="M570" s="11" t="s">
        <v>8988</v>
      </c>
      <c r="S570" s="12" t="s">
        <v>8929</v>
      </c>
    </row>
    <row r="571" spans="1:27" x14ac:dyDescent="0.25">
      <c r="A571" s="81" t="s">
        <v>8838</v>
      </c>
      <c r="B571" s="81" t="s">
        <v>1754</v>
      </c>
      <c r="C571" s="83">
        <v>4</v>
      </c>
      <c r="D571" s="14">
        <v>4</v>
      </c>
      <c r="E571" s="84">
        <v>0</v>
      </c>
      <c r="F571" s="83">
        <v>0</v>
      </c>
      <c r="G571" s="83">
        <v>0</v>
      </c>
      <c r="H571" s="83">
        <v>4</v>
      </c>
      <c r="I571" s="83">
        <v>0</v>
      </c>
      <c r="J571" s="83">
        <v>0</v>
      </c>
      <c r="K571" s="83">
        <v>0</v>
      </c>
      <c r="L571" s="80">
        <f t="shared" ref="L571:L585" si="112">SUM(E571:K571)</f>
        <v>4</v>
      </c>
      <c r="M571" s="16">
        <v>4</v>
      </c>
      <c r="S571" s="13" t="s">
        <v>8834</v>
      </c>
      <c r="T571" s="13" t="s">
        <v>253</v>
      </c>
      <c r="U571" s="13" t="s">
        <v>228</v>
      </c>
      <c r="V571" s="13" t="s">
        <v>199</v>
      </c>
      <c r="W571" s="13" t="s">
        <v>224</v>
      </c>
      <c r="X571" s="13" t="s">
        <v>375</v>
      </c>
      <c r="Y571" s="13" t="s">
        <v>8970</v>
      </c>
      <c r="Z571" s="13" t="s">
        <v>8835</v>
      </c>
    </row>
    <row r="572" spans="1:27" x14ac:dyDescent="0.25">
      <c r="A572" s="85" t="s">
        <v>562</v>
      </c>
      <c r="B572" s="85" t="s">
        <v>1758</v>
      </c>
      <c r="C572" s="29">
        <v>4</v>
      </c>
      <c r="D572" s="18">
        <v>4</v>
      </c>
      <c r="E572" s="86">
        <v>0</v>
      </c>
      <c r="F572" s="29">
        <v>0</v>
      </c>
      <c r="G572" s="29">
        <v>0</v>
      </c>
      <c r="H572" s="29">
        <v>4</v>
      </c>
      <c r="I572" s="29">
        <v>0</v>
      </c>
      <c r="J572" s="29">
        <v>0</v>
      </c>
      <c r="K572" s="29">
        <v>0</v>
      </c>
      <c r="L572" s="80">
        <f t="shared" si="112"/>
        <v>4</v>
      </c>
      <c r="M572" s="16"/>
      <c r="S572" s="13" t="s">
        <v>8837</v>
      </c>
      <c r="T572" s="14">
        <v>0</v>
      </c>
      <c r="U572" s="14">
        <v>0</v>
      </c>
      <c r="V572" s="14">
        <v>0</v>
      </c>
      <c r="W572" s="14">
        <v>0</v>
      </c>
      <c r="X572" s="14">
        <v>0</v>
      </c>
      <c r="Y572" s="14">
        <v>0</v>
      </c>
      <c r="Z572" s="13">
        <f>SUM(T572:Y572)</f>
        <v>0</v>
      </c>
    </row>
    <row r="573" spans="1:27" x14ac:dyDescent="0.25">
      <c r="A573" s="79" t="s">
        <v>562</v>
      </c>
      <c r="B573" s="79" t="s">
        <v>721</v>
      </c>
      <c r="C573" s="32">
        <v>1</v>
      </c>
      <c r="D573" s="18">
        <v>1</v>
      </c>
      <c r="E573" s="32">
        <v>0</v>
      </c>
      <c r="F573" s="32">
        <v>0</v>
      </c>
      <c r="G573" s="32">
        <v>0</v>
      </c>
      <c r="H573" s="32">
        <v>1</v>
      </c>
      <c r="I573" s="32">
        <v>0</v>
      </c>
      <c r="J573" s="32">
        <v>0</v>
      </c>
      <c r="K573" s="32">
        <v>0</v>
      </c>
      <c r="L573" s="80">
        <f t="shared" si="112"/>
        <v>1</v>
      </c>
      <c r="M573" s="16"/>
      <c r="S573" s="17" t="s">
        <v>8839</v>
      </c>
      <c r="T573" s="18">
        <v>0</v>
      </c>
      <c r="U573" s="18">
        <v>0</v>
      </c>
      <c r="V573" s="18">
        <v>0</v>
      </c>
      <c r="W573" s="18">
        <v>0</v>
      </c>
      <c r="X573" s="18">
        <v>0</v>
      </c>
      <c r="Y573" s="18">
        <v>0</v>
      </c>
      <c r="Z573" s="13">
        <f t="shared" ref="Z573:Z580" si="113">SUM(T573:Y573)</f>
        <v>0</v>
      </c>
    </row>
    <row r="574" spans="1:27" x14ac:dyDescent="0.25">
      <c r="A574" s="79" t="s">
        <v>562</v>
      </c>
      <c r="B574" s="79" t="s">
        <v>1275</v>
      </c>
      <c r="C574" s="32">
        <v>1</v>
      </c>
      <c r="D574" s="18">
        <v>1</v>
      </c>
      <c r="E574" s="32">
        <v>0</v>
      </c>
      <c r="F574" s="32">
        <v>0</v>
      </c>
      <c r="G574" s="32">
        <v>0</v>
      </c>
      <c r="H574" s="32">
        <v>1</v>
      </c>
      <c r="I574" s="32">
        <v>0</v>
      </c>
      <c r="J574" s="32">
        <v>0</v>
      </c>
      <c r="K574" s="32">
        <v>0</v>
      </c>
      <c r="L574" s="80">
        <f t="shared" si="112"/>
        <v>1</v>
      </c>
      <c r="M574" s="16"/>
      <c r="S574" s="13" t="s">
        <v>8840</v>
      </c>
      <c r="T574" s="14">
        <v>0</v>
      </c>
      <c r="U574" s="14">
        <v>0</v>
      </c>
      <c r="V574" s="14">
        <v>0</v>
      </c>
      <c r="W574" s="14">
        <v>0</v>
      </c>
      <c r="X574" s="14">
        <v>0</v>
      </c>
      <c r="Y574" s="14">
        <v>0</v>
      </c>
      <c r="Z574" s="13">
        <f t="shared" si="113"/>
        <v>0</v>
      </c>
    </row>
    <row r="575" spans="1:27" x14ac:dyDescent="0.25">
      <c r="A575" s="79" t="s">
        <v>562</v>
      </c>
      <c r="B575" s="79" t="s">
        <v>1754</v>
      </c>
      <c r="C575" s="32">
        <v>27</v>
      </c>
      <c r="D575" s="18">
        <v>27</v>
      </c>
      <c r="E575" s="32">
        <v>1</v>
      </c>
      <c r="F575" s="32">
        <v>6</v>
      </c>
      <c r="G575" s="32">
        <v>1</v>
      </c>
      <c r="H575" s="32">
        <v>18</v>
      </c>
      <c r="I575" s="32">
        <v>1</v>
      </c>
      <c r="J575" s="32">
        <v>0</v>
      </c>
      <c r="K575" s="32">
        <v>0</v>
      </c>
      <c r="L575" s="80">
        <f t="shared" si="112"/>
        <v>27</v>
      </c>
      <c r="M575" s="16">
        <f>SUM(L572:L575)</f>
        <v>33</v>
      </c>
      <c r="S575" s="17" t="s">
        <v>8841</v>
      </c>
      <c r="T575" s="18">
        <v>0</v>
      </c>
      <c r="U575" s="18">
        <v>0</v>
      </c>
      <c r="V575" s="18">
        <v>0</v>
      </c>
      <c r="W575" s="18">
        <v>0</v>
      </c>
      <c r="X575" s="18">
        <v>0</v>
      </c>
      <c r="Y575" s="18">
        <v>0</v>
      </c>
      <c r="Z575" s="13">
        <f t="shared" si="113"/>
        <v>0</v>
      </c>
    </row>
    <row r="576" spans="1:27" x14ac:dyDescent="0.25">
      <c r="A576" s="81" t="s">
        <v>559</v>
      </c>
      <c r="B576" s="81" t="s">
        <v>1758</v>
      </c>
      <c r="C576" s="33">
        <v>27</v>
      </c>
      <c r="D576" s="14">
        <v>27</v>
      </c>
      <c r="E576" s="33">
        <v>0</v>
      </c>
      <c r="F576" s="33">
        <v>6</v>
      </c>
      <c r="G576" s="33">
        <v>1</v>
      </c>
      <c r="H576" s="33">
        <v>18</v>
      </c>
      <c r="I576" s="33">
        <v>1</v>
      </c>
      <c r="J576" s="33">
        <v>1</v>
      </c>
      <c r="K576" s="33">
        <v>0</v>
      </c>
      <c r="L576" s="80">
        <f t="shared" si="112"/>
        <v>27</v>
      </c>
      <c r="M576" s="16"/>
      <c r="S576" s="13" t="s">
        <v>8842</v>
      </c>
      <c r="T576" s="14">
        <v>0</v>
      </c>
      <c r="U576" s="14">
        <v>0</v>
      </c>
      <c r="V576" s="14">
        <v>0</v>
      </c>
      <c r="W576" s="14">
        <v>4</v>
      </c>
      <c r="X576" s="14">
        <v>0</v>
      </c>
      <c r="Y576" s="14">
        <v>0</v>
      </c>
      <c r="Z576" s="13">
        <f t="shared" si="113"/>
        <v>4</v>
      </c>
    </row>
    <row r="577" spans="1:26" x14ac:dyDescent="0.25">
      <c r="A577" s="81" t="s">
        <v>559</v>
      </c>
      <c r="B577" s="81" t="s">
        <v>721</v>
      </c>
      <c r="C577" s="33">
        <v>6</v>
      </c>
      <c r="D577" s="14">
        <v>6</v>
      </c>
      <c r="E577" s="33">
        <v>0</v>
      </c>
      <c r="F577" s="33">
        <v>0</v>
      </c>
      <c r="G577" s="33">
        <v>0</v>
      </c>
      <c r="H577" s="33">
        <v>2</v>
      </c>
      <c r="I577" s="33">
        <v>4</v>
      </c>
      <c r="J577" s="33">
        <v>0</v>
      </c>
      <c r="K577" s="33">
        <v>0</v>
      </c>
      <c r="L577" s="80">
        <f t="shared" si="112"/>
        <v>6</v>
      </c>
      <c r="M577" s="16"/>
      <c r="S577" s="17" t="s">
        <v>8843</v>
      </c>
      <c r="T577" s="18">
        <v>1</v>
      </c>
      <c r="U577" s="18">
        <v>6</v>
      </c>
      <c r="V577" s="18">
        <v>1</v>
      </c>
      <c r="W577" s="18">
        <v>24</v>
      </c>
      <c r="X577" s="18">
        <v>1</v>
      </c>
      <c r="Y577" s="18">
        <v>0</v>
      </c>
      <c r="Z577" s="13">
        <f t="shared" si="113"/>
        <v>33</v>
      </c>
    </row>
    <row r="578" spans="1:26" x14ac:dyDescent="0.25">
      <c r="A578" s="81" t="s">
        <v>559</v>
      </c>
      <c r="B578" s="81" t="s">
        <v>1754</v>
      </c>
      <c r="C578" s="33">
        <v>86</v>
      </c>
      <c r="D578" s="14">
        <v>85</v>
      </c>
      <c r="E578" s="33">
        <v>13</v>
      </c>
      <c r="F578" s="33">
        <v>10</v>
      </c>
      <c r="G578" s="33">
        <v>1</v>
      </c>
      <c r="H578" s="33">
        <v>28</v>
      </c>
      <c r="I578" s="33">
        <v>33</v>
      </c>
      <c r="J578" s="33">
        <v>0</v>
      </c>
      <c r="K578" s="33">
        <v>0</v>
      </c>
      <c r="L578" s="80">
        <f t="shared" si="112"/>
        <v>85</v>
      </c>
      <c r="M578" s="16">
        <f>SUM(L576:L578)</f>
        <v>118</v>
      </c>
      <c r="S578" s="13" t="s">
        <v>8844</v>
      </c>
      <c r="T578" s="14">
        <v>13</v>
      </c>
      <c r="U578" s="14">
        <v>16</v>
      </c>
      <c r="V578" s="14">
        <v>2</v>
      </c>
      <c r="W578" s="14">
        <v>48</v>
      </c>
      <c r="X578" s="14">
        <v>38</v>
      </c>
      <c r="Y578" s="14">
        <v>1</v>
      </c>
      <c r="Z578" s="13">
        <f t="shared" si="113"/>
        <v>118</v>
      </c>
    </row>
    <row r="579" spans="1:26" x14ac:dyDescent="0.25">
      <c r="A579" s="79" t="s">
        <v>165</v>
      </c>
      <c r="B579" s="79" t="s">
        <v>1758</v>
      </c>
      <c r="C579" s="32">
        <v>68</v>
      </c>
      <c r="D579" s="18">
        <v>68</v>
      </c>
      <c r="E579" s="32">
        <v>13</v>
      </c>
      <c r="F579" s="32">
        <v>13</v>
      </c>
      <c r="G579" s="32">
        <v>1</v>
      </c>
      <c r="H579" s="32">
        <v>38</v>
      </c>
      <c r="I579" s="32">
        <v>2</v>
      </c>
      <c r="J579" s="32">
        <v>1</v>
      </c>
      <c r="K579" s="32">
        <v>0</v>
      </c>
      <c r="L579" s="80">
        <f t="shared" si="112"/>
        <v>68</v>
      </c>
      <c r="M579" s="16"/>
      <c r="S579" s="17" t="s">
        <v>8845</v>
      </c>
      <c r="T579" s="18">
        <v>48</v>
      </c>
      <c r="U579" s="18">
        <v>524</v>
      </c>
      <c r="V579" s="18">
        <v>79</v>
      </c>
      <c r="W579" s="18">
        <v>260</v>
      </c>
      <c r="X579" s="18">
        <v>869</v>
      </c>
      <c r="Y579" s="18">
        <v>3</v>
      </c>
      <c r="Z579" s="13">
        <f t="shared" si="113"/>
        <v>1783</v>
      </c>
    </row>
    <row r="580" spans="1:26" x14ac:dyDescent="0.25">
      <c r="A580" s="79" t="s">
        <v>165</v>
      </c>
      <c r="B580" s="79" t="s">
        <v>721</v>
      </c>
      <c r="C580" s="32">
        <v>127</v>
      </c>
      <c r="D580" s="18">
        <v>121</v>
      </c>
      <c r="E580" s="32">
        <v>0</v>
      </c>
      <c r="F580" s="32">
        <v>11</v>
      </c>
      <c r="G580" s="32">
        <v>3</v>
      </c>
      <c r="H580" s="32">
        <v>96</v>
      </c>
      <c r="I580" s="32">
        <v>11</v>
      </c>
      <c r="J580" s="32">
        <v>0</v>
      </c>
      <c r="K580" s="32">
        <v>0</v>
      </c>
      <c r="L580" s="80">
        <f t="shared" si="112"/>
        <v>121</v>
      </c>
      <c r="M580" s="16"/>
      <c r="S580" s="13" t="s">
        <v>8846</v>
      </c>
      <c r="T580" s="14">
        <v>0</v>
      </c>
      <c r="U580" s="14">
        <v>0</v>
      </c>
      <c r="V580" s="14">
        <v>0</v>
      </c>
      <c r="W580" s="14">
        <v>30</v>
      </c>
      <c r="X580" s="14">
        <v>0</v>
      </c>
      <c r="Y580" s="14">
        <v>0</v>
      </c>
      <c r="Z580" s="13">
        <f t="shared" si="113"/>
        <v>30</v>
      </c>
    </row>
    <row r="581" spans="1:26" x14ac:dyDescent="0.25">
      <c r="A581" s="79" t="s">
        <v>165</v>
      </c>
      <c r="B581" s="79" t="s">
        <v>603</v>
      </c>
      <c r="C581" s="32">
        <v>6</v>
      </c>
      <c r="D581" s="18">
        <v>4</v>
      </c>
      <c r="E581" s="32">
        <v>0</v>
      </c>
      <c r="F581" s="32">
        <v>3</v>
      </c>
      <c r="G581" s="32">
        <v>0</v>
      </c>
      <c r="H581" s="32">
        <v>1</v>
      </c>
      <c r="I581" s="32">
        <v>0</v>
      </c>
      <c r="J581" s="32">
        <v>0</v>
      </c>
      <c r="K581" s="32">
        <v>0</v>
      </c>
      <c r="L581" s="80">
        <f t="shared" si="112"/>
        <v>4</v>
      </c>
      <c r="M581" s="16"/>
      <c r="T581" s="12">
        <f>SUM(T572:T580)</f>
        <v>62</v>
      </c>
      <c r="U581" s="12">
        <f t="shared" ref="U581:Y581" si="114">SUM(U572:U580)</f>
        <v>546</v>
      </c>
      <c r="V581" s="12">
        <f t="shared" si="114"/>
        <v>82</v>
      </c>
      <c r="W581" s="12">
        <f t="shared" si="114"/>
        <v>366</v>
      </c>
      <c r="X581" s="12">
        <f t="shared" si="114"/>
        <v>908</v>
      </c>
      <c r="Y581" s="12">
        <f t="shared" si="114"/>
        <v>4</v>
      </c>
      <c r="Z581" s="13">
        <f>SUM(T581:Y581)</f>
        <v>1968</v>
      </c>
    </row>
    <row r="582" spans="1:26" x14ac:dyDescent="0.25">
      <c r="A582" s="79" t="s">
        <v>165</v>
      </c>
      <c r="B582" s="79" t="s">
        <v>1275</v>
      </c>
      <c r="C582" s="32">
        <v>1</v>
      </c>
      <c r="D582" s="18">
        <v>1</v>
      </c>
      <c r="E582" s="32">
        <v>0</v>
      </c>
      <c r="F582" s="32">
        <v>1</v>
      </c>
      <c r="G582" s="32">
        <v>0</v>
      </c>
      <c r="H582" s="32">
        <v>0</v>
      </c>
      <c r="I582" s="32">
        <v>0</v>
      </c>
      <c r="J582" s="32">
        <v>0</v>
      </c>
      <c r="K582" s="32">
        <v>0</v>
      </c>
      <c r="L582" s="80">
        <f t="shared" si="112"/>
        <v>1</v>
      </c>
      <c r="M582" s="16"/>
    </row>
    <row r="583" spans="1:26" x14ac:dyDescent="0.25">
      <c r="A583" s="79" t="s">
        <v>165</v>
      </c>
      <c r="B583" s="79" t="s">
        <v>1754</v>
      </c>
      <c r="C583" s="32">
        <v>1628</v>
      </c>
      <c r="D583" s="18">
        <v>1589</v>
      </c>
      <c r="E583" s="32">
        <v>35</v>
      </c>
      <c r="F583" s="32">
        <v>496</v>
      </c>
      <c r="G583" s="32">
        <v>75</v>
      </c>
      <c r="H583" s="32">
        <v>125</v>
      </c>
      <c r="I583" s="32">
        <v>856</v>
      </c>
      <c r="J583" s="32">
        <v>2</v>
      </c>
      <c r="K583" s="32">
        <v>0</v>
      </c>
      <c r="L583" s="80">
        <f t="shared" si="112"/>
        <v>1589</v>
      </c>
      <c r="M583" s="16">
        <f>SUM(L579:L583)</f>
        <v>1783</v>
      </c>
    </row>
    <row r="584" spans="1:26" x14ac:dyDescent="0.25">
      <c r="A584" s="81" t="s">
        <v>409</v>
      </c>
      <c r="B584" s="81" t="s">
        <v>721</v>
      </c>
      <c r="C584" s="33">
        <v>25</v>
      </c>
      <c r="D584" s="14">
        <v>25</v>
      </c>
      <c r="E584" s="33">
        <v>0</v>
      </c>
      <c r="F584" s="33">
        <v>0</v>
      </c>
      <c r="G584" s="33">
        <v>0</v>
      </c>
      <c r="H584" s="33">
        <v>25</v>
      </c>
      <c r="I584" s="33">
        <v>0</v>
      </c>
      <c r="J584" s="33">
        <v>0</v>
      </c>
      <c r="K584" s="33">
        <v>0</v>
      </c>
      <c r="L584" s="80">
        <f t="shared" si="112"/>
        <v>25</v>
      </c>
    </row>
    <row r="585" spans="1:26" x14ac:dyDescent="0.25">
      <c r="A585" s="81" t="s">
        <v>409</v>
      </c>
      <c r="B585" s="81" t="s">
        <v>1754</v>
      </c>
      <c r="C585" s="33">
        <v>5</v>
      </c>
      <c r="D585" s="14">
        <v>5</v>
      </c>
      <c r="E585" s="33">
        <v>0</v>
      </c>
      <c r="F585" s="33">
        <v>0</v>
      </c>
      <c r="G585" s="33">
        <v>0</v>
      </c>
      <c r="H585" s="33">
        <v>5</v>
      </c>
      <c r="I585" s="33">
        <v>0</v>
      </c>
      <c r="J585" s="33">
        <v>0</v>
      </c>
      <c r="K585" s="33">
        <v>0</v>
      </c>
      <c r="L585" s="80">
        <f t="shared" si="112"/>
        <v>5</v>
      </c>
      <c r="M585" s="16">
        <f>SUM(L584:L585)</f>
        <v>30</v>
      </c>
      <c r="S585" s="13" t="s">
        <v>8848</v>
      </c>
      <c r="T585" s="13" t="s">
        <v>253</v>
      </c>
      <c r="U585" s="13" t="s">
        <v>228</v>
      </c>
      <c r="V585" s="13" t="s">
        <v>199</v>
      </c>
      <c r="W585" s="13" t="s">
        <v>224</v>
      </c>
      <c r="X585" s="13" t="s">
        <v>375</v>
      </c>
      <c r="Y585" s="13" t="s">
        <v>8970</v>
      </c>
      <c r="Z585" s="13" t="s">
        <v>8835</v>
      </c>
    </row>
    <row r="586" spans="1:26" x14ac:dyDescent="0.25">
      <c r="A586" s="19" t="s">
        <v>8849</v>
      </c>
      <c r="B586" s="82"/>
      <c r="C586" s="82">
        <v>2016</v>
      </c>
      <c r="D586" s="82">
        <v>1968</v>
      </c>
      <c r="E586" s="82">
        <f>SUM(E571:E585)</f>
        <v>62</v>
      </c>
      <c r="F586" s="82">
        <f t="shared" ref="F586:K586" si="115">SUM(F571:F585)</f>
        <v>546</v>
      </c>
      <c r="G586" s="82">
        <f t="shared" si="115"/>
        <v>82</v>
      </c>
      <c r="H586" s="82">
        <f t="shared" si="115"/>
        <v>366</v>
      </c>
      <c r="I586" s="82">
        <f t="shared" si="115"/>
        <v>908</v>
      </c>
      <c r="J586" s="82">
        <f t="shared" si="115"/>
        <v>4</v>
      </c>
      <c r="K586" s="82">
        <f t="shared" si="115"/>
        <v>0</v>
      </c>
      <c r="L586" s="82">
        <f>SUM(L570:L585)</f>
        <v>1968</v>
      </c>
      <c r="M586" s="16">
        <f>SUM(M571:M585)</f>
        <v>1968</v>
      </c>
      <c r="S586" s="13" t="s">
        <v>8837</v>
      </c>
      <c r="T586" s="14">
        <v>0</v>
      </c>
      <c r="U586" s="14">
        <v>0</v>
      </c>
      <c r="V586" s="14">
        <v>0</v>
      </c>
      <c r="W586" s="14">
        <v>0</v>
      </c>
      <c r="X586" s="14">
        <v>0</v>
      </c>
      <c r="Y586" s="14">
        <v>0</v>
      </c>
      <c r="Z586" s="13">
        <f>SUM(T586:Y586)</f>
        <v>0</v>
      </c>
    </row>
    <row r="587" spans="1:26" x14ac:dyDescent="0.25">
      <c r="I587" s="12" t="s">
        <v>8989</v>
      </c>
      <c r="S587" s="17" t="s">
        <v>8839</v>
      </c>
      <c r="T587" s="18">
        <v>0</v>
      </c>
      <c r="U587" s="18">
        <v>0</v>
      </c>
      <c r="V587" s="18">
        <v>0</v>
      </c>
      <c r="W587" s="27">
        <v>0</v>
      </c>
      <c r="X587" s="18">
        <v>0</v>
      </c>
      <c r="Y587" s="18">
        <v>0</v>
      </c>
      <c r="Z587" s="13">
        <f t="shared" ref="Z587:Z594" si="116">SUM(T587:Y587)</f>
        <v>0</v>
      </c>
    </row>
    <row r="588" spans="1:26" x14ac:dyDescent="0.25">
      <c r="S588" s="13" t="s">
        <v>8840</v>
      </c>
      <c r="T588" s="28">
        <v>0</v>
      </c>
      <c r="U588" s="28">
        <v>0</v>
      </c>
      <c r="V588" s="28">
        <v>0</v>
      </c>
      <c r="W588" s="14">
        <v>0</v>
      </c>
      <c r="X588" s="28">
        <v>0</v>
      </c>
      <c r="Y588" s="28">
        <v>0</v>
      </c>
      <c r="Z588" s="13">
        <f t="shared" si="116"/>
        <v>0</v>
      </c>
    </row>
    <row r="589" spans="1:26" x14ac:dyDescent="0.25">
      <c r="S589" s="17" t="s">
        <v>8841</v>
      </c>
      <c r="T589" s="29">
        <v>0</v>
      </c>
      <c r="U589" s="29">
        <v>0</v>
      </c>
      <c r="V589" s="29">
        <v>0</v>
      </c>
      <c r="W589" s="29">
        <v>0</v>
      </c>
      <c r="X589" s="29">
        <v>0</v>
      </c>
      <c r="Y589" s="29">
        <v>0</v>
      </c>
      <c r="Z589" s="13">
        <f t="shared" si="116"/>
        <v>0</v>
      </c>
    </row>
    <row r="590" spans="1:26" x14ac:dyDescent="0.25">
      <c r="S590" s="30" t="s">
        <v>8842</v>
      </c>
      <c r="T590" s="31">
        <v>0</v>
      </c>
      <c r="U590" s="31">
        <v>0</v>
      </c>
      <c r="V590" s="31">
        <v>0</v>
      </c>
      <c r="W590" s="31">
        <v>0</v>
      </c>
      <c r="X590" s="31">
        <v>0</v>
      </c>
      <c r="Y590" s="31">
        <v>0</v>
      </c>
      <c r="Z590" s="30">
        <f t="shared" si="116"/>
        <v>0</v>
      </c>
    </row>
    <row r="591" spans="1:26" x14ac:dyDescent="0.25">
      <c r="S591" s="17" t="s">
        <v>8843</v>
      </c>
      <c r="T591" s="32">
        <v>0</v>
      </c>
      <c r="U591" s="32">
        <v>0</v>
      </c>
      <c r="V591" s="32">
        <v>0</v>
      </c>
      <c r="W591" s="32">
        <v>4</v>
      </c>
      <c r="X591" s="32">
        <v>0</v>
      </c>
      <c r="Y591" s="32">
        <v>0</v>
      </c>
      <c r="Z591" s="13">
        <f t="shared" si="116"/>
        <v>4</v>
      </c>
    </row>
    <row r="592" spans="1:26" x14ac:dyDescent="0.25">
      <c r="S592" s="13" t="s">
        <v>8844</v>
      </c>
      <c r="T592" s="33">
        <v>0</v>
      </c>
      <c r="U592" s="33">
        <v>6</v>
      </c>
      <c r="V592" s="33">
        <v>1</v>
      </c>
      <c r="W592" s="33">
        <v>18</v>
      </c>
      <c r="X592" s="33">
        <v>1</v>
      </c>
      <c r="Y592" s="33">
        <v>1</v>
      </c>
      <c r="Z592" s="13">
        <f t="shared" si="116"/>
        <v>27</v>
      </c>
    </row>
    <row r="593" spans="19:27" x14ac:dyDescent="0.25">
      <c r="S593" s="17" t="s">
        <v>8845</v>
      </c>
      <c r="T593" s="32">
        <v>13</v>
      </c>
      <c r="U593" s="32">
        <v>13</v>
      </c>
      <c r="V593" s="32">
        <v>1</v>
      </c>
      <c r="W593" s="32">
        <v>38</v>
      </c>
      <c r="X593" s="32">
        <v>2</v>
      </c>
      <c r="Y593" s="32">
        <v>1</v>
      </c>
      <c r="Z593" s="13">
        <f t="shared" si="116"/>
        <v>68</v>
      </c>
    </row>
    <row r="594" spans="19:27" x14ac:dyDescent="0.25">
      <c r="S594" s="13" t="s">
        <v>8846</v>
      </c>
      <c r="T594" s="33">
        <v>0</v>
      </c>
      <c r="U594" s="33">
        <v>0</v>
      </c>
      <c r="V594" s="33">
        <v>0</v>
      </c>
      <c r="W594" s="33">
        <v>0</v>
      </c>
      <c r="X594" s="33">
        <v>0</v>
      </c>
      <c r="Y594" s="33">
        <v>0</v>
      </c>
      <c r="Z594" s="13">
        <f t="shared" si="116"/>
        <v>0</v>
      </c>
      <c r="AA594" s="12">
        <f>SUM(Z586:Z594)</f>
        <v>99</v>
      </c>
    </row>
    <row r="595" spans="19:27" x14ac:dyDescent="0.25">
      <c r="T595" s="62">
        <f>SUM(T586:T594)</f>
        <v>13</v>
      </c>
      <c r="U595" s="62">
        <f t="shared" ref="U595:Y595" si="117">SUM(U586:U594)</f>
        <v>19</v>
      </c>
      <c r="V595" s="62">
        <f t="shared" si="117"/>
        <v>2</v>
      </c>
      <c r="W595" s="62">
        <f t="shared" si="117"/>
        <v>60</v>
      </c>
      <c r="X595" s="62">
        <f t="shared" si="117"/>
        <v>3</v>
      </c>
      <c r="Y595" s="62">
        <f t="shared" si="117"/>
        <v>2</v>
      </c>
      <c r="Z595" s="30">
        <f>SUM(T595:Y595)</f>
        <v>99</v>
      </c>
    </row>
    <row r="599" spans="19:27" x14ac:dyDescent="0.25">
      <c r="S599" s="13" t="s">
        <v>8851</v>
      </c>
      <c r="T599" s="13" t="s">
        <v>253</v>
      </c>
      <c r="U599" s="13" t="s">
        <v>228</v>
      </c>
      <c r="V599" s="13" t="s">
        <v>199</v>
      </c>
      <c r="W599" s="13" t="s">
        <v>224</v>
      </c>
      <c r="X599" s="13" t="s">
        <v>375</v>
      </c>
      <c r="Y599" s="13" t="s">
        <v>8970</v>
      </c>
      <c r="Z599" s="13" t="s">
        <v>8852</v>
      </c>
    </row>
    <row r="600" spans="19:27" x14ac:dyDescent="0.25">
      <c r="S600" s="13" t="s">
        <v>8837</v>
      </c>
      <c r="T600" s="14">
        <v>0</v>
      </c>
      <c r="U600" s="14">
        <v>0</v>
      </c>
      <c r="V600" s="14">
        <v>0</v>
      </c>
      <c r="W600" s="14">
        <v>0</v>
      </c>
      <c r="X600" s="14">
        <v>0</v>
      </c>
      <c r="Y600" s="14">
        <v>0</v>
      </c>
      <c r="Z600" s="13">
        <f>SUM(T600:W600)+Y600</f>
        <v>0</v>
      </c>
      <c r="AA600" s="13" t="s">
        <v>8837</v>
      </c>
    </row>
    <row r="601" spans="19:27" x14ac:dyDescent="0.25">
      <c r="S601" s="17" t="s">
        <v>8839</v>
      </c>
      <c r="T601" s="18">
        <v>0</v>
      </c>
      <c r="U601" s="18">
        <v>0</v>
      </c>
      <c r="V601" s="18">
        <v>0</v>
      </c>
      <c r="W601" s="18">
        <v>0</v>
      </c>
      <c r="X601" s="18">
        <v>0</v>
      </c>
      <c r="Y601" s="18">
        <v>0</v>
      </c>
      <c r="Z601" s="13">
        <f t="shared" ref="Z601:Z606" si="118">SUM(T601:W601)+Y601</f>
        <v>0</v>
      </c>
      <c r="AA601" s="17" t="s">
        <v>8839</v>
      </c>
    </row>
    <row r="602" spans="19:27" x14ac:dyDescent="0.25">
      <c r="S602" s="13" t="s">
        <v>8840</v>
      </c>
      <c r="T602" s="14">
        <v>0</v>
      </c>
      <c r="U602" s="14">
        <v>0</v>
      </c>
      <c r="V602" s="14">
        <v>0</v>
      </c>
      <c r="W602" s="14">
        <v>0</v>
      </c>
      <c r="X602" s="14">
        <v>0</v>
      </c>
      <c r="Y602" s="14">
        <v>0</v>
      </c>
      <c r="Z602" s="13">
        <f t="shared" si="118"/>
        <v>0</v>
      </c>
      <c r="AA602" s="13" t="s">
        <v>8840</v>
      </c>
    </row>
    <row r="603" spans="19:27" x14ac:dyDescent="0.25">
      <c r="S603" s="17" t="s">
        <v>8841</v>
      </c>
      <c r="T603" s="18">
        <v>0</v>
      </c>
      <c r="U603" s="18">
        <v>0</v>
      </c>
      <c r="V603" s="18">
        <v>0</v>
      </c>
      <c r="W603" s="18">
        <v>0</v>
      </c>
      <c r="X603" s="18">
        <v>0</v>
      </c>
      <c r="Y603" s="18">
        <v>0</v>
      </c>
      <c r="Z603" s="13">
        <f t="shared" si="118"/>
        <v>0</v>
      </c>
      <c r="AA603" s="17" t="s">
        <v>8841</v>
      </c>
    </row>
    <row r="604" spans="19:27" x14ac:dyDescent="0.25">
      <c r="S604" s="13" t="s">
        <v>8842</v>
      </c>
      <c r="T604" s="14">
        <v>0</v>
      </c>
      <c r="U604" s="14">
        <v>0</v>
      </c>
      <c r="V604" s="14">
        <v>0</v>
      </c>
      <c r="W604" s="14">
        <v>4</v>
      </c>
      <c r="X604" s="14">
        <v>0</v>
      </c>
      <c r="Y604" s="14">
        <v>0</v>
      </c>
      <c r="Z604" s="13">
        <f t="shared" si="118"/>
        <v>4</v>
      </c>
      <c r="AA604" s="13" t="s">
        <v>8842</v>
      </c>
    </row>
    <row r="605" spans="19:27" x14ac:dyDescent="0.25">
      <c r="S605" s="17" t="s">
        <v>8843</v>
      </c>
      <c r="T605" s="18">
        <v>1</v>
      </c>
      <c r="U605" s="18">
        <v>6</v>
      </c>
      <c r="V605" s="18">
        <v>1</v>
      </c>
      <c r="W605" s="18">
        <v>20</v>
      </c>
      <c r="X605" s="18">
        <v>1</v>
      </c>
      <c r="Y605" s="18">
        <v>0</v>
      </c>
      <c r="Z605" s="13">
        <f t="shared" si="118"/>
        <v>28</v>
      </c>
      <c r="AA605" s="17" t="s">
        <v>8843</v>
      </c>
    </row>
    <row r="606" spans="19:27" x14ac:dyDescent="0.25">
      <c r="S606" s="13" t="s">
        <v>8844</v>
      </c>
      <c r="T606" s="14">
        <v>13</v>
      </c>
      <c r="U606" s="14">
        <v>10</v>
      </c>
      <c r="V606" s="14">
        <v>1</v>
      </c>
      <c r="W606" s="14">
        <v>30</v>
      </c>
      <c r="X606" s="14">
        <v>37</v>
      </c>
      <c r="Y606" s="14">
        <v>0</v>
      </c>
      <c r="Z606" s="13">
        <f t="shared" si="118"/>
        <v>54</v>
      </c>
      <c r="AA606" s="13" t="s">
        <v>8844</v>
      </c>
    </row>
    <row r="607" spans="19:27" x14ac:dyDescent="0.25">
      <c r="S607" s="17" t="s">
        <v>8845</v>
      </c>
      <c r="T607" s="18">
        <v>35</v>
      </c>
      <c r="U607" s="18">
        <v>511</v>
      </c>
      <c r="V607" s="18">
        <v>78</v>
      </c>
      <c r="W607" s="18">
        <v>222</v>
      </c>
      <c r="X607" s="18">
        <v>867</v>
      </c>
      <c r="Y607" s="18">
        <v>2</v>
      </c>
      <c r="Z607" s="13">
        <f t="shared" ref="Z607" si="119">SUM(T607:W607)+Y607</f>
        <v>848</v>
      </c>
      <c r="AA607" s="17" t="s">
        <v>8845</v>
      </c>
    </row>
    <row r="608" spans="19:27" x14ac:dyDescent="0.25">
      <c r="S608" s="13" t="s">
        <v>8846</v>
      </c>
      <c r="T608" s="14">
        <v>0</v>
      </c>
      <c r="U608" s="14">
        <v>0</v>
      </c>
      <c r="V608" s="14">
        <v>0</v>
      </c>
      <c r="W608" s="14">
        <v>30</v>
      </c>
      <c r="X608" s="14">
        <v>0</v>
      </c>
      <c r="Y608" s="14">
        <v>0</v>
      </c>
      <c r="Z608" s="13">
        <f t="shared" ref="Z608" si="120">SUM(T608:W608)+Y608</f>
        <v>30</v>
      </c>
      <c r="AA608" s="13" t="s">
        <v>8846</v>
      </c>
    </row>
    <row r="609" spans="1:26" x14ac:dyDescent="0.25">
      <c r="T609" s="12">
        <f>SUM(T600:T608)</f>
        <v>49</v>
      </c>
      <c r="U609" s="12">
        <f t="shared" ref="U609:Y609" si="121">SUM(U600:U608)</f>
        <v>527</v>
      </c>
      <c r="V609" s="12">
        <f t="shared" si="121"/>
        <v>80</v>
      </c>
      <c r="W609" s="12">
        <f t="shared" si="121"/>
        <v>306</v>
      </c>
      <c r="X609" s="12">
        <f t="shared" si="121"/>
        <v>905</v>
      </c>
      <c r="Y609" s="12">
        <f t="shared" si="121"/>
        <v>2</v>
      </c>
      <c r="Z609" s="13">
        <f>SUM(T609:W609)+Y609</f>
        <v>964</v>
      </c>
    </row>
    <row r="610" spans="1:26" x14ac:dyDescent="0.25">
      <c r="Z610" s="12">
        <f>SUM(Z600:Z608)</f>
        <v>964</v>
      </c>
    </row>
    <row r="617" spans="1:26" ht="42" customHeight="1" x14ac:dyDescent="0.25">
      <c r="A617" s="7" t="s">
        <v>8931</v>
      </c>
      <c r="B617" s="7" t="s">
        <v>8822</v>
      </c>
      <c r="C617" s="7" t="s">
        <v>8823</v>
      </c>
      <c r="D617" s="78" t="s">
        <v>8824</v>
      </c>
      <c r="E617" s="8" t="s">
        <v>8825</v>
      </c>
      <c r="F617" s="7" t="s">
        <v>8826</v>
      </c>
      <c r="G617" s="7" t="s">
        <v>8827</v>
      </c>
      <c r="H617" s="7" t="s">
        <v>8828</v>
      </c>
      <c r="I617" s="7" t="s">
        <v>8829</v>
      </c>
      <c r="J617" s="7" t="s">
        <v>8967</v>
      </c>
      <c r="K617" s="9" t="s">
        <v>8830</v>
      </c>
      <c r="L617" s="39" t="s">
        <v>8831</v>
      </c>
      <c r="M617" s="11" t="s">
        <v>8990</v>
      </c>
      <c r="S617" s="12" t="s">
        <v>8931</v>
      </c>
    </row>
    <row r="618" spans="1:26" x14ac:dyDescent="0.25">
      <c r="A618" s="7" t="s">
        <v>8833</v>
      </c>
      <c r="B618" s="7" t="s">
        <v>1754</v>
      </c>
      <c r="C618" s="83">
        <v>1</v>
      </c>
      <c r="D618" s="14">
        <v>1</v>
      </c>
      <c r="E618" s="84">
        <v>0</v>
      </c>
      <c r="F618" s="83">
        <v>0</v>
      </c>
      <c r="G618" s="83">
        <v>0</v>
      </c>
      <c r="H618" s="83">
        <v>1</v>
      </c>
      <c r="I618" s="83">
        <v>0</v>
      </c>
      <c r="J618" s="83">
        <v>0</v>
      </c>
      <c r="K618" s="83">
        <v>0</v>
      </c>
      <c r="L618" s="80">
        <f t="shared" ref="L618:L633" si="122">SUM(E618:K618)</f>
        <v>1</v>
      </c>
      <c r="M618" s="16">
        <v>1</v>
      </c>
      <c r="S618" s="13" t="s">
        <v>8834</v>
      </c>
      <c r="T618" s="13" t="s">
        <v>253</v>
      </c>
      <c r="U618" s="13" t="s">
        <v>228</v>
      </c>
      <c r="V618" s="13" t="s">
        <v>199</v>
      </c>
      <c r="W618" s="13" t="s">
        <v>224</v>
      </c>
      <c r="X618" s="13" t="s">
        <v>375</v>
      </c>
      <c r="Y618" s="13" t="s">
        <v>8970</v>
      </c>
      <c r="Z618" s="13" t="s">
        <v>8835</v>
      </c>
    </row>
    <row r="619" spans="1:26" x14ac:dyDescent="0.25">
      <c r="A619" s="85" t="s">
        <v>8836</v>
      </c>
      <c r="B619" s="85" t="s">
        <v>1758</v>
      </c>
      <c r="C619" s="29">
        <v>1</v>
      </c>
      <c r="D619" s="18">
        <v>1</v>
      </c>
      <c r="E619" s="86">
        <v>0</v>
      </c>
      <c r="F619" s="29">
        <v>0</v>
      </c>
      <c r="G619" s="29">
        <v>0</v>
      </c>
      <c r="H619" s="29">
        <v>1</v>
      </c>
      <c r="I619" s="29">
        <v>0</v>
      </c>
      <c r="J619" s="29">
        <v>0</v>
      </c>
      <c r="K619" s="29">
        <v>0</v>
      </c>
      <c r="L619" s="80">
        <f t="shared" si="122"/>
        <v>1</v>
      </c>
      <c r="M619" s="16"/>
      <c r="S619" s="13" t="s">
        <v>8837</v>
      </c>
      <c r="T619" s="14">
        <v>0</v>
      </c>
      <c r="U619" s="14">
        <v>0</v>
      </c>
      <c r="V619" s="14">
        <v>0</v>
      </c>
      <c r="W619" s="14">
        <v>0</v>
      </c>
      <c r="X619" s="14">
        <v>0</v>
      </c>
      <c r="Y619" s="14">
        <v>0</v>
      </c>
      <c r="Z619" s="13">
        <f>SUM(T619:Y619)</f>
        <v>0</v>
      </c>
    </row>
    <row r="620" spans="1:26" x14ac:dyDescent="0.25">
      <c r="A620" s="81" t="s">
        <v>8838</v>
      </c>
      <c r="B620" s="81" t="s">
        <v>1758</v>
      </c>
      <c r="C620" s="28">
        <v>1</v>
      </c>
      <c r="D620" s="14">
        <v>1</v>
      </c>
      <c r="E620" s="87">
        <v>0</v>
      </c>
      <c r="F620" s="28">
        <v>0</v>
      </c>
      <c r="G620" s="28">
        <v>0</v>
      </c>
      <c r="H620" s="28">
        <v>1</v>
      </c>
      <c r="I620" s="28">
        <v>0</v>
      </c>
      <c r="J620" s="28">
        <v>0</v>
      </c>
      <c r="K620" s="28">
        <v>0</v>
      </c>
      <c r="L620" s="80">
        <f t="shared" si="122"/>
        <v>1</v>
      </c>
      <c r="M620" s="16"/>
      <c r="S620" s="17" t="s">
        <v>8839</v>
      </c>
      <c r="T620" s="18">
        <v>0</v>
      </c>
      <c r="U620" s="18">
        <v>0</v>
      </c>
      <c r="V620" s="18">
        <v>0</v>
      </c>
      <c r="W620" s="18">
        <v>0</v>
      </c>
      <c r="X620" s="18">
        <v>0</v>
      </c>
      <c r="Y620" s="18">
        <v>0</v>
      </c>
      <c r="Z620" s="13">
        <f t="shared" ref="Z620:Z626" si="123">SUM(T620:Y620)</f>
        <v>0</v>
      </c>
    </row>
    <row r="621" spans="1:26" x14ac:dyDescent="0.25">
      <c r="A621" s="81" t="s">
        <v>8838</v>
      </c>
      <c r="B621" s="81" t="s">
        <v>1754</v>
      </c>
      <c r="C621" s="28">
        <v>3</v>
      </c>
      <c r="D621" s="14">
        <v>3</v>
      </c>
      <c r="E621" s="87">
        <v>1</v>
      </c>
      <c r="F621" s="28">
        <v>0</v>
      </c>
      <c r="G621" s="28">
        <v>0</v>
      </c>
      <c r="H621" s="28">
        <v>2</v>
      </c>
      <c r="I621" s="28">
        <v>0</v>
      </c>
      <c r="J621" s="28">
        <v>0</v>
      </c>
      <c r="K621" s="28">
        <v>0</v>
      </c>
      <c r="L621" s="80">
        <f t="shared" si="122"/>
        <v>3</v>
      </c>
      <c r="M621" s="16">
        <v>5</v>
      </c>
      <c r="S621" s="13" t="s">
        <v>8840</v>
      </c>
      <c r="T621" s="14">
        <v>0</v>
      </c>
      <c r="U621" s="14">
        <v>0</v>
      </c>
      <c r="V621" s="14">
        <v>0</v>
      </c>
      <c r="W621" s="14">
        <v>1</v>
      </c>
      <c r="X621" s="14">
        <v>0</v>
      </c>
      <c r="Y621" s="14">
        <v>0</v>
      </c>
      <c r="Z621" s="13">
        <f t="shared" si="123"/>
        <v>1</v>
      </c>
    </row>
    <row r="622" spans="1:26" x14ac:dyDescent="0.25">
      <c r="A622" s="79" t="s">
        <v>562</v>
      </c>
      <c r="B622" s="79" t="s">
        <v>1758</v>
      </c>
      <c r="C622" s="32">
        <v>3</v>
      </c>
      <c r="D622" s="18">
        <v>3</v>
      </c>
      <c r="E622" s="32">
        <v>1</v>
      </c>
      <c r="F622" s="32">
        <v>0</v>
      </c>
      <c r="G622" s="32">
        <v>0</v>
      </c>
      <c r="H622" s="32">
        <v>2</v>
      </c>
      <c r="I622" s="32">
        <v>0</v>
      </c>
      <c r="J622" s="32">
        <v>0</v>
      </c>
      <c r="K622" s="32">
        <v>0</v>
      </c>
      <c r="L622" s="80">
        <f t="shared" si="122"/>
        <v>3</v>
      </c>
      <c r="M622" s="16"/>
      <c r="S622" s="17" t="s">
        <v>8841</v>
      </c>
      <c r="T622" s="18">
        <v>0</v>
      </c>
      <c r="U622" s="18">
        <v>0</v>
      </c>
      <c r="V622" s="18">
        <v>0</v>
      </c>
      <c r="W622" s="18">
        <v>1</v>
      </c>
      <c r="X622" s="18">
        <v>0</v>
      </c>
      <c r="Y622" s="18">
        <v>0</v>
      </c>
      <c r="Z622" s="13">
        <f t="shared" si="123"/>
        <v>1</v>
      </c>
    </row>
    <row r="623" spans="1:26" x14ac:dyDescent="0.25">
      <c r="A623" s="79" t="s">
        <v>562</v>
      </c>
      <c r="B623" s="79" t="s">
        <v>1275</v>
      </c>
      <c r="C623" s="32">
        <v>1</v>
      </c>
      <c r="D623" s="18">
        <v>1</v>
      </c>
      <c r="E623" s="32">
        <v>0</v>
      </c>
      <c r="F623" s="32">
        <v>0</v>
      </c>
      <c r="G623" s="32">
        <v>0</v>
      </c>
      <c r="H623" s="32">
        <v>1</v>
      </c>
      <c r="I623" s="32">
        <v>0</v>
      </c>
      <c r="J623" s="32">
        <v>0</v>
      </c>
      <c r="K623" s="32">
        <v>0</v>
      </c>
      <c r="L623" s="80">
        <f t="shared" si="122"/>
        <v>1</v>
      </c>
      <c r="M623" s="16"/>
      <c r="S623" s="13" t="s">
        <v>8842</v>
      </c>
      <c r="T623" s="14">
        <v>1</v>
      </c>
      <c r="U623" s="14">
        <v>0</v>
      </c>
      <c r="V623" s="14">
        <v>0</v>
      </c>
      <c r="W623" s="14">
        <v>3</v>
      </c>
      <c r="X623" s="14">
        <v>0</v>
      </c>
      <c r="Y623" s="14">
        <v>0</v>
      </c>
      <c r="Z623" s="13">
        <f t="shared" si="123"/>
        <v>4</v>
      </c>
    </row>
    <row r="624" spans="1:26" x14ac:dyDescent="0.25">
      <c r="A624" s="79" t="s">
        <v>562</v>
      </c>
      <c r="B624" s="79" t="s">
        <v>1754</v>
      </c>
      <c r="C624" s="32">
        <v>31</v>
      </c>
      <c r="D624" s="18">
        <v>29</v>
      </c>
      <c r="E624" s="32">
        <v>4</v>
      </c>
      <c r="F624" s="32">
        <v>3</v>
      </c>
      <c r="G624" s="32">
        <v>1</v>
      </c>
      <c r="H624" s="32">
        <v>11</v>
      </c>
      <c r="I624" s="32">
        <v>8</v>
      </c>
      <c r="J624" s="32">
        <v>2</v>
      </c>
      <c r="K624" s="32">
        <v>0</v>
      </c>
      <c r="L624" s="80">
        <f t="shared" si="122"/>
        <v>29</v>
      </c>
      <c r="M624" s="16">
        <v>33</v>
      </c>
      <c r="S624" s="17" t="s">
        <v>8843</v>
      </c>
      <c r="T624" s="18">
        <v>5</v>
      </c>
      <c r="U624" s="18">
        <v>3</v>
      </c>
      <c r="V624" s="18">
        <v>1</v>
      </c>
      <c r="W624" s="18">
        <v>14</v>
      </c>
      <c r="X624" s="18">
        <v>8</v>
      </c>
      <c r="Y624" s="18">
        <v>2</v>
      </c>
      <c r="Z624" s="13">
        <f t="shared" si="123"/>
        <v>33</v>
      </c>
    </row>
    <row r="625" spans="1:27" x14ac:dyDescent="0.25">
      <c r="A625" s="81" t="s">
        <v>559</v>
      </c>
      <c r="B625" s="81" t="s">
        <v>1758</v>
      </c>
      <c r="C625" s="33">
        <v>24</v>
      </c>
      <c r="D625" s="14">
        <v>24</v>
      </c>
      <c r="E625" s="33">
        <v>5</v>
      </c>
      <c r="F625" s="33">
        <v>3</v>
      </c>
      <c r="G625" s="33">
        <v>1</v>
      </c>
      <c r="H625" s="33">
        <v>12</v>
      </c>
      <c r="I625" s="33">
        <v>1</v>
      </c>
      <c r="J625" s="33">
        <v>2</v>
      </c>
      <c r="K625" s="33">
        <v>0</v>
      </c>
      <c r="L625" s="80">
        <f t="shared" si="122"/>
        <v>24</v>
      </c>
      <c r="M625" s="16"/>
      <c r="S625" s="13" t="s">
        <v>8844</v>
      </c>
      <c r="T625" s="14">
        <v>17</v>
      </c>
      <c r="U625" s="14">
        <v>20</v>
      </c>
      <c r="V625" s="14">
        <v>3</v>
      </c>
      <c r="W625" s="14">
        <v>32</v>
      </c>
      <c r="X625" s="14">
        <v>59</v>
      </c>
      <c r="Y625" s="14">
        <v>2</v>
      </c>
      <c r="Z625" s="13">
        <f t="shared" si="123"/>
        <v>133</v>
      </c>
    </row>
    <row r="626" spans="1:27" x14ac:dyDescent="0.25">
      <c r="A626" s="81" t="s">
        <v>559</v>
      </c>
      <c r="B626" s="81" t="s">
        <v>721</v>
      </c>
      <c r="C626" s="33">
        <v>4</v>
      </c>
      <c r="D626" s="14">
        <v>4</v>
      </c>
      <c r="E626" s="33">
        <v>0</v>
      </c>
      <c r="F626" s="33">
        <v>0</v>
      </c>
      <c r="G626" s="33">
        <v>0</v>
      </c>
      <c r="H626" s="33">
        <v>1</v>
      </c>
      <c r="I626" s="33">
        <v>3</v>
      </c>
      <c r="J626" s="33">
        <v>0</v>
      </c>
      <c r="K626" s="33">
        <v>0</v>
      </c>
      <c r="L626" s="80">
        <f t="shared" si="122"/>
        <v>4</v>
      </c>
      <c r="M626" s="16"/>
      <c r="S626" s="17" t="s">
        <v>8845</v>
      </c>
      <c r="T626" s="18">
        <v>66</v>
      </c>
      <c r="U626" s="18">
        <v>193</v>
      </c>
      <c r="V626" s="18">
        <v>78</v>
      </c>
      <c r="W626" s="18">
        <v>118</v>
      </c>
      <c r="X626" s="18">
        <v>599</v>
      </c>
      <c r="Y626" s="18">
        <v>14</v>
      </c>
      <c r="Z626" s="13">
        <f t="shared" si="123"/>
        <v>1068</v>
      </c>
    </row>
    <row r="627" spans="1:27" x14ac:dyDescent="0.25">
      <c r="A627" s="81" t="s">
        <v>559</v>
      </c>
      <c r="B627" s="81" t="s">
        <v>603</v>
      </c>
      <c r="C627" s="33">
        <v>1</v>
      </c>
      <c r="D627" s="14">
        <v>1</v>
      </c>
      <c r="E627" s="33">
        <v>0</v>
      </c>
      <c r="F627" s="33">
        <v>1</v>
      </c>
      <c r="G627" s="33">
        <v>0</v>
      </c>
      <c r="H627" s="33">
        <v>0</v>
      </c>
      <c r="I627" s="33">
        <v>0</v>
      </c>
      <c r="J627" s="33">
        <v>0</v>
      </c>
      <c r="K627" s="33">
        <v>0</v>
      </c>
      <c r="L627" s="80">
        <f t="shared" si="122"/>
        <v>1</v>
      </c>
      <c r="M627" s="16"/>
      <c r="T627" s="12">
        <f>SUM(T619:T626)</f>
        <v>89</v>
      </c>
      <c r="U627" s="12">
        <f t="shared" ref="U627:Y627" si="124">SUM(U619:U626)</f>
        <v>216</v>
      </c>
      <c r="V627" s="12">
        <f t="shared" si="124"/>
        <v>82</v>
      </c>
      <c r="W627" s="12">
        <f t="shared" si="124"/>
        <v>169</v>
      </c>
      <c r="X627" s="12">
        <f t="shared" si="124"/>
        <v>666</v>
      </c>
      <c r="Y627" s="12">
        <f t="shared" si="124"/>
        <v>18</v>
      </c>
      <c r="Z627" s="13">
        <f>SUM(T627:Y627)</f>
        <v>1240</v>
      </c>
    </row>
    <row r="628" spans="1:27" x14ac:dyDescent="0.25">
      <c r="A628" s="81" t="s">
        <v>559</v>
      </c>
      <c r="B628" s="81" t="s">
        <v>1754</v>
      </c>
      <c r="C628" s="33">
        <v>106</v>
      </c>
      <c r="D628" s="14">
        <v>104</v>
      </c>
      <c r="E628" s="33">
        <v>12</v>
      </c>
      <c r="F628" s="33">
        <v>16</v>
      </c>
      <c r="G628" s="33">
        <v>2</v>
      </c>
      <c r="H628" s="33">
        <v>19</v>
      </c>
      <c r="I628" s="33">
        <v>55</v>
      </c>
      <c r="J628" s="33">
        <v>0</v>
      </c>
      <c r="K628" s="33">
        <v>0</v>
      </c>
      <c r="L628" s="80">
        <f t="shared" si="122"/>
        <v>104</v>
      </c>
      <c r="M628" s="16">
        <f>SUM(L625:L628)</f>
        <v>133</v>
      </c>
    </row>
    <row r="629" spans="1:27" x14ac:dyDescent="0.25">
      <c r="A629" s="79" t="s">
        <v>165</v>
      </c>
      <c r="B629" s="79" t="s">
        <v>1758</v>
      </c>
      <c r="C629" s="32">
        <v>71</v>
      </c>
      <c r="D629" s="18">
        <v>69</v>
      </c>
      <c r="E629" s="32">
        <v>17</v>
      </c>
      <c r="F629" s="32">
        <v>19</v>
      </c>
      <c r="G629" s="32">
        <v>2</v>
      </c>
      <c r="H629" s="32">
        <v>27</v>
      </c>
      <c r="I629" s="32">
        <v>2</v>
      </c>
      <c r="J629" s="32">
        <v>2</v>
      </c>
      <c r="K629" s="32">
        <v>0</v>
      </c>
      <c r="L629" s="80">
        <f t="shared" si="122"/>
        <v>69</v>
      </c>
      <c r="M629" s="16"/>
    </row>
    <row r="630" spans="1:27" x14ac:dyDescent="0.25">
      <c r="A630" s="79" t="s">
        <v>165</v>
      </c>
      <c r="B630" s="79" t="s">
        <v>721</v>
      </c>
      <c r="C630" s="32">
        <v>115</v>
      </c>
      <c r="D630" s="18">
        <v>93</v>
      </c>
      <c r="E630" s="32">
        <v>3</v>
      </c>
      <c r="F630" s="32">
        <v>40</v>
      </c>
      <c r="G630" s="32">
        <v>7</v>
      </c>
      <c r="H630" s="32">
        <v>30</v>
      </c>
      <c r="I630" s="32">
        <v>5</v>
      </c>
      <c r="J630" s="32">
        <v>8</v>
      </c>
      <c r="K630" s="32">
        <v>0</v>
      </c>
      <c r="L630" s="80">
        <f t="shared" si="122"/>
        <v>93</v>
      </c>
      <c r="M630" s="16"/>
      <c r="S630" s="13" t="s">
        <v>8848</v>
      </c>
      <c r="T630" s="13" t="s">
        <v>253</v>
      </c>
      <c r="U630" s="13" t="s">
        <v>228</v>
      </c>
      <c r="V630" s="13" t="s">
        <v>199</v>
      </c>
      <c r="W630" s="13" t="s">
        <v>224</v>
      </c>
      <c r="X630" s="13" t="s">
        <v>375</v>
      </c>
      <c r="Y630" s="13" t="s">
        <v>8970</v>
      </c>
      <c r="Z630" s="13" t="s">
        <v>8835</v>
      </c>
    </row>
    <row r="631" spans="1:27" x14ac:dyDescent="0.25">
      <c r="A631" s="79" t="s">
        <v>165</v>
      </c>
      <c r="B631" s="79" t="s">
        <v>603</v>
      </c>
      <c r="C631" s="32">
        <v>9</v>
      </c>
      <c r="D631" s="18">
        <v>8</v>
      </c>
      <c r="E631" s="32">
        <v>1</v>
      </c>
      <c r="F631" s="32">
        <v>6</v>
      </c>
      <c r="G631" s="32">
        <v>1</v>
      </c>
      <c r="H631" s="32">
        <v>0</v>
      </c>
      <c r="I631" s="32">
        <v>0</v>
      </c>
      <c r="J631" s="32">
        <v>0</v>
      </c>
      <c r="K631" s="32">
        <v>0</v>
      </c>
      <c r="L631" s="80">
        <f t="shared" si="122"/>
        <v>8</v>
      </c>
      <c r="M631" s="16"/>
      <c r="S631" s="13" t="s">
        <v>8837</v>
      </c>
      <c r="T631" s="14">
        <v>0</v>
      </c>
      <c r="U631" s="14">
        <v>0</v>
      </c>
      <c r="V631" s="14">
        <v>0</v>
      </c>
      <c r="W631" s="14">
        <v>0</v>
      </c>
      <c r="X631" s="14">
        <v>0</v>
      </c>
      <c r="Y631" s="14">
        <v>0</v>
      </c>
      <c r="Z631" s="13">
        <f>SUM(T631:Y631)</f>
        <v>0</v>
      </c>
    </row>
    <row r="632" spans="1:27" x14ac:dyDescent="0.25">
      <c r="A632" s="79" t="s">
        <v>165</v>
      </c>
      <c r="B632" s="79" t="s">
        <v>1275</v>
      </c>
      <c r="C632" s="32">
        <v>7</v>
      </c>
      <c r="D632" s="18">
        <v>7</v>
      </c>
      <c r="E632" s="32">
        <v>3</v>
      </c>
      <c r="F632" s="32">
        <v>3</v>
      </c>
      <c r="G632" s="32">
        <v>0</v>
      </c>
      <c r="H632" s="32">
        <v>1</v>
      </c>
      <c r="I632" s="32">
        <v>0</v>
      </c>
      <c r="J632" s="32">
        <v>0</v>
      </c>
      <c r="K632" s="32">
        <v>0</v>
      </c>
      <c r="L632" s="80">
        <f t="shared" si="122"/>
        <v>7</v>
      </c>
      <c r="M632" s="16"/>
      <c r="S632" s="17" t="s">
        <v>8839</v>
      </c>
      <c r="T632" s="18">
        <v>0</v>
      </c>
      <c r="U632" s="18">
        <v>0</v>
      </c>
      <c r="V632" s="18">
        <v>0</v>
      </c>
      <c r="W632" s="27">
        <v>0</v>
      </c>
      <c r="X632" s="18">
        <v>0</v>
      </c>
      <c r="Y632" s="18">
        <v>0</v>
      </c>
      <c r="Z632" s="13">
        <f t="shared" ref="Z632:Z638" si="125">SUM(T632:Y632)</f>
        <v>0</v>
      </c>
    </row>
    <row r="633" spans="1:27" x14ac:dyDescent="0.25">
      <c r="A633" s="79" t="s">
        <v>165</v>
      </c>
      <c r="B633" s="79" t="s">
        <v>1754</v>
      </c>
      <c r="C633" s="32">
        <v>901</v>
      </c>
      <c r="D633" s="18">
        <v>891</v>
      </c>
      <c r="E633" s="32">
        <v>42</v>
      </c>
      <c r="F633" s="32">
        <v>125</v>
      </c>
      <c r="G633" s="32">
        <v>68</v>
      </c>
      <c r="H633" s="32">
        <v>60</v>
      </c>
      <c r="I633" s="32">
        <v>592</v>
      </c>
      <c r="J633" s="32">
        <v>4</v>
      </c>
      <c r="K633" s="32">
        <v>0</v>
      </c>
      <c r="L633" s="80">
        <f t="shared" si="122"/>
        <v>891</v>
      </c>
      <c r="M633" s="16">
        <f>SUM(L629:L633)</f>
        <v>1068</v>
      </c>
      <c r="S633" s="13" t="s">
        <v>8840</v>
      </c>
      <c r="T633" s="28">
        <v>0</v>
      </c>
      <c r="U633" s="28">
        <v>0</v>
      </c>
      <c r="V633" s="28">
        <v>0</v>
      </c>
      <c r="W633" s="14">
        <v>0</v>
      </c>
      <c r="X633" s="28">
        <v>0</v>
      </c>
      <c r="Y633" s="28">
        <v>0</v>
      </c>
      <c r="Z633" s="13">
        <f t="shared" si="125"/>
        <v>0</v>
      </c>
    </row>
    <row r="634" spans="1:27" x14ac:dyDescent="0.25">
      <c r="A634" s="19" t="s">
        <v>8849</v>
      </c>
      <c r="B634" s="82"/>
      <c r="C634" s="82">
        <f t="shared" ref="C634:D634" si="126">SUM(C618:C633)</f>
        <v>1279</v>
      </c>
      <c r="D634" s="82">
        <f t="shared" si="126"/>
        <v>1240</v>
      </c>
      <c r="E634" s="82">
        <f>SUM(E618:E633)</f>
        <v>89</v>
      </c>
      <c r="F634" s="82">
        <f t="shared" ref="F634:L634" si="127">SUM(F618:F633)</f>
        <v>216</v>
      </c>
      <c r="G634" s="82">
        <f t="shared" si="127"/>
        <v>82</v>
      </c>
      <c r="H634" s="82">
        <f t="shared" si="127"/>
        <v>169</v>
      </c>
      <c r="I634" s="82">
        <f t="shared" si="127"/>
        <v>666</v>
      </c>
      <c r="J634" s="82">
        <f t="shared" si="127"/>
        <v>18</v>
      </c>
      <c r="K634" s="82">
        <f t="shared" si="127"/>
        <v>0</v>
      </c>
      <c r="L634" s="82">
        <f t="shared" si="127"/>
        <v>1240</v>
      </c>
      <c r="M634" s="16">
        <f>SUM(M618:M633)</f>
        <v>1240</v>
      </c>
      <c r="S634" s="17" t="s">
        <v>8841</v>
      </c>
      <c r="T634" s="29">
        <v>0</v>
      </c>
      <c r="U634" s="29">
        <v>0</v>
      </c>
      <c r="V634" s="29">
        <v>0</v>
      </c>
      <c r="W634" s="29">
        <v>1</v>
      </c>
      <c r="X634" s="29">
        <v>0</v>
      </c>
      <c r="Y634" s="29">
        <v>0</v>
      </c>
      <c r="Z634" s="13">
        <f t="shared" si="125"/>
        <v>1</v>
      </c>
    </row>
    <row r="635" spans="1:27" x14ac:dyDescent="0.25">
      <c r="I635" s="12" t="s">
        <v>8991</v>
      </c>
      <c r="S635" s="30" t="s">
        <v>8842</v>
      </c>
      <c r="T635" s="31">
        <v>0</v>
      </c>
      <c r="U635" s="31">
        <v>0</v>
      </c>
      <c r="V635" s="31">
        <v>0</v>
      </c>
      <c r="W635" s="31">
        <v>1</v>
      </c>
      <c r="X635" s="31">
        <v>0</v>
      </c>
      <c r="Y635" s="31">
        <v>0</v>
      </c>
      <c r="Z635" s="30">
        <f t="shared" si="125"/>
        <v>1</v>
      </c>
    </row>
    <row r="636" spans="1:27" x14ac:dyDescent="0.25">
      <c r="S636" s="17" t="s">
        <v>8843</v>
      </c>
      <c r="T636" s="32">
        <v>1</v>
      </c>
      <c r="U636" s="32">
        <v>0</v>
      </c>
      <c r="V636" s="32">
        <v>0</v>
      </c>
      <c r="W636" s="32">
        <v>2</v>
      </c>
      <c r="X636" s="32">
        <v>0</v>
      </c>
      <c r="Y636" s="32">
        <v>0</v>
      </c>
      <c r="Z636" s="13">
        <f t="shared" si="125"/>
        <v>3</v>
      </c>
    </row>
    <row r="637" spans="1:27" x14ac:dyDescent="0.25">
      <c r="S637" s="13" t="s">
        <v>8844</v>
      </c>
      <c r="T637" s="33">
        <v>5</v>
      </c>
      <c r="U637" s="33">
        <v>3</v>
      </c>
      <c r="V637" s="33">
        <v>1</v>
      </c>
      <c r="W637" s="33">
        <v>12</v>
      </c>
      <c r="X637" s="33">
        <v>1</v>
      </c>
      <c r="Y637" s="33">
        <v>2</v>
      </c>
      <c r="Z637" s="13">
        <f t="shared" si="125"/>
        <v>24</v>
      </c>
    </row>
    <row r="638" spans="1:27" x14ac:dyDescent="0.25">
      <c r="S638" s="17" t="s">
        <v>8845</v>
      </c>
      <c r="T638" s="32">
        <v>17</v>
      </c>
      <c r="U638" s="32">
        <v>19</v>
      </c>
      <c r="V638" s="32">
        <v>2</v>
      </c>
      <c r="W638" s="32">
        <v>27</v>
      </c>
      <c r="X638" s="32">
        <v>2</v>
      </c>
      <c r="Y638" s="32">
        <v>2</v>
      </c>
      <c r="Z638" s="13">
        <f t="shared" si="125"/>
        <v>69</v>
      </c>
      <c r="AA638" s="12">
        <f>SUM(Z631:Z638)</f>
        <v>98</v>
      </c>
    </row>
    <row r="639" spans="1:27" x14ac:dyDescent="0.25">
      <c r="T639" s="62">
        <f>SUM(T631:T638)</f>
        <v>23</v>
      </c>
      <c r="U639" s="62">
        <f t="shared" ref="U639:Y639" si="128">SUM(U631:U638)</f>
        <v>22</v>
      </c>
      <c r="V639" s="62">
        <f t="shared" si="128"/>
        <v>3</v>
      </c>
      <c r="W639" s="62">
        <f t="shared" si="128"/>
        <v>43</v>
      </c>
      <c r="X639" s="62">
        <f t="shared" si="128"/>
        <v>3</v>
      </c>
      <c r="Y639" s="62">
        <f t="shared" si="128"/>
        <v>4</v>
      </c>
      <c r="Z639" s="30">
        <f>SUM(T639:Y639)</f>
        <v>98</v>
      </c>
    </row>
    <row r="644" spans="19:27" x14ac:dyDescent="0.25">
      <c r="S644" s="13" t="s">
        <v>8851</v>
      </c>
      <c r="T644" s="13" t="s">
        <v>253</v>
      </c>
      <c r="U644" s="13" t="s">
        <v>228</v>
      </c>
      <c r="V644" s="13" t="s">
        <v>199</v>
      </c>
      <c r="W644" s="13" t="s">
        <v>224</v>
      </c>
      <c r="X644" s="13" t="s">
        <v>375</v>
      </c>
      <c r="Y644" s="13" t="s">
        <v>8970</v>
      </c>
      <c r="Z644" s="13" t="s">
        <v>8852</v>
      </c>
    </row>
    <row r="645" spans="19:27" x14ac:dyDescent="0.25">
      <c r="S645" s="13" t="s">
        <v>8837</v>
      </c>
      <c r="T645" s="14">
        <v>0</v>
      </c>
      <c r="U645" s="14">
        <v>0</v>
      </c>
      <c r="V645" s="14">
        <v>0</v>
      </c>
      <c r="W645" s="14">
        <v>0</v>
      </c>
      <c r="X645" s="14">
        <v>0</v>
      </c>
      <c r="Y645" s="14">
        <v>0</v>
      </c>
      <c r="Z645" s="13">
        <f>SUM(T645:W645)+Y645</f>
        <v>0</v>
      </c>
      <c r="AA645" s="13" t="s">
        <v>8837</v>
      </c>
    </row>
    <row r="646" spans="19:27" x14ac:dyDescent="0.25">
      <c r="S646" s="17" t="s">
        <v>8839</v>
      </c>
      <c r="T646" s="18">
        <v>0</v>
      </c>
      <c r="U646" s="18">
        <v>0</v>
      </c>
      <c r="V646" s="18">
        <v>0</v>
      </c>
      <c r="W646" s="18">
        <v>0</v>
      </c>
      <c r="X646" s="18">
        <v>0</v>
      </c>
      <c r="Y646" s="18">
        <v>0</v>
      </c>
      <c r="Z646" s="13">
        <f t="shared" ref="Z646:Z651" si="129">SUM(T646:W646)+Y646</f>
        <v>0</v>
      </c>
      <c r="AA646" s="17" t="s">
        <v>8839</v>
      </c>
    </row>
    <row r="647" spans="19:27" x14ac:dyDescent="0.25">
      <c r="S647" s="13" t="s">
        <v>8840</v>
      </c>
      <c r="T647" s="14">
        <v>0</v>
      </c>
      <c r="U647" s="14">
        <v>0</v>
      </c>
      <c r="V647" s="14">
        <v>0</v>
      </c>
      <c r="W647" s="14">
        <v>1</v>
      </c>
      <c r="X647" s="14">
        <v>0</v>
      </c>
      <c r="Y647" s="14">
        <v>0</v>
      </c>
      <c r="Z647" s="13">
        <f t="shared" si="129"/>
        <v>1</v>
      </c>
      <c r="AA647" s="13" t="s">
        <v>8840</v>
      </c>
    </row>
    <row r="648" spans="19:27" x14ac:dyDescent="0.25">
      <c r="S648" s="17" t="s">
        <v>8841</v>
      </c>
      <c r="T648" s="18">
        <v>0</v>
      </c>
      <c r="U648" s="18">
        <v>0</v>
      </c>
      <c r="V648" s="18">
        <v>0</v>
      </c>
      <c r="W648" s="18">
        <v>0</v>
      </c>
      <c r="X648" s="18">
        <v>0</v>
      </c>
      <c r="Y648" s="18">
        <v>0</v>
      </c>
      <c r="Z648" s="13">
        <f t="shared" si="129"/>
        <v>0</v>
      </c>
      <c r="AA648" s="17" t="s">
        <v>8841</v>
      </c>
    </row>
    <row r="649" spans="19:27" x14ac:dyDescent="0.25">
      <c r="S649" s="13" t="s">
        <v>8842</v>
      </c>
      <c r="T649" s="14">
        <v>1</v>
      </c>
      <c r="U649" s="14">
        <v>0</v>
      </c>
      <c r="V649" s="14">
        <v>0</v>
      </c>
      <c r="W649" s="14">
        <v>2</v>
      </c>
      <c r="X649" s="14">
        <v>0</v>
      </c>
      <c r="Y649" s="14">
        <v>0</v>
      </c>
      <c r="Z649" s="13">
        <f t="shared" si="129"/>
        <v>3</v>
      </c>
      <c r="AA649" s="13" t="s">
        <v>8842</v>
      </c>
    </row>
    <row r="650" spans="19:27" x14ac:dyDescent="0.25">
      <c r="S650" s="17" t="s">
        <v>8843</v>
      </c>
      <c r="T650" s="18">
        <v>4</v>
      </c>
      <c r="U650" s="18">
        <v>3</v>
      </c>
      <c r="V650" s="18">
        <v>1</v>
      </c>
      <c r="W650" s="18">
        <v>12</v>
      </c>
      <c r="X650" s="18">
        <v>8</v>
      </c>
      <c r="Y650" s="18">
        <v>2</v>
      </c>
      <c r="Z650" s="13">
        <f t="shared" si="129"/>
        <v>22</v>
      </c>
      <c r="AA650" s="17" t="s">
        <v>8843</v>
      </c>
    </row>
    <row r="651" spans="19:27" x14ac:dyDescent="0.25">
      <c r="S651" s="13" t="s">
        <v>8844</v>
      </c>
      <c r="T651" s="14">
        <v>12</v>
      </c>
      <c r="U651" s="14">
        <v>17</v>
      </c>
      <c r="V651" s="14">
        <v>2</v>
      </c>
      <c r="W651" s="14">
        <v>20</v>
      </c>
      <c r="X651" s="14">
        <v>58</v>
      </c>
      <c r="Y651" s="14">
        <v>0</v>
      </c>
      <c r="Z651" s="13">
        <f t="shared" si="129"/>
        <v>51</v>
      </c>
      <c r="AA651" s="13" t="s">
        <v>8844</v>
      </c>
    </row>
    <row r="652" spans="19:27" x14ac:dyDescent="0.25">
      <c r="S652" s="17" t="s">
        <v>8845</v>
      </c>
      <c r="T652" s="18">
        <v>49</v>
      </c>
      <c r="U652" s="18">
        <v>174</v>
      </c>
      <c r="V652" s="18">
        <v>76</v>
      </c>
      <c r="W652" s="18">
        <v>91</v>
      </c>
      <c r="X652" s="18">
        <v>597</v>
      </c>
      <c r="Y652" s="18">
        <v>12</v>
      </c>
      <c r="Z652" s="13">
        <f t="shared" ref="Z652" si="130">SUM(T652:W652)+Y652</f>
        <v>402</v>
      </c>
      <c r="AA652" s="17" t="s">
        <v>8845</v>
      </c>
    </row>
    <row r="653" spans="19:27" x14ac:dyDescent="0.25">
      <c r="T653" s="12">
        <f>SUM(T645:T652)</f>
        <v>66</v>
      </c>
      <c r="U653" s="12">
        <f t="shared" ref="U653:Y653" si="131">SUM(U645:U652)</f>
        <v>194</v>
      </c>
      <c r="V653" s="12">
        <f t="shared" si="131"/>
        <v>79</v>
      </c>
      <c r="W653" s="12">
        <f t="shared" si="131"/>
        <v>126</v>
      </c>
      <c r="X653" s="12">
        <f t="shared" si="131"/>
        <v>663</v>
      </c>
      <c r="Y653" s="12">
        <f t="shared" si="131"/>
        <v>14</v>
      </c>
      <c r="Z653" s="13">
        <f>SUM(T653:W653)+Y653</f>
        <v>479</v>
      </c>
    </row>
    <row r="665" spans="1:26" ht="39.6" x14ac:dyDescent="0.25">
      <c r="A665" s="7" t="s">
        <v>8930</v>
      </c>
      <c r="B665" s="7" t="s">
        <v>8822</v>
      </c>
      <c r="C665" s="7" t="s">
        <v>8823</v>
      </c>
      <c r="D665" s="78" t="s">
        <v>8824</v>
      </c>
      <c r="E665" s="8" t="s">
        <v>8825</v>
      </c>
      <c r="F665" s="7" t="s">
        <v>8826</v>
      </c>
      <c r="G665" s="7" t="s">
        <v>8827</v>
      </c>
      <c r="H665" s="7" t="s">
        <v>8828</v>
      </c>
      <c r="I665" s="7" t="s">
        <v>8829</v>
      </c>
      <c r="J665" s="7" t="s">
        <v>8967</v>
      </c>
      <c r="K665" s="9" t="s">
        <v>8830</v>
      </c>
      <c r="L665" s="39" t="s">
        <v>8831</v>
      </c>
      <c r="M665" s="11" t="s">
        <v>8992</v>
      </c>
      <c r="S665" s="12" t="s">
        <v>8930</v>
      </c>
    </row>
    <row r="666" spans="1:26" x14ac:dyDescent="0.25">
      <c r="A666" s="7" t="s">
        <v>8833</v>
      </c>
      <c r="B666" s="7" t="s">
        <v>721</v>
      </c>
      <c r="C666" s="83">
        <v>2</v>
      </c>
      <c r="D666" s="14">
        <v>2</v>
      </c>
      <c r="E666" s="84">
        <v>0</v>
      </c>
      <c r="F666" s="83">
        <v>0</v>
      </c>
      <c r="G666" s="83">
        <v>0</v>
      </c>
      <c r="H666" s="83">
        <v>2</v>
      </c>
      <c r="I666" s="83">
        <v>0</v>
      </c>
      <c r="J666" s="83">
        <v>0</v>
      </c>
      <c r="K666" s="83">
        <v>0</v>
      </c>
      <c r="L666" s="80">
        <f t="shared" ref="L666:L676" si="132">SUM(E666:K666)</f>
        <v>2</v>
      </c>
      <c r="M666" s="50"/>
      <c r="S666" s="13" t="s">
        <v>8834</v>
      </c>
      <c r="T666" s="13" t="s">
        <v>253</v>
      </c>
      <c r="U666" s="13" t="s">
        <v>228</v>
      </c>
      <c r="V666" s="13" t="s">
        <v>199</v>
      </c>
      <c r="W666" s="13" t="s">
        <v>224</v>
      </c>
      <c r="X666" s="13" t="s">
        <v>375</v>
      </c>
      <c r="Y666" s="13" t="s">
        <v>8970</v>
      </c>
      <c r="Z666" s="13" t="s">
        <v>8835</v>
      </c>
    </row>
    <row r="667" spans="1:26" x14ac:dyDescent="0.25">
      <c r="A667" s="7" t="s">
        <v>8833</v>
      </c>
      <c r="B667" s="7" t="s">
        <v>1754</v>
      </c>
      <c r="C667" s="83">
        <v>3</v>
      </c>
      <c r="D667" s="14">
        <v>3</v>
      </c>
      <c r="E667" s="84">
        <v>0</v>
      </c>
      <c r="F667" s="83">
        <v>1</v>
      </c>
      <c r="G667" s="83">
        <v>0</v>
      </c>
      <c r="H667" s="83">
        <v>2</v>
      </c>
      <c r="I667" s="83">
        <v>0</v>
      </c>
      <c r="J667" s="83">
        <v>0</v>
      </c>
      <c r="K667" s="83">
        <v>0</v>
      </c>
      <c r="L667" s="80">
        <f t="shared" si="132"/>
        <v>3</v>
      </c>
      <c r="M667" s="16">
        <v>5</v>
      </c>
      <c r="S667" s="13" t="s">
        <v>8837</v>
      </c>
      <c r="T667" s="14">
        <v>0</v>
      </c>
      <c r="U667" s="14">
        <v>0</v>
      </c>
      <c r="V667" s="14">
        <v>0</v>
      </c>
      <c r="W667" s="14">
        <v>0</v>
      </c>
      <c r="X667" s="14">
        <v>0</v>
      </c>
      <c r="Y667" s="14">
        <v>0</v>
      </c>
      <c r="Z667" s="13">
        <f>SUM(T667:Y667)</f>
        <v>0</v>
      </c>
    </row>
    <row r="668" spans="1:26" x14ac:dyDescent="0.25">
      <c r="A668" s="85" t="s">
        <v>8836</v>
      </c>
      <c r="B668" s="85" t="s">
        <v>1758</v>
      </c>
      <c r="C668" s="29">
        <v>4</v>
      </c>
      <c r="D668" s="18">
        <v>4</v>
      </c>
      <c r="E668" s="86">
        <v>0</v>
      </c>
      <c r="F668" s="29">
        <v>1</v>
      </c>
      <c r="G668" s="29">
        <v>0</v>
      </c>
      <c r="H668" s="29">
        <v>3</v>
      </c>
      <c r="I668" s="29">
        <v>0</v>
      </c>
      <c r="J668" s="29">
        <v>0</v>
      </c>
      <c r="K668" s="29">
        <v>0</v>
      </c>
      <c r="L668" s="80">
        <f t="shared" si="132"/>
        <v>4</v>
      </c>
      <c r="M668" s="16"/>
      <c r="S668" s="17" t="s">
        <v>8839</v>
      </c>
      <c r="T668" s="18">
        <v>0</v>
      </c>
      <c r="U668" s="18">
        <v>0</v>
      </c>
      <c r="V668" s="18">
        <v>0</v>
      </c>
      <c r="W668" s="18">
        <v>0</v>
      </c>
      <c r="X668" s="18">
        <v>0</v>
      </c>
      <c r="Y668" s="18">
        <v>0</v>
      </c>
      <c r="Z668" s="13">
        <f t="shared" ref="Z668:Z674" si="133">SUM(T668:Y668)</f>
        <v>0</v>
      </c>
    </row>
    <row r="669" spans="1:26" x14ac:dyDescent="0.25">
      <c r="A669" s="85" t="s">
        <v>8836</v>
      </c>
      <c r="B669" s="85" t="s">
        <v>721</v>
      </c>
      <c r="C669" s="29">
        <v>1</v>
      </c>
      <c r="D669" s="18">
        <v>1</v>
      </c>
      <c r="E669" s="86">
        <v>0</v>
      </c>
      <c r="F669" s="29">
        <v>0</v>
      </c>
      <c r="G669" s="29">
        <v>0</v>
      </c>
      <c r="H669" s="29">
        <v>1</v>
      </c>
      <c r="I669" s="29">
        <v>0</v>
      </c>
      <c r="J669" s="29">
        <v>0</v>
      </c>
      <c r="K669" s="29">
        <v>0</v>
      </c>
      <c r="L669" s="80">
        <f t="shared" si="132"/>
        <v>1</v>
      </c>
      <c r="M669" s="16"/>
      <c r="S669" s="13" t="s">
        <v>8840</v>
      </c>
      <c r="T669" s="14">
        <v>0</v>
      </c>
      <c r="U669" s="14">
        <v>1</v>
      </c>
      <c r="V669" s="14">
        <v>0</v>
      </c>
      <c r="W669" s="14">
        <v>4</v>
      </c>
      <c r="X669" s="14">
        <v>0</v>
      </c>
      <c r="Y669" s="14">
        <v>0</v>
      </c>
      <c r="Z669" s="13">
        <f t="shared" si="133"/>
        <v>5</v>
      </c>
    </row>
    <row r="670" spans="1:26" x14ac:dyDescent="0.25">
      <c r="A670" s="85" t="s">
        <v>8836</v>
      </c>
      <c r="B670" s="85" t="s">
        <v>1754</v>
      </c>
      <c r="C670" s="29">
        <v>3</v>
      </c>
      <c r="D670" s="18">
        <v>3</v>
      </c>
      <c r="E670" s="86">
        <v>0</v>
      </c>
      <c r="F670" s="29">
        <v>2</v>
      </c>
      <c r="G670" s="29">
        <v>0</v>
      </c>
      <c r="H670" s="29">
        <v>1</v>
      </c>
      <c r="I670" s="29">
        <v>0</v>
      </c>
      <c r="J670" s="29">
        <v>0</v>
      </c>
      <c r="K670" s="29">
        <v>0</v>
      </c>
      <c r="L670" s="80">
        <f t="shared" si="132"/>
        <v>3</v>
      </c>
      <c r="M670" s="16">
        <v>8</v>
      </c>
      <c r="S670" s="17" t="s">
        <v>8841</v>
      </c>
      <c r="T670" s="18">
        <v>0</v>
      </c>
      <c r="U670" s="18">
        <v>3</v>
      </c>
      <c r="V670" s="18">
        <v>0</v>
      </c>
      <c r="W670" s="18">
        <v>5</v>
      </c>
      <c r="X670" s="18">
        <v>0</v>
      </c>
      <c r="Y670" s="18">
        <v>0</v>
      </c>
      <c r="Z670" s="13">
        <f t="shared" si="133"/>
        <v>8</v>
      </c>
    </row>
    <row r="671" spans="1:26" x14ac:dyDescent="0.25">
      <c r="A671" s="81" t="s">
        <v>8838</v>
      </c>
      <c r="B671" s="81" t="s">
        <v>1758</v>
      </c>
      <c r="C671" s="28">
        <v>5</v>
      </c>
      <c r="D671" s="14">
        <v>5</v>
      </c>
      <c r="E671" s="87">
        <v>0</v>
      </c>
      <c r="F671" s="28">
        <v>2</v>
      </c>
      <c r="G671" s="28">
        <v>0</v>
      </c>
      <c r="H671" s="28">
        <v>3</v>
      </c>
      <c r="I671" s="28">
        <v>0</v>
      </c>
      <c r="J671" s="28">
        <v>0</v>
      </c>
      <c r="K671" s="28">
        <v>0</v>
      </c>
      <c r="L671" s="80">
        <f t="shared" si="132"/>
        <v>5</v>
      </c>
      <c r="M671" s="16"/>
      <c r="S671" s="13" t="s">
        <v>8842</v>
      </c>
      <c r="T671" s="14">
        <v>0</v>
      </c>
      <c r="U671" s="14">
        <v>3</v>
      </c>
      <c r="V671" s="14">
        <v>0</v>
      </c>
      <c r="W671" s="14">
        <v>10</v>
      </c>
      <c r="X671" s="14">
        <v>0</v>
      </c>
      <c r="Y671" s="14">
        <v>0</v>
      </c>
      <c r="Z671" s="13">
        <f t="shared" si="133"/>
        <v>13</v>
      </c>
    </row>
    <row r="672" spans="1:26" x14ac:dyDescent="0.25">
      <c r="A672" s="81" t="s">
        <v>8838</v>
      </c>
      <c r="B672" s="81" t="s">
        <v>721</v>
      </c>
      <c r="C672" s="28">
        <v>2</v>
      </c>
      <c r="D672" s="14">
        <v>2</v>
      </c>
      <c r="E672" s="87">
        <v>0</v>
      </c>
      <c r="F672" s="28">
        <v>0</v>
      </c>
      <c r="G672" s="28">
        <v>0</v>
      </c>
      <c r="H672" s="28">
        <v>2</v>
      </c>
      <c r="I672" s="28">
        <v>0</v>
      </c>
      <c r="J672" s="28">
        <v>0</v>
      </c>
      <c r="K672" s="28">
        <v>0</v>
      </c>
      <c r="L672" s="80">
        <f t="shared" si="132"/>
        <v>2</v>
      </c>
      <c r="M672" s="16"/>
      <c r="S672" s="17" t="s">
        <v>8843</v>
      </c>
      <c r="T672" s="18">
        <v>8</v>
      </c>
      <c r="U672" s="18">
        <v>11</v>
      </c>
      <c r="V672" s="18">
        <v>1</v>
      </c>
      <c r="W672" s="18">
        <v>42</v>
      </c>
      <c r="X672" s="18">
        <v>18</v>
      </c>
      <c r="Y672" s="18">
        <v>2</v>
      </c>
      <c r="Z672" s="13">
        <f t="shared" si="133"/>
        <v>82</v>
      </c>
    </row>
    <row r="673" spans="1:26" x14ac:dyDescent="0.25">
      <c r="A673" s="81" t="s">
        <v>8838</v>
      </c>
      <c r="B673" s="81" t="s">
        <v>1754</v>
      </c>
      <c r="C673" s="28">
        <v>6</v>
      </c>
      <c r="D673" s="14">
        <v>6</v>
      </c>
      <c r="E673" s="87">
        <v>0</v>
      </c>
      <c r="F673" s="28">
        <v>1</v>
      </c>
      <c r="G673" s="28">
        <v>0</v>
      </c>
      <c r="H673" s="28">
        <v>5</v>
      </c>
      <c r="I673" s="28">
        <v>0</v>
      </c>
      <c r="J673" s="28">
        <v>0</v>
      </c>
      <c r="K673" s="28">
        <v>0</v>
      </c>
      <c r="L673" s="80">
        <f t="shared" si="132"/>
        <v>6</v>
      </c>
      <c r="M673" s="16">
        <v>13</v>
      </c>
      <c r="S673" s="13" t="s">
        <v>8844</v>
      </c>
      <c r="T673" s="14">
        <v>24</v>
      </c>
      <c r="U673" s="14">
        <v>48</v>
      </c>
      <c r="V673" s="14">
        <v>3</v>
      </c>
      <c r="W673" s="14">
        <v>74</v>
      </c>
      <c r="X673" s="14">
        <v>133</v>
      </c>
      <c r="Y673" s="14">
        <v>6</v>
      </c>
      <c r="Z673" s="13">
        <f t="shared" si="133"/>
        <v>288</v>
      </c>
    </row>
    <row r="674" spans="1:26" x14ac:dyDescent="0.25">
      <c r="A674" s="79" t="s">
        <v>562</v>
      </c>
      <c r="B674" s="79" t="s">
        <v>1758</v>
      </c>
      <c r="C674" s="32">
        <v>8</v>
      </c>
      <c r="D674" s="18">
        <v>8</v>
      </c>
      <c r="E674" s="32">
        <v>0</v>
      </c>
      <c r="F674" s="32">
        <v>2</v>
      </c>
      <c r="G674" s="32">
        <v>0</v>
      </c>
      <c r="H674" s="32">
        <v>6</v>
      </c>
      <c r="I674" s="32">
        <v>0</v>
      </c>
      <c r="J674" s="32">
        <v>0</v>
      </c>
      <c r="K674" s="32">
        <v>0</v>
      </c>
      <c r="L674" s="80">
        <f t="shared" si="132"/>
        <v>8</v>
      </c>
      <c r="M674" s="16"/>
      <c r="S674" s="17" t="s">
        <v>8845</v>
      </c>
      <c r="T674" s="18">
        <v>86</v>
      </c>
      <c r="U674" s="18">
        <v>182</v>
      </c>
      <c r="V674" s="18">
        <v>74</v>
      </c>
      <c r="W674" s="18">
        <v>187</v>
      </c>
      <c r="X674" s="18">
        <v>432</v>
      </c>
      <c r="Y674" s="18">
        <v>15</v>
      </c>
      <c r="Z674" s="13">
        <f t="shared" si="133"/>
        <v>976</v>
      </c>
    </row>
    <row r="675" spans="1:26" x14ac:dyDescent="0.25">
      <c r="A675" s="79" t="s">
        <v>562</v>
      </c>
      <c r="B675" s="79" t="s">
        <v>721</v>
      </c>
      <c r="C675" s="32">
        <v>3</v>
      </c>
      <c r="D675" s="18">
        <v>3</v>
      </c>
      <c r="E675" s="32">
        <v>0</v>
      </c>
      <c r="F675" s="32">
        <v>0</v>
      </c>
      <c r="G675" s="32">
        <v>0</v>
      </c>
      <c r="H675" s="32">
        <v>3</v>
      </c>
      <c r="I675" s="32">
        <v>0</v>
      </c>
      <c r="J675" s="32">
        <v>0</v>
      </c>
      <c r="K675" s="32">
        <v>0</v>
      </c>
      <c r="L675" s="80">
        <f t="shared" si="132"/>
        <v>3</v>
      </c>
      <c r="M675" s="16"/>
      <c r="T675" s="12">
        <f>SUM(T667:T674)</f>
        <v>118</v>
      </c>
      <c r="U675" s="12">
        <f t="shared" ref="U675:Y675" si="134">SUM(U667:U674)</f>
        <v>248</v>
      </c>
      <c r="V675" s="12">
        <f t="shared" si="134"/>
        <v>78</v>
      </c>
      <c r="W675" s="12">
        <f t="shared" si="134"/>
        <v>322</v>
      </c>
      <c r="X675" s="12">
        <f t="shared" si="134"/>
        <v>583</v>
      </c>
      <c r="Y675" s="12">
        <f t="shared" si="134"/>
        <v>23</v>
      </c>
      <c r="Z675" s="13">
        <f>SUM(T675:Y675)</f>
        <v>1372</v>
      </c>
    </row>
    <row r="676" spans="1:26" x14ac:dyDescent="0.25">
      <c r="A676" s="79" t="s">
        <v>562</v>
      </c>
      <c r="B676" s="79" t="s">
        <v>603</v>
      </c>
      <c r="C676" s="32">
        <v>1</v>
      </c>
      <c r="D676" s="18">
        <v>1</v>
      </c>
      <c r="E676" s="32">
        <v>0</v>
      </c>
      <c r="F676" s="32">
        <v>1</v>
      </c>
      <c r="G676" s="32">
        <v>0</v>
      </c>
      <c r="H676" s="32">
        <v>0</v>
      </c>
      <c r="I676" s="32">
        <v>0</v>
      </c>
      <c r="J676" s="32">
        <v>0</v>
      </c>
      <c r="K676" s="32">
        <v>0</v>
      </c>
      <c r="L676" s="80">
        <f t="shared" si="132"/>
        <v>1</v>
      </c>
      <c r="M676" s="16"/>
    </row>
    <row r="677" spans="1:26" x14ac:dyDescent="0.25">
      <c r="A677" s="79" t="s">
        <v>562</v>
      </c>
      <c r="B677" s="79" t="s">
        <v>1754</v>
      </c>
      <c r="C677" s="32">
        <v>72</v>
      </c>
      <c r="D677" s="18">
        <v>70</v>
      </c>
      <c r="E677" s="32">
        <v>8</v>
      </c>
      <c r="F677" s="32">
        <v>8</v>
      </c>
      <c r="G677" s="32">
        <v>1</v>
      </c>
      <c r="H677" s="32">
        <v>33</v>
      </c>
      <c r="I677" s="32">
        <v>18</v>
      </c>
      <c r="J677" s="32">
        <v>2</v>
      </c>
      <c r="K677" s="32">
        <v>0</v>
      </c>
      <c r="L677" s="80">
        <f t="shared" ref="L677:L686" si="135">SUM(E677:K677)</f>
        <v>70</v>
      </c>
      <c r="M677" s="16">
        <v>82</v>
      </c>
    </row>
    <row r="678" spans="1:26" x14ac:dyDescent="0.25">
      <c r="A678" s="81" t="s">
        <v>559</v>
      </c>
      <c r="B678" s="81" t="s">
        <v>1758</v>
      </c>
      <c r="C678" s="33">
        <v>53</v>
      </c>
      <c r="D678" s="14">
        <v>51</v>
      </c>
      <c r="E678" s="33">
        <v>8</v>
      </c>
      <c r="F678" s="33">
        <v>8</v>
      </c>
      <c r="G678" s="33">
        <v>1</v>
      </c>
      <c r="H678" s="33">
        <v>34</v>
      </c>
      <c r="I678" s="33">
        <v>0</v>
      </c>
      <c r="J678" s="33">
        <v>0</v>
      </c>
      <c r="K678" s="33">
        <v>0</v>
      </c>
      <c r="L678" s="80">
        <f t="shared" si="135"/>
        <v>51</v>
      </c>
      <c r="M678" s="16"/>
      <c r="S678" s="13" t="s">
        <v>8848</v>
      </c>
      <c r="T678" s="13" t="s">
        <v>253</v>
      </c>
      <c r="U678" s="13" t="s">
        <v>228</v>
      </c>
      <c r="V678" s="13" t="s">
        <v>199</v>
      </c>
      <c r="W678" s="13" t="s">
        <v>224</v>
      </c>
      <c r="X678" s="13" t="s">
        <v>375</v>
      </c>
      <c r="Y678" s="13" t="s">
        <v>8970</v>
      </c>
      <c r="Z678" s="13" t="s">
        <v>8835</v>
      </c>
    </row>
    <row r="679" spans="1:26" x14ac:dyDescent="0.25">
      <c r="A679" s="81" t="s">
        <v>559</v>
      </c>
      <c r="B679" s="81" t="s">
        <v>721</v>
      </c>
      <c r="C679" s="33">
        <v>21</v>
      </c>
      <c r="D679" s="14">
        <v>21</v>
      </c>
      <c r="E679" s="33">
        <v>0</v>
      </c>
      <c r="F679" s="33">
        <v>0</v>
      </c>
      <c r="G679" s="33">
        <v>0</v>
      </c>
      <c r="H679" s="33">
        <v>4</v>
      </c>
      <c r="I679" s="33">
        <v>17</v>
      </c>
      <c r="J679" s="33">
        <v>0</v>
      </c>
      <c r="K679" s="33">
        <v>0</v>
      </c>
      <c r="L679" s="80">
        <f t="shared" si="135"/>
        <v>21</v>
      </c>
      <c r="M679" s="16"/>
      <c r="S679" s="13" t="s">
        <v>8837</v>
      </c>
      <c r="T679" s="14">
        <v>0</v>
      </c>
      <c r="U679" s="14">
        <v>0</v>
      </c>
      <c r="V679" s="14">
        <v>0</v>
      </c>
      <c r="W679" s="14">
        <v>0</v>
      </c>
      <c r="X679" s="14">
        <v>0</v>
      </c>
      <c r="Y679" s="14">
        <v>0</v>
      </c>
      <c r="Z679" s="13">
        <f>SUM(T679:Y679)</f>
        <v>0</v>
      </c>
    </row>
    <row r="680" spans="1:26" x14ac:dyDescent="0.25">
      <c r="A680" s="81" t="s">
        <v>559</v>
      </c>
      <c r="B680" s="81" t="s">
        <v>603</v>
      </c>
      <c r="C680" s="33">
        <v>12</v>
      </c>
      <c r="D680" s="14">
        <v>9</v>
      </c>
      <c r="E680" s="33">
        <v>0</v>
      </c>
      <c r="F680" s="33">
        <v>9</v>
      </c>
      <c r="G680" s="33">
        <v>0</v>
      </c>
      <c r="H680" s="33">
        <v>0</v>
      </c>
      <c r="I680" s="33">
        <v>0</v>
      </c>
      <c r="J680" s="33">
        <v>0</v>
      </c>
      <c r="K680" s="33">
        <v>0</v>
      </c>
      <c r="L680" s="80">
        <f t="shared" si="135"/>
        <v>9</v>
      </c>
      <c r="M680" s="16"/>
      <c r="S680" s="17" t="s">
        <v>8839</v>
      </c>
      <c r="T680" s="18">
        <v>0</v>
      </c>
      <c r="U680" s="18">
        <v>0</v>
      </c>
      <c r="V680" s="18">
        <v>0</v>
      </c>
      <c r="W680" s="27">
        <v>0</v>
      </c>
      <c r="X680" s="18">
        <v>0</v>
      </c>
      <c r="Y680" s="18">
        <v>0</v>
      </c>
      <c r="Z680" s="13">
        <f t="shared" ref="Z680:Z686" si="136">SUM(T680:Y680)</f>
        <v>0</v>
      </c>
    </row>
    <row r="681" spans="1:26" x14ac:dyDescent="0.25">
      <c r="A681" s="81" t="s">
        <v>559</v>
      </c>
      <c r="B681" s="81" t="s">
        <v>1754</v>
      </c>
      <c r="C681" s="33">
        <v>207</v>
      </c>
      <c r="D681" s="14">
        <v>207</v>
      </c>
      <c r="E681" s="33">
        <v>16</v>
      </c>
      <c r="F681" s="33">
        <v>31</v>
      </c>
      <c r="G681" s="33">
        <v>2</v>
      </c>
      <c r="H681" s="33">
        <v>36</v>
      </c>
      <c r="I681" s="33">
        <v>116</v>
      </c>
      <c r="J681" s="33">
        <v>6</v>
      </c>
      <c r="K681" s="33">
        <v>0</v>
      </c>
      <c r="L681" s="80">
        <f t="shared" si="135"/>
        <v>207</v>
      </c>
      <c r="M681" s="16">
        <v>288</v>
      </c>
      <c r="S681" s="13" t="s">
        <v>8840</v>
      </c>
      <c r="T681" s="28">
        <v>0</v>
      </c>
      <c r="U681" s="28">
        <v>0</v>
      </c>
      <c r="V681" s="28">
        <v>0</v>
      </c>
      <c r="W681" s="28">
        <v>0</v>
      </c>
      <c r="X681" s="28">
        <v>0</v>
      </c>
      <c r="Y681" s="28">
        <v>0</v>
      </c>
      <c r="Z681" s="13">
        <f t="shared" si="136"/>
        <v>0</v>
      </c>
    </row>
    <row r="682" spans="1:26" x14ac:dyDescent="0.25">
      <c r="A682" s="79" t="s">
        <v>165</v>
      </c>
      <c r="B682" s="79" t="s">
        <v>1758</v>
      </c>
      <c r="C682" s="32">
        <v>129</v>
      </c>
      <c r="D682" s="18">
        <v>128</v>
      </c>
      <c r="E682" s="32">
        <v>24</v>
      </c>
      <c r="F682" s="32">
        <v>45</v>
      </c>
      <c r="G682" s="32">
        <v>1</v>
      </c>
      <c r="H682" s="32">
        <v>57</v>
      </c>
      <c r="I682" s="32">
        <v>0</v>
      </c>
      <c r="J682" s="32">
        <v>1</v>
      </c>
      <c r="K682" s="32">
        <v>0</v>
      </c>
      <c r="L682" s="80">
        <f t="shared" si="135"/>
        <v>128</v>
      </c>
      <c r="M682" s="16"/>
      <c r="S682" s="17" t="s">
        <v>8841</v>
      </c>
      <c r="T682" s="29">
        <v>0</v>
      </c>
      <c r="U682" s="29">
        <v>1</v>
      </c>
      <c r="V682" s="29">
        <v>0</v>
      </c>
      <c r="W682" s="29">
        <v>3</v>
      </c>
      <c r="X682" s="29">
        <v>0</v>
      </c>
      <c r="Y682" s="29">
        <v>0</v>
      </c>
      <c r="Z682" s="13">
        <f t="shared" si="136"/>
        <v>4</v>
      </c>
    </row>
    <row r="683" spans="1:26" x14ac:dyDescent="0.25">
      <c r="A683" s="79" t="s">
        <v>165</v>
      </c>
      <c r="B683" s="79" t="s">
        <v>721</v>
      </c>
      <c r="C683" s="32">
        <v>238</v>
      </c>
      <c r="D683" s="18">
        <v>229</v>
      </c>
      <c r="E683" s="32">
        <v>40</v>
      </c>
      <c r="F683" s="32">
        <v>79</v>
      </c>
      <c r="G683" s="32">
        <v>21</v>
      </c>
      <c r="H683" s="32">
        <v>80</v>
      </c>
      <c r="I683" s="32">
        <v>0</v>
      </c>
      <c r="J683" s="32">
        <v>9</v>
      </c>
      <c r="K683" s="32">
        <v>0</v>
      </c>
      <c r="L683" s="80">
        <f t="shared" si="135"/>
        <v>229</v>
      </c>
      <c r="M683" s="16"/>
      <c r="S683" s="30" t="s">
        <v>8842</v>
      </c>
      <c r="T683" s="31">
        <v>0</v>
      </c>
      <c r="U683" s="31">
        <v>2</v>
      </c>
      <c r="V683" s="31">
        <v>0</v>
      </c>
      <c r="W683" s="31">
        <v>3</v>
      </c>
      <c r="X683" s="31">
        <v>0</v>
      </c>
      <c r="Y683" s="31">
        <v>0</v>
      </c>
      <c r="Z683" s="30">
        <f t="shared" si="136"/>
        <v>5</v>
      </c>
    </row>
    <row r="684" spans="1:26" x14ac:dyDescent="0.25">
      <c r="A684" s="79" t="s">
        <v>165</v>
      </c>
      <c r="B684" s="79" t="s">
        <v>603</v>
      </c>
      <c r="C684" s="32">
        <v>9</v>
      </c>
      <c r="D684" s="18">
        <v>7</v>
      </c>
      <c r="E684" s="32">
        <v>0</v>
      </c>
      <c r="F684" s="32">
        <v>2</v>
      </c>
      <c r="G684" s="32">
        <v>4</v>
      </c>
      <c r="H684" s="32">
        <v>0</v>
      </c>
      <c r="I684" s="32">
        <v>0</v>
      </c>
      <c r="J684" s="32">
        <v>1</v>
      </c>
      <c r="K684" s="32">
        <v>0</v>
      </c>
      <c r="L684" s="80">
        <f t="shared" si="135"/>
        <v>7</v>
      </c>
      <c r="M684" s="16"/>
      <c r="S684" s="17" t="s">
        <v>8843</v>
      </c>
      <c r="T684" s="32">
        <v>0</v>
      </c>
      <c r="U684" s="32">
        <v>2</v>
      </c>
      <c r="V684" s="32">
        <v>0</v>
      </c>
      <c r="W684" s="32">
        <v>6</v>
      </c>
      <c r="X684" s="32">
        <v>0</v>
      </c>
      <c r="Y684" s="32">
        <v>0</v>
      </c>
      <c r="Z684" s="13">
        <f t="shared" si="136"/>
        <v>8</v>
      </c>
    </row>
    <row r="685" spans="1:26" x14ac:dyDescent="0.25">
      <c r="A685" s="79" t="s">
        <v>165</v>
      </c>
      <c r="B685" s="79" t="s">
        <v>1275</v>
      </c>
      <c r="C685" s="32">
        <v>3</v>
      </c>
      <c r="D685" s="18">
        <v>3</v>
      </c>
      <c r="E685" s="32">
        <v>0</v>
      </c>
      <c r="F685" s="32">
        <v>0</v>
      </c>
      <c r="G685" s="32">
        <v>2</v>
      </c>
      <c r="H685" s="32">
        <v>1</v>
      </c>
      <c r="I685" s="32">
        <v>0</v>
      </c>
      <c r="J685" s="32">
        <v>0</v>
      </c>
      <c r="K685" s="32">
        <v>0</v>
      </c>
      <c r="L685" s="80">
        <f t="shared" si="135"/>
        <v>3</v>
      </c>
      <c r="M685" s="16"/>
      <c r="S685" s="13" t="s">
        <v>8844</v>
      </c>
      <c r="T685" s="33">
        <v>8</v>
      </c>
      <c r="U685" s="33">
        <v>8</v>
      </c>
      <c r="V685" s="33">
        <v>1</v>
      </c>
      <c r="W685" s="33">
        <v>34</v>
      </c>
      <c r="X685" s="33">
        <v>0</v>
      </c>
      <c r="Y685" s="33">
        <v>0</v>
      </c>
      <c r="Z685" s="13">
        <f t="shared" si="136"/>
        <v>51</v>
      </c>
    </row>
    <row r="686" spans="1:26" x14ac:dyDescent="0.25">
      <c r="A686" s="79" t="s">
        <v>165</v>
      </c>
      <c r="B686" s="79" t="s">
        <v>1754</v>
      </c>
      <c r="C686" s="32">
        <v>616</v>
      </c>
      <c r="D686" s="18">
        <v>609</v>
      </c>
      <c r="E686" s="32">
        <v>22</v>
      </c>
      <c r="F686" s="32">
        <v>56</v>
      </c>
      <c r="G686" s="32">
        <v>46</v>
      </c>
      <c r="H686" s="32">
        <v>49</v>
      </c>
      <c r="I686" s="32">
        <v>432</v>
      </c>
      <c r="J686" s="32">
        <v>4</v>
      </c>
      <c r="K686" s="32">
        <v>0</v>
      </c>
      <c r="L686" s="80">
        <f t="shared" si="135"/>
        <v>609</v>
      </c>
      <c r="M686" s="16">
        <v>976</v>
      </c>
      <c r="S686" s="17" t="s">
        <v>8845</v>
      </c>
      <c r="T686" s="32">
        <v>24</v>
      </c>
      <c r="U686" s="32">
        <v>45</v>
      </c>
      <c r="V686" s="32">
        <v>1</v>
      </c>
      <c r="W686" s="32">
        <v>57</v>
      </c>
      <c r="X686" s="32">
        <v>0</v>
      </c>
      <c r="Y686" s="32">
        <v>1</v>
      </c>
      <c r="Z686" s="13">
        <f t="shared" si="136"/>
        <v>128</v>
      </c>
    </row>
    <row r="687" spans="1:26" x14ac:dyDescent="0.25">
      <c r="A687" s="19" t="s">
        <v>8849</v>
      </c>
      <c r="B687" s="82"/>
      <c r="C687" s="82">
        <f t="shared" ref="C687:M687" si="137">SUM(C666:C686)</f>
        <v>1398</v>
      </c>
      <c r="D687" s="82">
        <f t="shared" si="137"/>
        <v>1372</v>
      </c>
      <c r="E687" s="82">
        <f t="shared" si="137"/>
        <v>118</v>
      </c>
      <c r="F687" s="82">
        <f t="shared" si="137"/>
        <v>248</v>
      </c>
      <c r="G687" s="82">
        <f t="shared" si="137"/>
        <v>78</v>
      </c>
      <c r="H687" s="82">
        <f t="shared" si="137"/>
        <v>322</v>
      </c>
      <c r="I687" s="82">
        <f t="shared" si="137"/>
        <v>583</v>
      </c>
      <c r="J687" s="82">
        <f t="shared" si="137"/>
        <v>23</v>
      </c>
      <c r="K687" s="82">
        <f t="shared" si="137"/>
        <v>0</v>
      </c>
      <c r="L687" s="82">
        <f t="shared" si="137"/>
        <v>1372</v>
      </c>
      <c r="M687" s="16">
        <f t="shared" si="137"/>
        <v>1372</v>
      </c>
      <c r="N687" s="16"/>
      <c r="T687" s="62">
        <f>SUM(T679:T686)</f>
        <v>32</v>
      </c>
      <c r="U687" s="62">
        <f t="shared" ref="U687:Y687" si="138">SUM(U679:U686)</f>
        <v>58</v>
      </c>
      <c r="V687" s="62">
        <f t="shared" si="138"/>
        <v>2</v>
      </c>
      <c r="W687" s="62">
        <f t="shared" si="138"/>
        <v>103</v>
      </c>
      <c r="X687" s="62">
        <f t="shared" si="138"/>
        <v>0</v>
      </c>
      <c r="Y687" s="62">
        <f t="shared" si="138"/>
        <v>1</v>
      </c>
      <c r="Z687" s="30">
        <f>SUM(T687:Y687)</f>
        <v>196</v>
      </c>
    </row>
    <row r="688" spans="1:26" x14ac:dyDescent="0.25">
      <c r="I688" s="12" t="s">
        <v>8993</v>
      </c>
    </row>
    <row r="692" spans="19:27" x14ac:dyDescent="0.25">
      <c r="S692" s="13" t="s">
        <v>8851</v>
      </c>
      <c r="T692" s="13" t="s">
        <v>253</v>
      </c>
      <c r="U692" s="13" t="s">
        <v>228</v>
      </c>
      <c r="V692" s="13" t="s">
        <v>199</v>
      </c>
      <c r="W692" s="13" t="s">
        <v>224</v>
      </c>
      <c r="X692" s="13" t="s">
        <v>375</v>
      </c>
      <c r="Y692" s="13" t="s">
        <v>8970</v>
      </c>
      <c r="Z692" s="13" t="s">
        <v>8852</v>
      </c>
    </row>
    <row r="693" spans="19:27" x14ac:dyDescent="0.25">
      <c r="S693" s="13" t="s">
        <v>8837</v>
      </c>
      <c r="T693" s="14">
        <v>0</v>
      </c>
      <c r="U693" s="14">
        <v>0</v>
      </c>
      <c r="V693" s="14">
        <v>0</v>
      </c>
      <c r="W693" s="14">
        <v>0</v>
      </c>
      <c r="X693" s="14">
        <v>0</v>
      </c>
      <c r="Y693" s="14">
        <v>0</v>
      </c>
      <c r="Z693" s="13">
        <f>SUM(T693:W693)+Y693</f>
        <v>0</v>
      </c>
      <c r="AA693" s="13" t="s">
        <v>8837</v>
      </c>
    </row>
    <row r="694" spans="19:27" x14ac:dyDescent="0.25">
      <c r="S694" s="17" t="s">
        <v>8839</v>
      </c>
      <c r="T694" s="18">
        <v>0</v>
      </c>
      <c r="U694" s="18">
        <v>0</v>
      </c>
      <c r="V694" s="18">
        <v>0</v>
      </c>
      <c r="W694" s="18">
        <v>0</v>
      </c>
      <c r="X694" s="18">
        <v>0</v>
      </c>
      <c r="Y694" s="18">
        <v>0</v>
      </c>
      <c r="Z694" s="13">
        <f t="shared" ref="Z694:Z699" si="139">SUM(T694:W694)+Y694</f>
        <v>0</v>
      </c>
      <c r="AA694" s="17" t="s">
        <v>8839</v>
      </c>
    </row>
    <row r="695" spans="19:27" x14ac:dyDescent="0.25">
      <c r="S695" s="13" t="s">
        <v>8840</v>
      </c>
      <c r="T695" s="14">
        <v>0</v>
      </c>
      <c r="U695" s="14">
        <v>1</v>
      </c>
      <c r="V695" s="14">
        <v>0</v>
      </c>
      <c r="W695" s="14">
        <v>4</v>
      </c>
      <c r="X695" s="14">
        <v>0</v>
      </c>
      <c r="Y695" s="14">
        <v>0</v>
      </c>
      <c r="Z695" s="13">
        <f t="shared" si="139"/>
        <v>5</v>
      </c>
      <c r="AA695" s="13" t="s">
        <v>8840</v>
      </c>
    </row>
    <row r="696" spans="19:27" x14ac:dyDescent="0.25">
      <c r="S696" s="17" t="s">
        <v>8841</v>
      </c>
      <c r="T696" s="18">
        <v>0</v>
      </c>
      <c r="U696" s="18">
        <v>2</v>
      </c>
      <c r="V696" s="18">
        <v>0</v>
      </c>
      <c r="W696" s="18">
        <v>2</v>
      </c>
      <c r="X696" s="18">
        <v>0</v>
      </c>
      <c r="Y696" s="18">
        <v>0</v>
      </c>
      <c r="Z696" s="13">
        <f t="shared" si="139"/>
        <v>4</v>
      </c>
      <c r="AA696" s="17" t="s">
        <v>8841</v>
      </c>
    </row>
    <row r="697" spans="19:27" x14ac:dyDescent="0.25">
      <c r="S697" s="13" t="s">
        <v>8842</v>
      </c>
      <c r="T697" s="14">
        <v>0</v>
      </c>
      <c r="U697" s="14">
        <v>1</v>
      </c>
      <c r="V697" s="14">
        <v>0</v>
      </c>
      <c r="W697" s="14">
        <v>7</v>
      </c>
      <c r="X697" s="14">
        <v>0</v>
      </c>
      <c r="Y697" s="14">
        <v>0</v>
      </c>
      <c r="Z697" s="13">
        <f t="shared" si="139"/>
        <v>8</v>
      </c>
      <c r="AA697" s="13" t="s">
        <v>8842</v>
      </c>
    </row>
    <row r="698" spans="19:27" x14ac:dyDescent="0.25">
      <c r="S698" s="17" t="s">
        <v>8843</v>
      </c>
      <c r="T698" s="18">
        <v>8</v>
      </c>
      <c r="U698" s="18">
        <v>9</v>
      </c>
      <c r="V698" s="18">
        <v>1</v>
      </c>
      <c r="W698" s="18">
        <v>36</v>
      </c>
      <c r="X698" s="18">
        <v>18</v>
      </c>
      <c r="Y698" s="18">
        <v>2</v>
      </c>
      <c r="Z698" s="13">
        <f t="shared" si="139"/>
        <v>56</v>
      </c>
      <c r="AA698" s="17" t="s">
        <v>8843</v>
      </c>
    </row>
    <row r="699" spans="19:27" x14ac:dyDescent="0.25">
      <c r="S699" s="13" t="s">
        <v>8844</v>
      </c>
      <c r="T699" s="14">
        <v>16</v>
      </c>
      <c r="U699" s="14">
        <v>40</v>
      </c>
      <c r="V699" s="14">
        <v>2</v>
      </c>
      <c r="W699" s="14">
        <v>40</v>
      </c>
      <c r="X699" s="14">
        <v>133</v>
      </c>
      <c r="Y699" s="14">
        <v>6</v>
      </c>
      <c r="Z699" s="13">
        <f t="shared" si="139"/>
        <v>104</v>
      </c>
      <c r="AA699" s="13" t="s">
        <v>8844</v>
      </c>
    </row>
    <row r="700" spans="19:27" x14ac:dyDescent="0.25">
      <c r="S700" s="17" t="s">
        <v>8845</v>
      </c>
      <c r="T700" s="18">
        <v>62</v>
      </c>
      <c r="U700" s="18">
        <v>137</v>
      </c>
      <c r="V700" s="18">
        <v>73</v>
      </c>
      <c r="W700" s="18">
        <v>130</v>
      </c>
      <c r="X700" s="18">
        <v>432</v>
      </c>
      <c r="Y700" s="18">
        <v>14</v>
      </c>
      <c r="Z700" s="13">
        <f t="shared" ref="Z700" si="140">SUM(T700:W700)+Y700</f>
        <v>416</v>
      </c>
      <c r="AA700" s="17" t="s">
        <v>8845</v>
      </c>
    </row>
    <row r="701" spans="19:27" x14ac:dyDescent="0.25">
      <c r="T701" s="12">
        <f>SUM(T693:T700)</f>
        <v>86</v>
      </c>
      <c r="U701" s="12">
        <f t="shared" ref="U701:Y701" si="141">SUM(U693:U700)</f>
        <v>190</v>
      </c>
      <c r="V701" s="12">
        <f t="shared" si="141"/>
        <v>76</v>
      </c>
      <c r="W701" s="12">
        <f t="shared" si="141"/>
        <v>219</v>
      </c>
      <c r="X701" s="12">
        <f t="shared" si="141"/>
        <v>583</v>
      </c>
      <c r="Y701" s="12">
        <f t="shared" si="141"/>
        <v>22</v>
      </c>
      <c r="Z701" s="13">
        <f>SUM(T701:W701)+Y701</f>
        <v>593</v>
      </c>
    </row>
    <row r="705" spans="1:26" ht="39.6" x14ac:dyDescent="0.25">
      <c r="A705" s="7" t="s">
        <v>8994</v>
      </c>
      <c r="B705" s="7" t="s">
        <v>8822</v>
      </c>
      <c r="C705" s="7" t="s">
        <v>8823</v>
      </c>
      <c r="D705" s="7" t="s">
        <v>8824</v>
      </c>
      <c r="E705" s="7" t="s">
        <v>8825</v>
      </c>
      <c r="F705" s="7" t="s">
        <v>8826</v>
      </c>
      <c r="G705" s="7" t="s">
        <v>8827</v>
      </c>
      <c r="H705" s="7" t="s">
        <v>8828</v>
      </c>
      <c r="I705" s="7" t="s">
        <v>8829</v>
      </c>
      <c r="J705" s="7" t="s">
        <v>8967</v>
      </c>
      <c r="K705" s="9" t="s">
        <v>8830</v>
      </c>
      <c r="L705" s="39" t="s">
        <v>8831</v>
      </c>
      <c r="M705" s="11" t="s">
        <v>8995</v>
      </c>
      <c r="S705" s="12" t="s">
        <v>8994</v>
      </c>
    </row>
    <row r="706" spans="1:26" x14ac:dyDescent="0.25">
      <c r="A706" s="7" t="s">
        <v>8833</v>
      </c>
      <c r="B706" s="7" t="s">
        <v>721</v>
      </c>
      <c r="C706" s="83">
        <v>1</v>
      </c>
      <c r="D706" s="83">
        <v>1</v>
      </c>
      <c r="E706" s="83">
        <v>0</v>
      </c>
      <c r="F706" s="83">
        <v>0</v>
      </c>
      <c r="G706" s="83">
        <v>0</v>
      </c>
      <c r="H706" s="83">
        <v>1</v>
      </c>
      <c r="I706" s="83">
        <v>0</v>
      </c>
      <c r="J706" s="83">
        <v>0</v>
      </c>
      <c r="K706" s="83">
        <v>0</v>
      </c>
      <c r="L706" s="80">
        <f t="shared" ref="L706:L724" si="142">SUM(E706:K706)</f>
        <v>1</v>
      </c>
      <c r="M706" s="50"/>
      <c r="S706" s="13" t="s">
        <v>8834</v>
      </c>
      <c r="T706" s="13" t="s">
        <v>253</v>
      </c>
      <c r="U706" s="13" t="s">
        <v>228</v>
      </c>
      <c r="V706" s="13" t="s">
        <v>199</v>
      </c>
      <c r="W706" s="13" t="s">
        <v>224</v>
      </c>
      <c r="X706" s="13" t="s">
        <v>375</v>
      </c>
      <c r="Y706" s="13" t="s">
        <v>8970</v>
      </c>
      <c r="Z706" s="13" t="s">
        <v>8835</v>
      </c>
    </row>
    <row r="707" spans="1:26" x14ac:dyDescent="0.25">
      <c r="A707" s="7" t="s">
        <v>8833</v>
      </c>
      <c r="B707" s="7" t="s">
        <v>1754</v>
      </c>
      <c r="C707" s="83">
        <v>1</v>
      </c>
      <c r="D707" s="83">
        <v>1</v>
      </c>
      <c r="E707" s="83">
        <v>0</v>
      </c>
      <c r="F707" s="83">
        <v>0</v>
      </c>
      <c r="G707" s="83">
        <v>0</v>
      </c>
      <c r="H707" s="83">
        <v>1</v>
      </c>
      <c r="I707" s="83">
        <v>0</v>
      </c>
      <c r="J707" s="83">
        <v>0</v>
      </c>
      <c r="K707" s="83">
        <v>0</v>
      </c>
      <c r="L707" s="80">
        <f t="shared" si="142"/>
        <v>1</v>
      </c>
      <c r="M707" s="16">
        <v>2</v>
      </c>
      <c r="S707" s="13" t="s">
        <v>8837</v>
      </c>
      <c r="T707" s="14">
        <v>0</v>
      </c>
      <c r="U707" s="14">
        <v>0</v>
      </c>
      <c r="V707" s="14">
        <v>0</v>
      </c>
      <c r="W707" s="14">
        <v>0</v>
      </c>
      <c r="X707" s="14">
        <v>0</v>
      </c>
      <c r="Y707" s="14">
        <v>0</v>
      </c>
      <c r="Z707" s="13">
        <f>SUM(T707:Y707)</f>
        <v>0</v>
      </c>
    </row>
    <row r="708" spans="1:26" x14ac:dyDescent="0.25">
      <c r="A708" s="85" t="s">
        <v>8836</v>
      </c>
      <c r="B708" s="85" t="s">
        <v>1758</v>
      </c>
      <c r="C708" s="29">
        <v>1</v>
      </c>
      <c r="D708" s="29">
        <v>1</v>
      </c>
      <c r="E708" s="29">
        <v>0</v>
      </c>
      <c r="F708" s="29">
        <v>0</v>
      </c>
      <c r="G708" s="29">
        <v>0</v>
      </c>
      <c r="H708" s="29">
        <v>1</v>
      </c>
      <c r="I708" s="29">
        <v>0</v>
      </c>
      <c r="J708" s="29">
        <v>0</v>
      </c>
      <c r="K708" s="29">
        <v>0</v>
      </c>
      <c r="L708" s="80">
        <f t="shared" si="142"/>
        <v>1</v>
      </c>
      <c r="M708" s="16"/>
      <c r="S708" s="17" t="s">
        <v>8839</v>
      </c>
      <c r="T708" s="18">
        <v>0</v>
      </c>
      <c r="U708" s="18">
        <v>0</v>
      </c>
      <c r="V708" s="18">
        <v>0</v>
      </c>
      <c r="W708" s="18">
        <v>0</v>
      </c>
      <c r="X708" s="18">
        <v>0</v>
      </c>
      <c r="Y708" s="18">
        <v>0</v>
      </c>
      <c r="Z708" s="13">
        <f t="shared" ref="Z708:Z714" si="143">SUM(T708:Y708)</f>
        <v>0</v>
      </c>
    </row>
    <row r="709" spans="1:26" x14ac:dyDescent="0.25">
      <c r="A709" s="85" t="s">
        <v>8836</v>
      </c>
      <c r="B709" s="85" t="s">
        <v>721</v>
      </c>
      <c r="C709" s="29">
        <v>2</v>
      </c>
      <c r="D709" s="29">
        <v>2</v>
      </c>
      <c r="E709" s="29">
        <v>0</v>
      </c>
      <c r="F709" s="29">
        <v>0</v>
      </c>
      <c r="G709" s="29">
        <v>0</v>
      </c>
      <c r="H709" s="29">
        <v>2</v>
      </c>
      <c r="I709" s="29">
        <v>0</v>
      </c>
      <c r="J709" s="29">
        <v>0</v>
      </c>
      <c r="K709" s="29">
        <v>0</v>
      </c>
      <c r="L709" s="80">
        <f t="shared" si="142"/>
        <v>2</v>
      </c>
      <c r="M709" s="16"/>
      <c r="S709" s="13" t="s">
        <v>8840</v>
      </c>
      <c r="T709" s="14">
        <v>0</v>
      </c>
      <c r="U709" s="14">
        <v>0</v>
      </c>
      <c r="V709" s="14">
        <v>0</v>
      </c>
      <c r="W709" s="14">
        <v>2</v>
      </c>
      <c r="X709" s="14">
        <v>0</v>
      </c>
      <c r="Y709" s="14">
        <v>0</v>
      </c>
      <c r="Z709" s="13">
        <f t="shared" si="143"/>
        <v>2</v>
      </c>
    </row>
    <row r="710" spans="1:26" x14ac:dyDescent="0.25">
      <c r="A710" s="85" t="s">
        <v>8836</v>
      </c>
      <c r="B710" s="85" t="s">
        <v>1754</v>
      </c>
      <c r="C710" s="29">
        <v>2</v>
      </c>
      <c r="D710" s="29">
        <v>2</v>
      </c>
      <c r="E710" s="29">
        <v>0</v>
      </c>
      <c r="F710" s="29">
        <v>0</v>
      </c>
      <c r="G710" s="29">
        <v>0</v>
      </c>
      <c r="H710" s="29">
        <v>1</v>
      </c>
      <c r="I710" s="29">
        <v>0</v>
      </c>
      <c r="J710" s="29">
        <v>1</v>
      </c>
      <c r="K710" s="29">
        <v>0</v>
      </c>
      <c r="L710" s="80">
        <f t="shared" si="142"/>
        <v>2</v>
      </c>
      <c r="M710" s="16">
        <v>5</v>
      </c>
      <c r="S710" s="17" t="s">
        <v>8841</v>
      </c>
      <c r="T710" s="18">
        <v>0</v>
      </c>
      <c r="U710" s="18">
        <v>0</v>
      </c>
      <c r="V710" s="18">
        <v>0</v>
      </c>
      <c r="W710" s="18">
        <v>4</v>
      </c>
      <c r="X710" s="18">
        <v>0</v>
      </c>
      <c r="Y710" s="18">
        <v>1</v>
      </c>
      <c r="Z710" s="13">
        <f t="shared" si="143"/>
        <v>5</v>
      </c>
    </row>
    <row r="711" spans="1:26" x14ac:dyDescent="0.25">
      <c r="A711" s="81" t="s">
        <v>8838</v>
      </c>
      <c r="B711" s="81" t="s">
        <v>1758</v>
      </c>
      <c r="C711" s="28">
        <v>2</v>
      </c>
      <c r="D711" s="28">
        <v>2</v>
      </c>
      <c r="E711" s="28">
        <v>0</v>
      </c>
      <c r="F711" s="28">
        <v>0</v>
      </c>
      <c r="G711" s="28">
        <v>0</v>
      </c>
      <c r="H711" s="28">
        <v>1</v>
      </c>
      <c r="I711" s="28">
        <v>0</v>
      </c>
      <c r="J711" s="28">
        <v>1</v>
      </c>
      <c r="K711" s="28">
        <v>0</v>
      </c>
      <c r="L711" s="80">
        <f t="shared" si="142"/>
        <v>2</v>
      </c>
      <c r="M711" s="16"/>
      <c r="S711" s="13" t="s">
        <v>8842</v>
      </c>
      <c r="T711" s="14">
        <v>0</v>
      </c>
      <c r="U711" s="14">
        <v>0</v>
      </c>
      <c r="V711" s="14">
        <v>0</v>
      </c>
      <c r="W711" s="14">
        <v>5</v>
      </c>
      <c r="X711" s="14">
        <v>0</v>
      </c>
      <c r="Y711" s="14">
        <v>1</v>
      </c>
      <c r="Z711" s="13">
        <f t="shared" si="143"/>
        <v>6</v>
      </c>
    </row>
    <row r="712" spans="1:26" x14ac:dyDescent="0.25">
      <c r="A712" s="81" t="s">
        <v>8838</v>
      </c>
      <c r="B712" s="81" t="s">
        <v>721</v>
      </c>
      <c r="C712" s="28">
        <v>2</v>
      </c>
      <c r="D712" s="28">
        <v>2</v>
      </c>
      <c r="E712" s="28">
        <v>0</v>
      </c>
      <c r="F712" s="28">
        <v>0</v>
      </c>
      <c r="G712" s="28">
        <v>0</v>
      </c>
      <c r="H712" s="28">
        <v>2</v>
      </c>
      <c r="I712" s="28">
        <v>0</v>
      </c>
      <c r="J712" s="28">
        <v>0</v>
      </c>
      <c r="K712" s="28">
        <v>0</v>
      </c>
      <c r="L712" s="80">
        <f t="shared" si="142"/>
        <v>2</v>
      </c>
      <c r="M712" s="16"/>
      <c r="S712" s="17" t="s">
        <v>8843</v>
      </c>
      <c r="T712" s="18">
        <v>11</v>
      </c>
      <c r="U712" s="18">
        <v>9</v>
      </c>
      <c r="V712" s="18">
        <v>0</v>
      </c>
      <c r="W712" s="18">
        <v>35</v>
      </c>
      <c r="X712" s="18">
        <v>10</v>
      </c>
      <c r="Y712" s="18">
        <v>3</v>
      </c>
      <c r="Z712" s="13">
        <f t="shared" si="143"/>
        <v>68</v>
      </c>
    </row>
    <row r="713" spans="1:26" x14ac:dyDescent="0.25">
      <c r="A713" s="81" t="s">
        <v>8838</v>
      </c>
      <c r="B713" s="81" t="s">
        <v>1754</v>
      </c>
      <c r="C713" s="28">
        <v>2</v>
      </c>
      <c r="D713" s="28">
        <v>2</v>
      </c>
      <c r="E713" s="28">
        <v>0</v>
      </c>
      <c r="F713" s="28">
        <v>0</v>
      </c>
      <c r="G713" s="28">
        <v>0</v>
      </c>
      <c r="H713" s="28">
        <v>2</v>
      </c>
      <c r="I713" s="28">
        <v>0</v>
      </c>
      <c r="J713" s="28">
        <v>0</v>
      </c>
      <c r="K713" s="28">
        <v>0</v>
      </c>
      <c r="L713" s="80">
        <f t="shared" si="142"/>
        <v>2</v>
      </c>
      <c r="M713" s="16">
        <v>6</v>
      </c>
      <c r="S713" s="13" t="s">
        <v>8844</v>
      </c>
      <c r="T713" s="14">
        <v>19</v>
      </c>
      <c r="U713" s="14">
        <v>39</v>
      </c>
      <c r="V713" s="14">
        <v>6</v>
      </c>
      <c r="W713" s="14">
        <v>80</v>
      </c>
      <c r="X713" s="14">
        <v>167</v>
      </c>
      <c r="Y713" s="14">
        <v>7</v>
      </c>
      <c r="Z713" s="13">
        <f t="shared" si="143"/>
        <v>318</v>
      </c>
    </row>
    <row r="714" spans="1:26" x14ac:dyDescent="0.25">
      <c r="A714" s="79" t="s">
        <v>562</v>
      </c>
      <c r="B714" s="79" t="s">
        <v>1758</v>
      </c>
      <c r="C714" s="32">
        <v>4</v>
      </c>
      <c r="D714" s="32">
        <v>4</v>
      </c>
      <c r="E714" s="32">
        <v>0</v>
      </c>
      <c r="F714" s="32">
        <v>0</v>
      </c>
      <c r="G714" s="32">
        <v>0</v>
      </c>
      <c r="H714" s="32">
        <v>3</v>
      </c>
      <c r="I714" s="32">
        <v>0</v>
      </c>
      <c r="J714" s="32">
        <v>1</v>
      </c>
      <c r="K714" s="32">
        <v>0</v>
      </c>
      <c r="L714" s="80">
        <f t="shared" si="142"/>
        <v>4</v>
      </c>
      <c r="M714" s="16"/>
      <c r="S714" s="17" t="s">
        <v>8845</v>
      </c>
      <c r="T714" s="18">
        <v>35</v>
      </c>
      <c r="U714" s="18">
        <v>47</v>
      </c>
      <c r="V714" s="18">
        <v>48</v>
      </c>
      <c r="W714" s="18">
        <v>163</v>
      </c>
      <c r="X714" s="18">
        <v>411</v>
      </c>
      <c r="Y714" s="18">
        <v>4</v>
      </c>
      <c r="Z714" s="13">
        <f t="shared" si="143"/>
        <v>708</v>
      </c>
    </row>
    <row r="715" spans="1:26" x14ac:dyDescent="0.25">
      <c r="A715" s="79" t="s">
        <v>562</v>
      </c>
      <c r="B715" s="79" t="s">
        <v>721</v>
      </c>
      <c r="C715" s="32">
        <v>3</v>
      </c>
      <c r="D715" s="32">
        <v>3</v>
      </c>
      <c r="E715" s="32">
        <v>0</v>
      </c>
      <c r="F715" s="32">
        <v>1</v>
      </c>
      <c r="G715" s="32">
        <v>0</v>
      </c>
      <c r="H715" s="32">
        <v>2</v>
      </c>
      <c r="I715" s="32">
        <v>0</v>
      </c>
      <c r="J715" s="32">
        <v>0</v>
      </c>
      <c r="K715" s="32">
        <v>0</v>
      </c>
      <c r="L715" s="80">
        <f t="shared" si="142"/>
        <v>3</v>
      </c>
      <c r="M715" s="16"/>
      <c r="T715" s="12">
        <f>SUM(T707:T714)</f>
        <v>65</v>
      </c>
      <c r="U715" s="12">
        <f t="shared" ref="U715:Y715" si="144">SUM(U707:U714)</f>
        <v>95</v>
      </c>
      <c r="V715" s="12">
        <f t="shared" si="144"/>
        <v>54</v>
      </c>
      <c r="W715" s="12">
        <f t="shared" si="144"/>
        <v>289</v>
      </c>
      <c r="X715" s="12">
        <f t="shared" si="144"/>
        <v>588</v>
      </c>
      <c r="Y715" s="12">
        <f t="shared" si="144"/>
        <v>16</v>
      </c>
      <c r="Z715" s="13">
        <f>SUM(T715:Y715)</f>
        <v>1107</v>
      </c>
    </row>
    <row r="716" spans="1:26" x14ac:dyDescent="0.25">
      <c r="A716" s="79" t="s">
        <v>562</v>
      </c>
      <c r="B716" s="79" t="s">
        <v>603</v>
      </c>
      <c r="C716" s="32">
        <v>1</v>
      </c>
      <c r="D716" s="32">
        <v>1</v>
      </c>
      <c r="E716" s="32">
        <v>0</v>
      </c>
      <c r="F716" s="32">
        <v>1</v>
      </c>
      <c r="G716" s="32">
        <v>0</v>
      </c>
      <c r="H716" s="32">
        <v>0</v>
      </c>
      <c r="I716" s="32">
        <v>0</v>
      </c>
      <c r="J716" s="32">
        <v>0</v>
      </c>
      <c r="K716" s="32">
        <v>0</v>
      </c>
      <c r="L716" s="80">
        <f t="shared" si="142"/>
        <v>1</v>
      </c>
      <c r="M716" s="16"/>
    </row>
    <row r="717" spans="1:26" x14ac:dyDescent="0.25">
      <c r="A717" s="79" t="s">
        <v>562</v>
      </c>
      <c r="B717" s="79" t="s">
        <v>1275</v>
      </c>
      <c r="C717" s="32">
        <v>1</v>
      </c>
      <c r="D717" s="32">
        <v>1</v>
      </c>
      <c r="E717" s="32">
        <v>0</v>
      </c>
      <c r="F717" s="32">
        <v>0</v>
      </c>
      <c r="G717" s="32">
        <v>0</v>
      </c>
      <c r="H717" s="32">
        <v>1</v>
      </c>
      <c r="I717" s="32">
        <v>0</v>
      </c>
      <c r="J717" s="32">
        <v>0</v>
      </c>
      <c r="K717" s="32">
        <v>0</v>
      </c>
      <c r="L717" s="80">
        <f t="shared" si="142"/>
        <v>1</v>
      </c>
      <c r="M717" s="16"/>
    </row>
    <row r="718" spans="1:26" x14ac:dyDescent="0.25">
      <c r="A718" s="79" t="s">
        <v>562</v>
      </c>
      <c r="B718" s="79" t="s">
        <v>1754</v>
      </c>
      <c r="C718" s="32">
        <v>60</v>
      </c>
      <c r="D718" s="32">
        <v>59</v>
      </c>
      <c r="E718" s="32">
        <v>11</v>
      </c>
      <c r="F718" s="32">
        <v>7</v>
      </c>
      <c r="G718" s="32">
        <v>0</v>
      </c>
      <c r="H718" s="32">
        <v>29</v>
      </c>
      <c r="I718" s="32">
        <v>10</v>
      </c>
      <c r="J718" s="32">
        <v>2</v>
      </c>
      <c r="K718" s="32">
        <v>0</v>
      </c>
      <c r="L718" s="80">
        <f t="shared" si="142"/>
        <v>59</v>
      </c>
      <c r="M718" s="16">
        <v>68</v>
      </c>
      <c r="S718" s="13" t="s">
        <v>8848</v>
      </c>
      <c r="T718" s="13" t="s">
        <v>253</v>
      </c>
      <c r="U718" s="13" t="s">
        <v>228</v>
      </c>
      <c r="V718" s="13" t="s">
        <v>199</v>
      </c>
      <c r="W718" s="13" t="s">
        <v>224</v>
      </c>
      <c r="X718" s="13" t="s">
        <v>375</v>
      </c>
      <c r="Y718" s="13" t="s">
        <v>8970</v>
      </c>
      <c r="Z718" s="13" t="s">
        <v>8835</v>
      </c>
    </row>
    <row r="719" spans="1:26" x14ac:dyDescent="0.25">
      <c r="A719" s="81" t="s">
        <v>559</v>
      </c>
      <c r="B719" s="81" t="s">
        <v>1758</v>
      </c>
      <c r="C719" s="33">
        <v>52</v>
      </c>
      <c r="D719" s="33">
        <v>52</v>
      </c>
      <c r="E719" s="33">
        <v>11</v>
      </c>
      <c r="F719" s="33">
        <v>8</v>
      </c>
      <c r="G719" s="33">
        <v>0</v>
      </c>
      <c r="H719" s="33">
        <v>31</v>
      </c>
      <c r="I719" s="33">
        <v>0</v>
      </c>
      <c r="J719" s="33">
        <v>2</v>
      </c>
      <c r="K719" s="33">
        <v>0</v>
      </c>
      <c r="L719" s="80">
        <f t="shared" si="142"/>
        <v>52</v>
      </c>
      <c r="M719" s="16"/>
      <c r="S719" s="13" t="s">
        <v>8837</v>
      </c>
      <c r="T719" s="14">
        <v>0</v>
      </c>
      <c r="U719" s="14">
        <v>0</v>
      </c>
      <c r="V719" s="14">
        <v>0</v>
      </c>
      <c r="W719" s="14">
        <v>0</v>
      </c>
      <c r="X719" s="14">
        <v>0</v>
      </c>
      <c r="Y719" s="14">
        <v>0</v>
      </c>
      <c r="Z719" s="13">
        <f>SUM(T719:Y719)</f>
        <v>0</v>
      </c>
    </row>
    <row r="720" spans="1:26" x14ac:dyDescent="0.25">
      <c r="A720" s="81" t="s">
        <v>559</v>
      </c>
      <c r="B720" s="81" t="s">
        <v>721</v>
      </c>
      <c r="C720" s="33">
        <v>29</v>
      </c>
      <c r="D720" s="33">
        <v>29</v>
      </c>
      <c r="E720" s="33">
        <v>0</v>
      </c>
      <c r="F720" s="33">
        <v>2</v>
      </c>
      <c r="G720" s="33">
        <v>0</v>
      </c>
      <c r="H720" s="33">
        <v>1</v>
      </c>
      <c r="I720" s="33">
        <v>26</v>
      </c>
      <c r="J720" s="33">
        <v>0</v>
      </c>
      <c r="K720" s="33">
        <v>0</v>
      </c>
      <c r="L720" s="80">
        <f t="shared" si="142"/>
        <v>29</v>
      </c>
      <c r="M720" s="16"/>
      <c r="S720" s="17" t="s">
        <v>8839</v>
      </c>
      <c r="T720" s="18">
        <v>0</v>
      </c>
      <c r="U720" s="18">
        <v>0</v>
      </c>
      <c r="V720" s="18">
        <v>0</v>
      </c>
      <c r="W720" s="27">
        <v>0</v>
      </c>
      <c r="X720" s="18">
        <v>0</v>
      </c>
      <c r="Y720" s="18">
        <v>0</v>
      </c>
      <c r="Z720" s="13">
        <f t="shared" ref="Z720:Z726" si="145">SUM(T720:Y720)</f>
        <v>0</v>
      </c>
    </row>
    <row r="721" spans="1:27" x14ac:dyDescent="0.25">
      <c r="A721" s="81" t="s">
        <v>559</v>
      </c>
      <c r="B721" s="81" t="s">
        <v>603</v>
      </c>
      <c r="C721" s="33">
        <v>3</v>
      </c>
      <c r="D721" s="33">
        <v>3</v>
      </c>
      <c r="E721" s="33">
        <v>0</v>
      </c>
      <c r="F721" s="33">
        <v>3</v>
      </c>
      <c r="G721" s="33">
        <v>0</v>
      </c>
      <c r="H721" s="33">
        <v>0</v>
      </c>
      <c r="I721" s="33">
        <v>0</v>
      </c>
      <c r="J721" s="33">
        <v>0</v>
      </c>
      <c r="K721" s="33">
        <v>0</v>
      </c>
      <c r="L721" s="80">
        <f t="shared" si="142"/>
        <v>3</v>
      </c>
      <c r="M721" s="16"/>
      <c r="S721" s="13" t="s">
        <v>8840</v>
      </c>
      <c r="T721" s="28">
        <v>0</v>
      </c>
      <c r="U721" s="28">
        <v>0</v>
      </c>
      <c r="V721" s="28">
        <v>0</v>
      </c>
      <c r="W721" s="28">
        <v>0</v>
      </c>
      <c r="X721" s="28">
        <v>0</v>
      </c>
      <c r="Y721" s="28">
        <v>0</v>
      </c>
      <c r="Z721" s="13">
        <f t="shared" si="145"/>
        <v>0</v>
      </c>
    </row>
    <row r="722" spans="1:27" x14ac:dyDescent="0.25">
      <c r="A722" s="81" t="s">
        <v>559</v>
      </c>
      <c r="B722" s="81" t="s">
        <v>1754</v>
      </c>
      <c r="C722" s="33">
        <v>235</v>
      </c>
      <c r="D722" s="33">
        <v>234</v>
      </c>
      <c r="E722" s="33">
        <v>8</v>
      </c>
      <c r="F722" s="33">
        <v>26</v>
      </c>
      <c r="G722" s="33">
        <v>6</v>
      </c>
      <c r="H722" s="33">
        <v>48</v>
      </c>
      <c r="I722" s="33">
        <v>141</v>
      </c>
      <c r="J722" s="33">
        <v>5</v>
      </c>
      <c r="K722" s="33">
        <v>0</v>
      </c>
      <c r="L722" s="80">
        <f t="shared" si="142"/>
        <v>234</v>
      </c>
      <c r="M722" s="16">
        <v>318</v>
      </c>
      <c r="S722" s="17" t="s">
        <v>8841</v>
      </c>
      <c r="T722" s="29">
        <v>0</v>
      </c>
      <c r="U722" s="29">
        <v>0</v>
      </c>
      <c r="V722" s="29">
        <v>0</v>
      </c>
      <c r="W722" s="29">
        <v>1</v>
      </c>
      <c r="X722" s="29">
        <v>0</v>
      </c>
      <c r="Y722" s="29">
        <v>0</v>
      </c>
      <c r="Z722" s="13">
        <f t="shared" si="145"/>
        <v>1</v>
      </c>
    </row>
    <row r="723" spans="1:27" x14ac:dyDescent="0.25">
      <c r="A723" s="79" t="s">
        <v>165</v>
      </c>
      <c r="B723" s="79" t="s">
        <v>1758</v>
      </c>
      <c r="C723" s="32">
        <v>124</v>
      </c>
      <c r="D723" s="32">
        <v>123</v>
      </c>
      <c r="E723" s="32">
        <v>20</v>
      </c>
      <c r="F723" s="32">
        <v>29</v>
      </c>
      <c r="G723" s="32">
        <v>4</v>
      </c>
      <c r="H723" s="32">
        <v>70</v>
      </c>
      <c r="I723" s="32">
        <v>0</v>
      </c>
      <c r="J723" s="32">
        <v>0</v>
      </c>
      <c r="K723" s="32">
        <v>0</v>
      </c>
      <c r="L723" s="80">
        <f t="shared" si="142"/>
        <v>123</v>
      </c>
      <c r="M723" s="16"/>
      <c r="S723" s="30" t="s">
        <v>8842</v>
      </c>
      <c r="T723" s="31">
        <v>0</v>
      </c>
      <c r="U723" s="31">
        <v>0</v>
      </c>
      <c r="V723" s="31">
        <v>0</v>
      </c>
      <c r="W723" s="31">
        <v>1</v>
      </c>
      <c r="X723" s="31">
        <v>0</v>
      </c>
      <c r="Y723" s="31">
        <v>1</v>
      </c>
      <c r="Z723" s="30">
        <f t="shared" si="145"/>
        <v>2</v>
      </c>
    </row>
    <row r="724" spans="1:27" x14ac:dyDescent="0.25">
      <c r="A724" s="79" t="s">
        <v>165</v>
      </c>
      <c r="B724" s="79" t="s">
        <v>721</v>
      </c>
      <c r="C724" s="32">
        <v>82</v>
      </c>
      <c r="D724" s="32">
        <v>81</v>
      </c>
      <c r="E724" s="32">
        <v>9</v>
      </c>
      <c r="F724" s="32">
        <v>3</v>
      </c>
      <c r="G724" s="32">
        <v>10</v>
      </c>
      <c r="H724" s="32">
        <v>57</v>
      </c>
      <c r="I724" s="32">
        <v>0</v>
      </c>
      <c r="J724" s="32">
        <v>1</v>
      </c>
      <c r="K724" s="32">
        <v>0</v>
      </c>
      <c r="L724" s="80">
        <f t="shared" si="142"/>
        <v>80</v>
      </c>
      <c r="M724" s="16"/>
      <c r="S724" s="17" t="s">
        <v>8843</v>
      </c>
      <c r="T724" s="32">
        <v>0</v>
      </c>
      <c r="U724" s="32">
        <v>0</v>
      </c>
      <c r="V724" s="32">
        <v>0</v>
      </c>
      <c r="W724" s="32">
        <v>3</v>
      </c>
      <c r="X724" s="32">
        <v>0</v>
      </c>
      <c r="Y724" s="32">
        <v>1</v>
      </c>
      <c r="Z724" s="13">
        <f t="shared" si="145"/>
        <v>4</v>
      </c>
    </row>
    <row r="725" spans="1:27" x14ac:dyDescent="0.25">
      <c r="A725" s="79" t="s">
        <v>165</v>
      </c>
      <c r="B725" s="79" t="s">
        <v>603</v>
      </c>
      <c r="C725" s="32">
        <v>2</v>
      </c>
      <c r="D725" s="32">
        <v>2</v>
      </c>
      <c r="E725" s="32">
        <v>0</v>
      </c>
      <c r="F725" s="32">
        <v>0</v>
      </c>
      <c r="G725" s="32">
        <v>0</v>
      </c>
      <c r="H725" s="32">
        <v>0</v>
      </c>
      <c r="I725" s="32">
        <v>0</v>
      </c>
      <c r="J725" s="32">
        <v>2</v>
      </c>
      <c r="K725" s="32">
        <v>0</v>
      </c>
      <c r="L725" s="80">
        <f>SUM(E725:K725)</f>
        <v>2</v>
      </c>
      <c r="M725" s="16"/>
      <c r="S725" s="13" t="s">
        <v>8844</v>
      </c>
      <c r="T725" s="33">
        <v>11</v>
      </c>
      <c r="U725" s="33">
        <v>8</v>
      </c>
      <c r="V725" s="33">
        <v>0</v>
      </c>
      <c r="W725" s="33">
        <v>31</v>
      </c>
      <c r="X725" s="33">
        <v>0</v>
      </c>
      <c r="Y725" s="33">
        <v>2</v>
      </c>
      <c r="Z725" s="13">
        <f t="shared" si="145"/>
        <v>52</v>
      </c>
    </row>
    <row r="726" spans="1:27" x14ac:dyDescent="0.25">
      <c r="A726" s="79" t="s">
        <v>165</v>
      </c>
      <c r="B726" s="79" t="s">
        <v>1275</v>
      </c>
      <c r="C726" s="32">
        <v>1</v>
      </c>
      <c r="D726" s="32">
        <v>1</v>
      </c>
      <c r="E726" s="32">
        <v>0</v>
      </c>
      <c r="F726" s="32">
        <v>0</v>
      </c>
      <c r="G726" s="32">
        <v>1</v>
      </c>
      <c r="H726" s="32">
        <v>0</v>
      </c>
      <c r="I726" s="32">
        <v>0</v>
      </c>
      <c r="J726" s="32">
        <v>0</v>
      </c>
      <c r="K726" s="32">
        <v>0</v>
      </c>
      <c r="L726" s="80">
        <f>SUM(E726:K726)</f>
        <v>1</v>
      </c>
      <c r="M726" s="16"/>
      <c r="S726" s="17" t="s">
        <v>8845</v>
      </c>
      <c r="T726" s="32">
        <v>20</v>
      </c>
      <c r="U726" s="32">
        <v>29</v>
      </c>
      <c r="V726" s="32">
        <v>4</v>
      </c>
      <c r="W726" s="32">
        <v>70</v>
      </c>
      <c r="X726" s="32">
        <v>0</v>
      </c>
      <c r="Y726" s="32">
        <v>0</v>
      </c>
      <c r="Z726" s="13">
        <f t="shared" si="145"/>
        <v>123</v>
      </c>
    </row>
    <row r="727" spans="1:27" x14ac:dyDescent="0.25">
      <c r="A727" s="79" t="s">
        <v>165</v>
      </c>
      <c r="B727" s="79" t="s">
        <v>1754</v>
      </c>
      <c r="C727" s="32">
        <v>504</v>
      </c>
      <c r="D727" s="32">
        <v>501</v>
      </c>
      <c r="E727" s="32">
        <v>6</v>
      </c>
      <c r="F727" s="32">
        <v>15</v>
      </c>
      <c r="G727" s="32">
        <v>33</v>
      </c>
      <c r="H727" s="32">
        <v>36</v>
      </c>
      <c r="I727" s="32">
        <v>411</v>
      </c>
      <c r="J727" s="32">
        <v>1</v>
      </c>
      <c r="K727" s="32">
        <v>0</v>
      </c>
      <c r="L727" s="80">
        <f>SUM(E727:K727)</f>
        <v>502</v>
      </c>
      <c r="M727" s="16">
        <v>708</v>
      </c>
      <c r="T727" s="62">
        <f>SUM(T719:T726)</f>
        <v>31</v>
      </c>
      <c r="U727" s="62">
        <f t="shared" ref="U727:Y727" si="146">SUM(U719:U726)</f>
        <v>37</v>
      </c>
      <c r="V727" s="62">
        <f t="shared" si="146"/>
        <v>4</v>
      </c>
      <c r="W727" s="62">
        <f t="shared" si="146"/>
        <v>106</v>
      </c>
      <c r="X727" s="62">
        <f t="shared" si="146"/>
        <v>0</v>
      </c>
      <c r="Y727" s="62">
        <f t="shared" si="146"/>
        <v>4</v>
      </c>
      <c r="Z727" s="30">
        <f>SUM(T727:Y727)</f>
        <v>182</v>
      </c>
    </row>
    <row r="728" spans="1:27" x14ac:dyDescent="0.25">
      <c r="A728" s="19" t="s">
        <v>8849</v>
      </c>
      <c r="B728" s="82"/>
      <c r="C728" s="82">
        <f t="shared" ref="C728:M728" si="147">SUM(C706:C727)</f>
        <v>1114</v>
      </c>
      <c r="D728" s="82">
        <f t="shared" si="147"/>
        <v>1107</v>
      </c>
      <c r="E728" s="82">
        <f t="shared" si="147"/>
        <v>65</v>
      </c>
      <c r="F728" s="82">
        <f t="shared" si="147"/>
        <v>95</v>
      </c>
      <c r="G728" s="82">
        <f t="shared" si="147"/>
        <v>54</v>
      </c>
      <c r="H728" s="82">
        <f t="shared" si="147"/>
        <v>289</v>
      </c>
      <c r="I728" s="82">
        <f t="shared" si="147"/>
        <v>588</v>
      </c>
      <c r="J728" s="82">
        <f t="shared" si="147"/>
        <v>16</v>
      </c>
      <c r="K728" s="82">
        <f t="shared" si="147"/>
        <v>0</v>
      </c>
      <c r="L728" s="82">
        <f t="shared" si="147"/>
        <v>1107</v>
      </c>
      <c r="M728" s="16">
        <f t="shared" si="147"/>
        <v>1107</v>
      </c>
    </row>
    <row r="729" spans="1:27" x14ac:dyDescent="0.25">
      <c r="I729" s="12" t="s">
        <v>8996</v>
      </c>
    </row>
    <row r="732" spans="1:27" x14ac:dyDescent="0.25">
      <c r="S732" s="13" t="s">
        <v>8851</v>
      </c>
      <c r="T732" s="13" t="s">
        <v>253</v>
      </c>
      <c r="U732" s="13" t="s">
        <v>228</v>
      </c>
      <c r="V732" s="13" t="s">
        <v>199</v>
      </c>
      <c r="W732" s="13" t="s">
        <v>224</v>
      </c>
      <c r="X732" s="13" t="s">
        <v>375</v>
      </c>
      <c r="Y732" s="13" t="s">
        <v>8970</v>
      </c>
      <c r="Z732" s="13" t="s">
        <v>8852</v>
      </c>
    </row>
    <row r="733" spans="1:27" x14ac:dyDescent="0.25">
      <c r="S733" s="13" t="s">
        <v>8837</v>
      </c>
      <c r="T733" s="14">
        <v>0</v>
      </c>
      <c r="U733" s="14">
        <v>0</v>
      </c>
      <c r="V733" s="14">
        <v>0</v>
      </c>
      <c r="W733" s="14">
        <v>0</v>
      </c>
      <c r="X733" s="14">
        <v>0</v>
      </c>
      <c r="Y733" s="14">
        <v>0</v>
      </c>
      <c r="Z733" s="13">
        <f>SUM(T733:W733)+Y733</f>
        <v>0</v>
      </c>
      <c r="AA733" s="13" t="s">
        <v>8837</v>
      </c>
    </row>
    <row r="734" spans="1:27" x14ac:dyDescent="0.25">
      <c r="S734" s="17" t="s">
        <v>8839</v>
      </c>
      <c r="T734" s="18">
        <v>0</v>
      </c>
      <c r="U734" s="18">
        <v>0</v>
      </c>
      <c r="V734" s="18">
        <v>0</v>
      </c>
      <c r="W734" s="18">
        <v>0</v>
      </c>
      <c r="X734" s="18">
        <v>0</v>
      </c>
      <c r="Y734" s="18">
        <v>0</v>
      </c>
      <c r="Z734" s="13">
        <f t="shared" ref="Z734:Z739" si="148">SUM(T734:W734)+Y734</f>
        <v>0</v>
      </c>
      <c r="AA734" s="17" t="s">
        <v>8839</v>
      </c>
    </row>
    <row r="735" spans="1:27" x14ac:dyDescent="0.25">
      <c r="S735" s="13" t="s">
        <v>8840</v>
      </c>
      <c r="T735" s="14">
        <v>0</v>
      </c>
      <c r="U735" s="14">
        <v>0</v>
      </c>
      <c r="V735" s="14">
        <v>0</v>
      </c>
      <c r="W735" s="14">
        <v>2</v>
      </c>
      <c r="X735" s="14">
        <v>0</v>
      </c>
      <c r="Y735" s="14">
        <v>0</v>
      </c>
      <c r="Z735" s="13">
        <f t="shared" si="148"/>
        <v>2</v>
      </c>
      <c r="AA735" s="13" t="s">
        <v>8840</v>
      </c>
    </row>
    <row r="736" spans="1:27" x14ac:dyDescent="0.25">
      <c r="S736" s="17" t="s">
        <v>8841</v>
      </c>
      <c r="T736" s="18">
        <v>0</v>
      </c>
      <c r="U736" s="18">
        <v>0</v>
      </c>
      <c r="V736" s="18">
        <v>0</v>
      </c>
      <c r="W736" s="18">
        <v>3</v>
      </c>
      <c r="X736" s="18">
        <v>0</v>
      </c>
      <c r="Y736" s="18">
        <v>1</v>
      </c>
      <c r="Z736" s="13">
        <f t="shared" si="148"/>
        <v>4</v>
      </c>
      <c r="AA736" s="17" t="s">
        <v>8841</v>
      </c>
    </row>
    <row r="737" spans="1:27" x14ac:dyDescent="0.25">
      <c r="S737" s="13" t="s">
        <v>8842</v>
      </c>
      <c r="T737" s="14">
        <v>0</v>
      </c>
      <c r="U737" s="14">
        <v>0</v>
      </c>
      <c r="V737" s="14">
        <v>0</v>
      </c>
      <c r="W737" s="14">
        <v>4</v>
      </c>
      <c r="X737" s="14">
        <v>0</v>
      </c>
      <c r="Y737" s="14">
        <v>0</v>
      </c>
      <c r="Z737" s="13">
        <f t="shared" si="148"/>
        <v>4</v>
      </c>
      <c r="AA737" s="13" t="s">
        <v>8842</v>
      </c>
    </row>
    <row r="738" spans="1:27" x14ac:dyDescent="0.25">
      <c r="S738" s="17" t="s">
        <v>8843</v>
      </c>
      <c r="T738" s="18">
        <v>11</v>
      </c>
      <c r="U738" s="18">
        <v>9</v>
      </c>
      <c r="V738" s="18">
        <v>0</v>
      </c>
      <c r="W738" s="18">
        <v>32</v>
      </c>
      <c r="X738" s="18">
        <v>10</v>
      </c>
      <c r="Y738" s="18">
        <v>2</v>
      </c>
      <c r="Z738" s="13">
        <f t="shared" si="148"/>
        <v>54</v>
      </c>
      <c r="AA738" s="17" t="s">
        <v>8843</v>
      </c>
    </row>
    <row r="739" spans="1:27" x14ac:dyDescent="0.25">
      <c r="S739" s="13" t="s">
        <v>8844</v>
      </c>
      <c r="T739" s="14">
        <v>8</v>
      </c>
      <c r="U739" s="14">
        <v>31</v>
      </c>
      <c r="V739" s="14">
        <v>6</v>
      </c>
      <c r="W739" s="14">
        <v>49</v>
      </c>
      <c r="X739" s="14">
        <v>167</v>
      </c>
      <c r="Y739" s="14">
        <v>5</v>
      </c>
      <c r="Z739" s="13">
        <f t="shared" si="148"/>
        <v>99</v>
      </c>
      <c r="AA739" s="13" t="s">
        <v>8844</v>
      </c>
    </row>
    <row r="740" spans="1:27" x14ac:dyDescent="0.25">
      <c r="S740" s="17" t="s">
        <v>8845</v>
      </c>
      <c r="T740" s="18">
        <v>15</v>
      </c>
      <c r="U740" s="18">
        <v>18</v>
      </c>
      <c r="V740" s="18">
        <v>44</v>
      </c>
      <c r="W740" s="18">
        <v>93</v>
      </c>
      <c r="X740" s="18">
        <v>411</v>
      </c>
      <c r="Y740" s="18">
        <v>4</v>
      </c>
      <c r="Z740" s="13">
        <f t="shared" ref="Z740" si="149">SUM(T740:W740)+Y740</f>
        <v>174</v>
      </c>
      <c r="AA740" s="17" t="s">
        <v>8845</v>
      </c>
    </row>
    <row r="741" spans="1:27" x14ac:dyDescent="0.25">
      <c r="T741" s="12">
        <f>SUM(T733:T740)</f>
        <v>34</v>
      </c>
      <c r="U741" s="12">
        <f t="shared" ref="U741:Y741" si="150">SUM(U733:U740)</f>
        <v>58</v>
      </c>
      <c r="V741" s="12">
        <f t="shared" si="150"/>
        <v>50</v>
      </c>
      <c r="W741" s="12">
        <f t="shared" si="150"/>
        <v>183</v>
      </c>
      <c r="X741" s="12">
        <f t="shared" si="150"/>
        <v>588</v>
      </c>
      <c r="Y741" s="12">
        <f t="shared" si="150"/>
        <v>12</v>
      </c>
      <c r="Z741" s="13">
        <f>SUM(T741:W741)+Y741</f>
        <v>337</v>
      </c>
    </row>
    <row r="745" spans="1:27" ht="39.6" x14ac:dyDescent="0.25">
      <c r="A745" s="7" t="s">
        <v>8997</v>
      </c>
      <c r="B745" s="7" t="s">
        <v>8822</v>
      </c>
      <c r="C745" s="7" t="s">
        <v>8823</v>
      </c>
      <c r="D745" s="7" t="s">
        <v>8824</v>
      </c>
      <c r="E745" s="7" t="s">
        <v>8825</v>
      </c>
      <c r="F745" s="7" t="s">
        <v>8826</v>
      </c>
      <c r="G745" s="7" t="s">
        <v>8827</v>
      </c>
      <c r="H745" s="7" t="s">
        <v>8828</v>
      </c>
      <c r="I745" s="7" t="s">
        <v>8829</v>
      </c>
      <c r="J745" s="7" t="s">
        <v>8967</v>
      </c>
      <c r="K745" s="9" t="s">
        <v>8830</v>
      </c>
      <c r="L745" s="39" t="s">
        <v>8831</v>
      </c>
      <c r="M745" s="11" t="s">
        <v>8998</v>
      </c>
      <c r="S745" s="12" t="s">
        <v>8997</v>
      </c>
    </row>
    <row r="746" spans="1:27" x14ac:dyDescent="0.25">
      <c r="A746" s="7" t="s">
        <v>8969</v>
      </c>
      <c r="B746" s="7" t="s">
        <v>1275</v>
      </c>
      <c r="C746" s="83">
        <v>1</v>
      </c>
      <c r="D746" s="83">
        <v>1</v>
      </c>
      <c r="E746" s="83">
        <v>0</v>
      </c>
      <c r="F746" s="83">
        <v>0</v>
      </c>
      <c r="G746" s="83">
        <v>0</v>
      </c>
      <c r="H746" s="83">
        <v>1</v>
      </c>
      <c r="I746" s="83">
        <v>0</v>
      </c>
      <c r="J746" s="83">
        <v>0</v>
      </c>
      <c r="K746" s="83">
        <v>0</v>
      </c>
      <c r="L746" s="80">
        <f t="shared" ref="L746:L761" si="151">SUM(E746:K746)</f>
        <v>1</v>
      </c>
      <c r="M746" s="50">
        <v>1</v>
      </c>
      <c r="S746" s="13" t="s">
        <v>8834</v>
      </c>
      <c r="T746" s="13" t="s">
        <v>253</v>
      </c>
      <c r="U746" s="13" t="s">
        <v>228</v>
      </c>
      <c r="V746" s="13" t="s">
        <v>199</v>
      </c>
      <c r="W746" s="13" t="s">
        <v>224</v>
      </c>
      <c r="X746" s="13" t="s">
        <v>375</v>
      </c>
      <c r="Y746" s="13" t="s">
        <v>8970</v>
      </c>
      <c r="Z746" s="13" t="s">
        <v>8835</v>
      </c>
    </row>
    <row r="747" spans="1:27" x14ac:dyDescent="0.25">
      <c r="A747" s="85" t="s">
        <v>8836</v>
      </c>
      <c r="B747" s="85" t="s">
        <v>1754</v>
      </c>
      <c r="C747" s="29">
        <v>5</v>
      </c>
      <c r="D747" s="29">
        <v>5</v>
      </c>
      <c r="E747" s="29">
        <v>2</v>
      </c>
      <c r="F747" s="29">
        <v>0</v>
      </c>
      <c r="G747" s="29">
        <v>0</v>
      </c>
      <c r="H747" s="29">
        <v>1</v>
      </c>
      <c r="I747" s="29">
        <v>0</v>
      </c>
      <c r="J747" s="29">
        <v>2</v>
      </c>
      <c r="K747" s="29">
        <v>0</v>
      </c>
      <c r="L747" s="80">
        <f t="shared" si="151"/>
        <v>5</v>
      </c>
      <c r="M747" s="16">
        <v>5</v>
      </c>
      <c r="S747" s="13" t="s">
        <v>8837</v>
      </c>
      <c r="T747" s="14">
        <v>0</v>
      </c>
      <c r="U747" s="14">
        <v>0</v>
      </c>
      <c r="V747" s="14">
        <v>0</v>
      </c>
      <c r="W747" s="14">
        <v>1</v>
      </c>
      <c r="X747" s="14">
        <v>0</v>
      </c>
      <c r="Y747" s="14">
        <v>0</v>
      </c>
      <c r="Z747" s="13">
        <f>SUM(T747:Y747)</f>
        <v>1</v>
      </c>
    </row>
    <row r="748" spans="1:27" x14ac:dyDescent="0.25">
      <c r="A748" s="81" t="s">
        <v>8838</v>
      </c>
      <c r="B748" s="81" t="s">
        <v>1758</v>
      </c>
      <c r="C748" s="28">
        <v>2</v>
      </c>
      <c r="D748" s="28">
        <v>2</v>
      </c>
      <c r="E748" s="28">
        <v>0</v>
      </c>
      <c r="F748" s="28">
        <v>0</v>
      </c>
      <c r="G748" s="28">
        <v>0</v>
      </c>
      <c r="H748" s="28">
        <v>0</v>
      </c>
      <c r="I748" s="28">
        <v>0</v>
      </c>
      <c r="J748" s="28">
        <v>2</v>
      </c>
      <c r="K748" s="28">
        <v>0</v>
      </c>
      <c r="L748" s="80">
        <f t="shared" si="151"/>
        <v>2</v>
      </c>
      <c r="M748" s="16"/>
      <c r="S748" s="17" t="s">
        <v>8839</v>
      </c>
      <c r="T748" s="18">
        <v>0</v>
      </c>
      <c r="U748" s="18">
        <v>0</v>
      </c>
      <c r="V748" s="18">
        <v>0</v>
      </c>
      <c r="W748" s="18">
        <v>0</v>
      </c>
      <c r="X748" s="18">
        <v>0</v>
      </c>
      <c r="Y748" s="18">
        <v>0</v>
      </c>
      <c r="Z748" s="13">
        <f t="shared" ref="Z748:Z754" si="152">SUM(T748:Y748)</f>
        <v>0</v>
      </c>
    </row>
    <row r="749" spans="1:27" x14ac:dyDescent="0.25">
      <c r="A749" s="81" t="s">
        <v>8838</v>
      </c>
      <c r="B749" s="81" t="s">
        <v>1754</v>
      </c>
      <c r="C749" s="28">
        <v>7</v>
      </c>
      <c r="D749" s="28">
        <v>7</v>
      </c>
      <c r="E749" s="28">
        <v>0</v>
      </c>
      <c r="F749" s="28">
        <v>1</v>
      </c>
      <c r="G749" s="28">
        <v>0</v>
      </c>
      <c r="H749" s="28">
        <v>5</v>
      </c>
      <c r="I749" s="28">
        <v>0</v>
      </c>
      <c r="J749" s="28">
        <v>1</v>
      </c>
      <c r="K749" s="28">
        <v>0</v>
      </c>
      <c r="L749" s="80">
        <f t="shared" si="151"/>
        <v>7</v>
      </c>
      <c r="M749" s="16">
        <v>9</v>
      </c>
      <c r="S749" s="13" t="s">
        <v>8840</v>
      </c>
      <c r="T749" s="14">
        <v>0</v>
      </c>
      <c r="U749" s="14">
        <v>0</v>
      </c>
      <c r="V749" s="14">
        <v>0</v>
      </c>
      <c r="W749" s="14">
        <v>0</v>
      </c>
      <c r="X749" s="14">
        <v>0</v>
      </c>
      <c r="Y749" s="14">
        <v>0</v>
      </c>
      <c r="Z749" s="13">
        <f t="shared" si="152"/>
        <v>0</v>
      </c>
    </row>
    <row r="750" spans="1:27" x14ac:dyDescent="0.25">
      <c r="A750" s="79" t="s">
        <v>562</v>
      </c>
      <c r="B750" s="79" t="s">
        <v>1758</v>
      </c>
      <c r="C750" s="32">
        <v>9</v>
      </c>
      <c r="D750" s="32">
        <v>9</v>
      </c>
      <c r="E750" s="32">
        <v>1</v>
      </c>
      <c r="F750" s="32">
        <v>1</v>
      </c>
      <c r="G750" s="32">
        <v>0</v>
      </c>
      <c r="H750" s="32">
        <v>4</v>
      </c>
      <c r="I750" s="32">
        <v>0</v>
      </c>
      <c r="J750" s="32">
        <v>3</v>
      </c>
      <c r="K750" s="32">
        <v>0</v>
      </c>
      <c r="L750" s="80">
        <f t="shared" si="151"/>
        <v>9</v>
      </c>
      <c r="M750" s="16"/>
      <c r="S750" s="17" t="s">
        <v>8841</v>
      </c>
      <c r="T750" s="18">
        <v>2</v>
      </c>
      <c r="U750" s="18">
        <v>0</v>
      </c>
      <c r="V750" s="18">
        <v>0</v>
      </c>
      <c r="W750" s="18">
        <v>1</v>
      </c>
      <c r="X750" s="18">
        <v>0</v>
      </c>
      <c r="Y750" s="18">
        <v>2</v>
      </c>
      <c r="Z750" s="13">
        <f t="shared" si="152"/>
        <v>5</v>
      </c>
    </row>
    <row r="751" spans="1:27" x14ac:dyDescent="0.25">
      <c r="A751" s="79" t="s">
        <v>562</v>
      </c>
      <c r="B751" s="79" t="s">
        <v>721</v>
      </c>
      <c r="C751" s="32">
        <v>1</v>
      </c>
      <c r="D751" s="32">
        <v>1</v>
      </c>
      <c r="E751" s="32">
        <v>0</v>
      </c>
      <c r="F751" s="32">
        <v>0</v>
      </c>
      <c r="G751" s="32">
        <v>0</v>
      </c>
      <c r="H751" s="32">
        <v>1</v>
      </c>
      <c r="I751" s="32">
        <v>0</v>
      </c>
      <c r="J751" s="32">
        <v>0</v>
      </c>
      <c r="K751" s="32">
        <v>0</v>
      </c>
      <c r="L751" s="80">
        <f t="shared" si="151"/>
        <v>1</v>
      </c>
      <c r="M751" s="16"/>
      <c r="S751" s="13" t="s">
        <v>8842</v>
      </c>
      <c r="T751" s="14">
        <v>0</v>
      </c>
      <c r="U751" s="14">
        <v>1</v>
      </c>
      <c r="V751" s="14">
        <v>0</v>
      </c>
      <c r="W751" s="14">
        <v>5</v>
      </c>
      <c r="X751" s="14">
        <v>0</v>
      </c>
      <c r="Y751" s="14">
        <v>3</v>
      </c>
      <c r="Z751" s="13">
        <f t="shared" si="152"/>
        <v>9</v>
      </c>
    </row>
    <row r="752" spans="1:27" x14ac:dyDescent="0.25">
      <c r="A752" s="79" t="s">
        <v>562</v>
      </c>
      <c r="B752" s="79" t="s">
        <v>1275</v>
      </c>
      <c r="C752" s="32">
        <v>1</v>
      </c>
      <c r="D752" s="32">
        <v>1</v>
      </c>
      <c r="E752" s="32">
        <v>0</v>
      </c>
      <c r="F752" s="32">
        <v>0</v>
      </c>
      <c r="G752" s="32">
        <v>0</v>
      </c>
      <c r="H752" s="32">
        <v>1</v>
      </c>
      <c r="I752" s="32">
        <v>0</v>
      </c>
      <c r="J752" s="32">
        <v>0</v>
      </c>
      <c r="K752" s="32">
        <v>0</v>
      </c>
      <c r="L752" s="80">
        <f t="shared" si="151"/>
        <v>1</v>
      </c>
      <c r="M752" s="16"/>
      <c r="S752" s="17" t="s">
        <v>8843</v>
      </c>
      <c r="T752" s="18">
        <v>13</v>
      </c>
      <c r="U752" s="18">
        <v>17</v>
      </c>
      <c r="V752" s="18">
        <v>0</v>
      </c>
      <c r="W752" s="18">
        <v>52</v>
      </c>
      <c r="X752" s="18">
        <v>6</v>
      </c>
      <c r="Y752" s="18">
        <v>3</v>
      </c>
      <c r="Z752" s="13">
        <f t="shared" si="152"/>
        <v>91</v>
      </c>
    </row>
    <row r="753" spans="1:26" x14ac:dyDescent="0.25">
      <c r="A753" s="79" t="s">
        <v>562</v>
      </c>
      <c r="B753" s="79" t="s">
        <v>1754</v>
      </c>
      <c r="C753" s="32">
        <v>80</v>
      </c>
      <c r="D753" s="32">
        <v>80</v>
      </c>
      <c r="E753" s="32">
        <v>12</v>
      </c>
      <c r="F753" s="32">
        <v>16</v>
      </c>
      <c r="G753" s="32">
        <v>0</v>
      </c>
      <c r="H753" s="32">
        <v>46</v>
      </c>
      <c r="I753" s="32">
        <v>6</v>
      </c>
      <c r="J753" s="32">
        <v>0</v>
      </c>
      <c r="K753" s="32">
        <v>0</v>
      </c>
      <c r="L753" s="80">
        <f t="shared" si="151"/>
        <v>80</v>
      </c>
      <c r="M753" s="16">
        <v>91</v>
      </c>
      <c r="S753" s="13" t="s">
        <v>8844</v>
      </c>
      <c r="T753" s="14">
        <v>40</v>
      </c>
      <c r="U753" s="14">
        <v>72</v>
      </c>
      <c r="V753" s="14">
        <v>3</v>
      </c>
      <c r="W753" s="14">
        <v>179</v>
      </c>
      <c r="X753" s="14">
        <v>631</v>
      </c>
      <c r="Y753" s="14">
        <v>13</v>
      </c>
      <c r="Z753" s="13">
        <f t="shared" si="152"/>
        <v>938</v>
      </c>
    </row>
    <row r="754" spans="1:26" x14ac:dyDescent="0.25">
      <c r="A754" s="81" t="s">
        <v>559</v>
      </c>
      <c r="B754" s="81" t="s">
        <v>1758</v>
      </c>
      <c r="C754" s="33">
        <v>70</v>
      </c>
      <c r="D754" s="33">
        <v>70</v>
      </c>
      <c r="E754" s="33">
        <v>12</v>
      </c>
      <c r="F754" s="33">
        <v>14</v>
      </c>
      <c r="G754" s="33">
        <v>0</v>
      </c>
      <c r="H754" s="33">
        <v>41</v>
      </c>
      <c r="I754" s="33">
        <v>1</v>
      </c>
      <c r="J754" s="33">
        <v>2</v>
      </c>
      <c r="K754" s="33">
        <v>0</v>
      </c>
      <c r="L754" s="80">
        <f t="shared" si="151"/>
        <v>70</v>
      </c>
      <c r="M754" s="16"/>
      <c r="S754" s="17" t="s">
        <v>8845</v>
      </c>
      <c r="T754" s="18">
        <v>6</v>
      </c>
      <c r="U754" s="18">
        <v>5</v>
      </c>
      <c r="V754" s="18">
        <v>12</v>
      </c>
      <c r="W754" s="18">
        <v>264</v>
      </c>
      <c r="X754" s="18">
        <v>23</v>
      </c>
      <c r="Y754" s="18">
        <v>4</v>
      </c>
      <c r="Z754" s="13">
        <f t="shared" si="152"/>
        <v>314</v>
      </c>
    </row>
    <row r="755" spans="1:26" x14ac:dyDescent="0.25">
      <c r="A755" s="81" t="s">
        <v>559</v>
      </c>
      <c r="B755" s="81" t="s">
        <v>721</v>
      </c>
      <c r="C755" s="33">
        <v>113</v>
      </c>
      <c r="D755" s="33">
        <v>113</v>
      </c>
      <c r="E755" s="33">
        <v>0</v>
      </c>
      <c r="F755" s="33">
        <v>9</v>
      </c>
      <c r="G755" s="33">
        <v>0</v>
      </c>
      <c r="H755" s="33">
        <v>72</v>
      </c>
      <c r="I755" s="33">
        <v>32</v>
      </c>
      <c r="J755" s="33">
        <v>0</v>
      </c>
      <c r="K755" s="33">
        <v>0</v>
      </c>
      <c r="L755" s="80">
        <f t="shared" si="151"/>
        <v>113</v>
      </c>
      <c r="M755" s="16"/>
      <c r="T755" s="12">
        <f>SUM(T747:T754)</f>
        <v>61</v>
      </c>
      <c r="U755" s="12">
        <f t="shared" ref="U755:Y755" si="153">SUM(U747:U754)</f>
        <v>95</v>
      </c>
      <c r="V755" s="12">
        <f t="shared" si="153"/>
        <v>15</v>
      </c>
      <c r="W755" s="12">
        <f t="shared" si="153"/>
        <v>502</v>
      </c>
      <c r="X755" s="12">
        <f t="shared" si="153"/>
        <v>660</v>
      </c>
      <c r="Y755" s="12">
        <f t="shared" si="153"/>
        <v>25</v>
      </c>
      <c r="Z755" s="13">
        <f>SUM(T755:Y755)</f>
        <v>1358</v>
      </c>
    </row>
    <row r="756" spans="1:26" x14ac:dyDescent="0.25">
      <c r="A756" s="81" t="s">
        <v>559</v>
      </c>
      <c r="B756" s="81" t="s">
        <v>603</v>
      </c>
      <c r="C756" s="33">
        <v>4</v>
      </c>
      <c r="D756" s="33">
        <v>4</v>
      </c>
      <c r="E756" s="33">
        <v>0</v>
      </c>
      <c r="F756" s="33">
        <v>4</v>
      </c>
      <c r="G756" s="33">
        <v>0</v>
      </c>
      <c r="H756" s="33">
        <v>0</v>
      </c>
      <c r="I756" s="33">
        <v>0</v>
      </c>
      <c r="J756" s="33">
        <v>0</v>
      </c>
      <c r="K756" s="33">
        <v>0</v>
      </c>
      <c r="L756" s="80">
        <f t="shared" si="151"/>
        <v>4</v>
      </c>
      <c r="M756" s="16"/>
    </row>
    <row r="757" spans="1:26" x14ac:dyDescent="0.25">
      <c r="A757" s="81" t="s">
        <v>559</v>
      </c>
      <c r="B757" s="81" t="s">
        <v>1275</v>
      </c>
      <c r="C757" s="33">
        <v>4</v>
      </c>
      <c r="D757" s="33">
        <v>4</v>
      </c>
      <c r="E757" s="33">
        <v>1</v>
      </c>
      <c r="F757" s="33">
        <v>0</v>
      </c>
      <c r="G757" s="33">
        <v>0</v>
      </c>
      <c r="H757" s="33">
        <v>3</v>
      </c>
      <c r="I757" s="33">
        <v>0</v>
      </c>
      <c r="J757" s="33">
        <v>0</v>
      </c>
      <c r="K757" s="33">
        <v>0</v>
      </c>
      <c r="L757" s="80">
        <f t="shared" si="151"/>
        <v>4</v>
      </c>
      <c r="M757" s="16"/>
    </row>
    <row r="758" spans="1:26" x14ac:dyDescent="0.25">
      <c r="A758" s="81" t="s">
        <v>559</v>
      </c>
      <c r="B758" s="81" t="s">
        <v>1754</v>
      </c>
      <c r="C758" s="33">
        <v>747</v>
      </c>
      <c r="D758" s="33">
        <v>747</v>
      </c>
      <c r="E758" s="33">
        <v>27</v>
      </c>
      <c r="F758" s="33">
        <v>45</v>
      </c>
      <c r="G758" s="33">
        <v>3</v>
      </c>
      <c r="H758" s="33">
        <v>63</v>
      </c>
      <c r="I758" s="33">
        <v>598</v>
      </c>
      <c r="J758" s="33">
        <v>11</v>
      </c>
      <c r="K758" s="33">
        <v>0</v>
      </c>
      <c r="L758" s="80">
        <f t="shared" si="151"/>
        <v>747</v>
      </c>
      <c r="M758" s="16">
        <v>938</v>
      </c>
      <c r="S758" s="13" t="s">
        <v>8848</v>
      </c>
      <c r="T758" s="13" t="s">
        <v>253</v>
      </c>
      <c r="U758" s="13" t="s">
        <v>228</v>
      </c>
      <c r="V758" s="13" t="s">
        <v>199</v>
      </c>
      <c r="W758" s="13" t="s">
        <v>224</v>
      </c>
      <c r="X758" s="13" t="s">
        <v>375</v>
      </c>
      <c r="Y758" s="13" t="s">
        <v>8970</v>
      </c>
      <c r="Z758" s="13" t="s">
        <v>8835</v>
      </c>
    </row>
    <row r="759" spans="1:26" x14ac:dyDescent="0.25">
      <c r="A759" s="79" t="s">
        <v>165</v>
      </c>
      <c r="B759" s="79" t="s">
        <v>1758</v>
      </c>
      <c r="C759" s="32">
        <v>168</v>
      </c>
      <c r="D759" s="32">
        <v>168</v>
      </c>
      <c r="E759" s="32">
        <v>0</v>
      </c>
      <c r="F759" s="32">
        <v>0</v>
      </c>
      <c r="G759" s="32">
        <v>0</v>
      </c>
      <c r="H759" s="32">
        <v>165</v>
      </c>
      <c r="I759" s="32">
        <v>0</v>
      </c>
      <c r="J759" s="32">
        <v>3</v>
      </c>
      <c r="K759" s="32">
        <v>0</v>
      </c>
      <c r="L759" s="80">
        <f t="shared" ref="L759" si="154">SUM(E759:K759)</f>
        <v>168</v>
      </c>
      <c r="M759" s="16"/>
      <c r="S759" s="13" t="s">
        <v>8837</v>
      </c>
      <c r="T759" s="14">
        <v>0</v>
      </c>
      <c r="U759" s="14">
        <v>0</v>
      </c>
      <c r="V759" s="14">
        <v>0</v>
      </c>
      <c r="W759" s="14">
        <v>0</v>
      </c>
      <c r="X759" s="14">
        <v>0</v>
      </c>
      <c r="Y759" s="14">
        <v>0</v>
      </c>
      <c r="Z759" s="13">
        <f>SUM(T759:Y759)</f>
        <v>0</v>
      </c>
    </row>
    <row r="760" spans="1:26" x14ac:dyDescent="0.25">
      <c r="A760" s="79" t="s">
        <v>165</v>
      </c>
      <c r="B760" s="79" t="s">
        <v>721</v>
      </c>
      <c r="C760" s="32">
        <v>127</v>
      </c>
      <c r="D760" s="32">
        <v>112</v>
      </c>
      <c r="E760" s="32">
        <v>6</v>
      </c>
      <c r="F760" s="32">
        <v>4</v>
      </c>
      <c r="G760" s="32">
        <v>12</v>
      </c>
      <c r="H760" s="32">
        <v>90</v>
      </c>
      <c r="I760" s="32">
        <v>0</v>
      </c>
      <c r="J760" s="32">
        <v>0</v>
      </c>
      <c r="K760" s="32">
        <v>0</v>
      </c>
      <c r="L760" s="80">
        <f t="shared" si="151"/>
        <v>112</v>
      </c>
      <c r="M760" s="16"/>
      <c r="S760" s="17" t="s">
        <v>8839</v>
      </c>
      <c r="T760" s="18">
        <v>0</v>
      </c>
      <c r="U760" s="18">
        <v>0</v>
      </c>
      <c r="V760" s="18">
        <v>0</v>
      </c>
      <c r="W760" s="27">
        <v>0</v>
      </c>
      <c r="X760" s="18">
        <v>0</v>
      </c>
      <c r="Y760" s="18">
        <v>0</v>
      </c>
      <c r="Z760" s="13">
        <f t="shared" ref="Z760:Z766" si="155">SUM(T760:Y760)</f>
        <v>0</v>
      </c>
    </row>
    <row r="761" spans="1:26" x14ac:dyDescent="0.25">
      <c r="A761" s="79" t="s">
        <v>165</v>
      </c>
      <c r="B761" s="79" t="s">
        <v>1754</v>
      </c>
      <c r="C761" s="32">
        <v>35</v>
      </c>
      <c r="D761" s="32">
        <v>34</v>
      </c>
      <c r="E761" s="32">
        <v>0</v>
      </c>
      <c r="F761" s="32">
        <v>1</v>
      </c>
      <c r="G761" s="32">
        <v>0</v>
      </c>
      <c r="H761" s="32">
        <v>9</v>
      </c>
      <c r="I761" s="32">
        <v>23</v>
      </c>
      <c r="J761" s="32">
        <v>1</v>
      </c>
      <c r="K761" s="32">
        <v>0</v>
      </c>
      <c r="L761" s="80">
        <f t="shared" si="151"/>
        <v>34</v>
      </c>
      <c r="M761" s="16">
        <v>314</v>
      </c>
      <c r="S761" s="13" t="s">
        <v>8840</v>
      </c>
      <c r="T761" s="28">
        <v>0</v>
      </c>
      <c r="U761" s="28">
        <v>0</v>
      </c>
      <c r="V761" s="28">
        <v>0</v>
      </c>
      <c r="W761" s="28">
        <v>0</v>
      </c>
      <c r="X761" s="28">
        <v>0</v>
      </c>
      <c r="Y761" s="28">
        <v>0</v>
      </c>
      <c r="Z761" s="13">
        <f t="shared" si="155"/>
        <v>0</v>
      </c>
    </row>
    <row r="762" spans="1:26" x14ac:dyDescent="0.25">
      <c r="A762" s="19" t="s">
        <v>8849</v>
      </c>
      <c r="B762" s="82"/>
      <c r="C762" s="82">
        <f t="shared" ref="C762:L762" si="156">SUM(C746:C761)</f>
        <v>1374</v>
      </c>
      <c r="D762" s="82">
        <f t="shared" si="156"/>
        <v>1358</v>
      </c>
      <c r="E762" s="82">
        <f t="shared" si="156"/>
        <v>61</v>
      </c>
      <c r="F762" s="82">
        <f t="shared" si="156"/>
        <v>95</v>
      </c>
      <c r="G762" s="82">
        <f t="shared" si="156"/>
        <v>15</v>
      </c>
      <c r="H762" s="82">
        <f t="shared" si="156"/>
        <v>502</v>
      </c>
      <c r="I762" s="82">
        <f t="shared" si="156"/>
        <v>660</v>
      </c>
      <c r="J762" s="82">
        <f t="shared" si="156"/>
        <v>25</v>
      </c>
      <c r="K762" s="82">
        <f t="shared" si="156"/>
        <v>0</v>
      </c>
      <c r="L762" s="82">
        <f t="shared" si="156"/>
        <v>1358</v>
      </c>
      <c r="M762" s="16">
        <f>SUM(M746:M761)</f>
        <v>1358</v>
      </c>
      <c r="S762" s="17" t="s">
        <v>8841</v>
      </c>
      <c r="T762" s="29">
        <v>0</v>
      </c>
      <c r="U762" s="29">
        <v>0</v>
      </c>
      <c r="V762" s="29">
        <v>0</v>
      </c>
      <c r="W762" s="29">
        <v>0</v>
      </c>
      <c r="X762" s="29">
        <v>0</v>
      </c>
      <c r="Y762" s="29">
        <v>0</v>
      </c>
      <c r="Z762" s="13">
        <f t="shared" si="155"/>
        <v>0</v>
      </c>
    </row>
    <row r="763" spans="1:26" x14ac:dyDescent="0.25">
      <c r="I763" s="12" t="s">
        <v>8999</v>
      </c>
      <c r="S763" s="30" t="s">
        <v>8842</v>
      </c>
      <c r="T763" s="31">
        <v>0</v>
      </c>
      <c r="U763" s="31">
        <v>0</v>
      </c>
      <c r="V763" s="31">
        <v>0</v>
      </c>
      <c r="W763" s="31">
        <v>0</v>
      </c>
      <c r="X763" s="31">
        <v>0</v>
      </c>
      <c r="Y763" s="31">
        <v>2</v>
      </c>
      <c r="Z763" s="30">
        <f t="shared" si="155"/>
        <v>2</v>
      </c>
    </row>
    <row r="764" spans="1:26" x14ac:dyDescent="0.25">
      <c r="S764" s="17" t="s">
        <v>8843</v>
      </c>
      <c r="T764" s="32">
        <v>1</v>
      </c>
      <c r="U764" s="32">
        <v>1</v>
      </c>
      <c r="V764" s="32">
        <v>0</v>
      </c>
      <c r="W764" s="32">
        <v>4</v>
      </c>
      <c r="X764" s="32">
        <v>0</v>
      </c>
      <c r="Y764" s="32">
        <v>3</v>
      </c>
      <c r="Z764" s="13">
        <f t="shared" si="155"/>
        <v>9</v>
      </c>
    </row>
    <row r="765" spans="1:26" x14ac:dyDescent="0.25">
      <c r="S765" s="13" t="s">
        <v>8844</v>
      </c>
      <c r="T765" s="33">
        <v>12</v>
      </c>
      <c r="U765" s="33">
        <v>14</v>
      </c>
      <c r="V765" s="33">
        <v>0</v>
      </c>
      <c r="W765" s="33">
        <v>41</v>
      </c>
      <c r="X765" s="33">
        <v>1</v>
      </c>
      <c r="Y765" s="33">
        <v>2</v>
      </c>
      <c r="Z765" s="13">
        <f t="shared" si="155"/>
        <v>70</v>
      </c>
    </row>
    <row r="766" spans="1:26" x14ac:dyDescent="0.25">
      <c r="S766" s="17" t="s">
        <v>8845</v>
      </c>
      <c r="T766" s="32">
        <v>0</v>
      </c>
      <c r="U766" s="32">
        <v>0</v>
      </c>
      <c r="V766" s="32">
        <v>0</v>
      </c>
      <c r="W766" s="32">
        <v>165</v>
      </c>
      <c r="X766" s="32">
        <v>0</v>
      </c>
      <c r="Y766" s="32">
        <v>3</v>
      </c>
      <c r="Z766" s="13">
        <f t="shared" si="155"/>
        <v>168</v>
      </c>
    </row>
    <row r="767" spans="1:26" x14ac:dyDescent="0.25">
      <c r="T767" s="62">
        <f>SUM(T759:T766)</f>
        <v>13</v>
      </c>
      <c r="U767" s="62">
        <f t="shared" ref="U767:Y767" si="157">SUM(U759:U766)</f>
        <v>15</v>
      </c>
      <c r="V767" s="62">
        <f t="shared" si="157"/>
        <v>0</v>
      </c>
      <c r="W767" s="62">
        <f t="shared" si="157"/>
        <v>210</v>
      </c>
      <c r="X767" s="62">
        <f t="shared" si="157"/>
        <v>1</v>
      </c>
      <c r="Y767" s="62">
        <f t="shared" si="157"/>
        <v>10</v>
      </c>
      <c r="Z767" s="30">
        <f>SUM(T767:Y767)</f>
        <v>249</v>
      </c>
    </row>
    <row r="770" spans="19:79" x14ac:dyDescent="0.25">
      <c r="S770" s="13" t="s">
        <v>8851</v>
      </c>
      <c r="T770" s="13" t="s">
        <v>253</v>
      </c>
      <c r="U770" s="13" t="s">
        <v>228</v>
      </c>
      <c r="V770" s="13" t="s">
        <v>199</v>
      </c>
      <c r="W770" s="13" t="s">
        <v>224</v>
      </c>
      <c r="X770" s="13" t="s">
        <v>375</v>
      </c>
      <c r="Y770" s="13" t="s">
        <v>8970</v>
      </c>
      <c r="Z770" s="13" t="s">
        <v>8852</v>
      </c>
    </row>
    <row r="771" spans="19:79" x14ac:dyDescent="0.25">
      <c r="S771" s="13" t="s">
        <v>8837</v>
      </c>
      <c r="T771" s="14">
        <v>0</v>
      </c>
      <c r="U771" s="14">
        <v>0</v>
      </c>
      <c r="V771" s="14">
        <v>0</v>
      </c>
      <c r="W771" s="14">
        <v>1</v>
      </c>
      <c r="X771" s="14">
        <v>0</v>
      </c>
      <c r="Y771" s="14">
        <v>0</v>
      </c>
      <c r="Z771" s="13">
        <f>SUM(T771:W771)+Y771</f>
        <v>1</v>
      </c>
      <c r="AA771" s="13" t="s">
        <v>8837</v>
      </c>
    </row>
    <row r="772" spans="19:79" x14ac:dyDescent="0.25">
      <c r="S772" s="17" t="s">
        <v>8839</v>
      </c>
      <c r="T772" s="18">
        <v>0</v>
      </c>
      <c r="U772" s="18">
        <v>0</v>
      </c>
      <c r="V772" s="18">
        <v>0</v>
      </c>
      <c r="W772" s="18">
        <v>0</v>
      </c>
      <c r="X772" s="18">
        <v>0</v>
      </c>
      <c r="Y772" s="18">
        <v>0</v>
      </c>
      <c r="Z772" s="13">
        <f t="shared" ref="Z772:Z777" si="158">SUM(T772:W772)+Y772</f>
        <v>0</v>
      </c>
      <c r="AA772" s="17" t="s">
        <v>8839</v>
      </c>
    </row>
    <row r="773" spans="19:79" x14ac:dyDescent="0.25">
      <c r="S773" s="13" t="s">
        <v>8840</v>
      </c>
      <c r="T773" s="14">
        <v>0</v>
      </c>
      <c r="U773" s="14">
        <v>0</v>
      </c>
      <c r="V773" s="14">
        <v>0</v>
      </c>
      <c r="W773" s="14">
        <v>0</v>
      </c>
      <c r="X773" s="14">
        <v>0</v>
      </c>
      <c r="Y773" s="14">
        <v>0</v>
      </c>
      <c r="Z773" s="13">
        <f t="shared" si="158"/>
        <v>0</v>
      </c>
      <c r="AA773" s="13" t="s">
        <v>8840</v>
      </c>
    </row>
    <row r="774" spans="19:79" x14ac:dyDescent="0.25">
      <c r="S774" s="17" t="s">
        <v>8841</v>
      </c>
      <c r="T774" s="18">
        <v>2</v>
      </c>
      <c r="U774" s="18">
        <v>0</v>
      </c>
      <c r="V774" s="18">
        <v>0</v>
      </c>
      <c r="W774" s="18">
        <v>1</v>
      </c>
      <c r="X774" s="18">
        <v>0</v>
      </c>
      <c r="Y774" s="18">
        <v>2</v>
      </c>
      <c r="Z774" s="13">
        <f t="shared" si="158"/>
        <v>5</v>
      </c>
      <c r="AA774" s="17" t="s">
        <v>8841</v>
      </c>
    </row>
    <row r="775" spans="19:79" x14ac:dyDescent="0.25">
      <c r="S775" s="13" t="s">
        <v>8842</v>
      </c>
      <c r="T775" s="14">
        <v>0</v>
      </c>
      <c r="U775" s="14">
        <v>1</v>
      </c>
      <c r="V775" s="14">
        <v>0</v>
      </c>
      <c r="W775" s="14">
        <v>5</v>
      </c>
      <c r="X775" s="14">
        <v>0</v>
      </c>
      <c r="Y775" s="14">
        <v>1</v>
      </c>
      <c r="Z775" s="13">
        <f t="shared" si="158"/>
        <v>7</v>
      </c>
      <c r="AA775" s="13" t="s">
        <v>8842</v>
      </c>
    </row>
    <row r="776" spans="19:79" x14ac:dyDescent="0.25">
      <c r="S776" s="17" t="s">
        <v>8843</v>
      </c>
      <c r="T776" s="18">
        <v>12</v>
      </c>
      <c r="U776" s="18">
        <v>16</v>
      </c>
      <c r="V776" s="18">
        <v>0</v>
      </c>
      <c r="W776" s="18">
        <v>48</v>
      </c>
      <c r="X776" s="18">
        <v>6</v>
      </c>
      <c r="Y776" s="18">
        <v>0</v>
      </c>
      <c r="Z776" s="13">
        <f t="shared" si="158"/>
        <v>76</v>
      </c>
      <c r="AA776" s="17" t="s">
        <v>8843</v>
      </c>
    </row>
    <row r="777" spans="19:79" x14ac:dyDescent="0.25">
      <c r="S777" s="13" t="s">
        <v>8844</v>
      </c>
      <c r="T777" s="14">
        <v>28</v>
      </c>
      <c r="U777" s="14">
        <v>58</v>
      </c>
      <c r="V777" s="14">
        <v>3</v>
      </c>
      <c r="W777" s="14">
        <v>138</v>
      </c>
      <c r="X777" s="14">
        <v>630</v>
      </c>
      <c r="Y777" s="14">
        <v>11</v>
      </c>
      <c r="Z777" s="13">
        <f t="shared" si="158"/>
        <v>238</v>
      </c>
      <c r="AA777" s="13" t="s">
        <v>8844</v>
      </c>
    </row>
    <row r="778" spans="19:79" x14ac:dyDescent="0.25">
      <c r="S778" s="17" t="s">
        <v>8845</v>
      </c>
      <c r="T778" s="18">
        <v>6</v>
      </c>
      <c r="U778" s="18">
        <v>5</v>
      </c>
      <c r="V778" s="18">
        <v>12</v>
      </c>
      <c r="W778" s="18">
        <v>99</v>
      </c>
      <c r="X778" s="18">
        <v>23</v>
      </c>
      <c r="Y778" s="18">
        <v>1</v>
      </c>
      <c r="Z778" s="13">
        <f t="shared" ref="Z778" si="159">SUM(T778:W778)+Y778</f>
        <v>123</v>
      </c>
      <c r="AA778" s="17" t="s">
        <v>8845</v>
      </c>
    </row>
    <row r="779" spans="19:79" x14ac:dyDescent="0.25">
      <c r="T779" s="12">
        <f>SUM(T771:T778)</f>
        <v>48</v>
      </c>
      <c r="U779" s="12">
        <f t="shared" ref="U779:Y779" si="160">SUM(U771:U778)</f>
        <v>80</v>
      </c>
      <c r="V779" s="12">
        <f t="shared" si="160"/>
        <v>15</v>
      </c>
      <c r="W779" s="12">
        <f t="shared" si="160"/>
        <v>292</v>
      </c>
      <c r="X779" s="12">
        <f t="shared" si="160"/>
        <v>659</v>
      </c>
      <c r="Y779" s="12">
        <f t="shared" si="160"/>
        <v>15</v>
      </c>
      <c r="Z779" s="13">
        <f>SUM(T779:W779)+Y779</f>
        <v>450</v>
      </c>
    </row>
    <row r="783" spans="19:79" x14ac:dyDescent="0.25">
      <c r="AQ783" s="88"/>
    </row>
    <row r="784" spans="19:79" x14ac:dyDescent="0.25">
      <c r="AQ784" s="88"/>
      <c r="CA784" s="88"/>
    </row>
    <row r="786" spans="1:107" ht="42" customHeight="1" x14ac:dyDescent="0.25">
      <c r="A786" s="7" t="s">
        <v>8925</v>
      </c>
      <c r="B786" s="7" t="s">
        <v>8822</v>
      </c>
      <c r="C786" s="7" t="s">
        <v>8823</v>
      </c>
      <c r="D786" s="7" t="s">
        <v>8824</v>
      </c>
      <c r="E786" s="7" t="s">
        <v>8825</v>
      </c>
      <c r="F786" s="7" t="s">
        <v>8826</v>
      </c>
      <c r="G786" s="7" t="s">
        <v>8827</v>
      </c>
      <c r="H786" s="7" t="s">
        <v>8828</v>
      </c>
      <c r="I786" s="7" t="s">
        <v>8829</v>
      </c>
      <c r="J786" s="7" t="s">
        <v>8967</v>
      </c>
      <c r="K786" s="9" t="s">
        <v>8830</v>
      </c>
      <c r="L786" s="39" t="s">
        <v>8831</v>
      </c>
      <c r="M786" s="11" t="s">
        <v>9000</v>
      </c>
      <c r="S786" s="12" t="s">
        <v>8925</v>
      </c>
      <c r="AO786" s="11"/>
      <c r="AP786" s="41"/>
      <c r="AQ786" s="11"/>
      <c r="AR786" s="11"/>
      <c r="AS786" s="11"/>
      <c r="BR786" s="12"/>
    </row>
    <row r="787" spans="1:107" x14ac:dyDescent="0.25">
      <c r="A787" s="7" t="s">
        <v>8969</v>
      </c>
      <c r="B787" s="7" t="s">
        <v>1754</v>
      </c>
      <c r="C787" s="83">
        <v>1</v>
      </c>
      <c r="D787" s="83">
        <v>1</v>
      </c>
      <c r="E787" s="83">
        <v>0</v>
      </c>
      <c r="F787" s="83">
        <v>0</v>
      </c>
      <c r="G787" s="83">
        <v>0</v>
      </c>
      <c r="H787" s="83">
        <v>1</v>
      </c>
      <c r="I787" s="83">
        <v>0</v>
      </c>
      <c r="J787" s="83">
        <v>0</v>
      </c>
      <c r="K787" s="83">
        <v>0</v>
      </c>
      <c r="L787" s="80">
        <f t="shared" ref="L787:L806" si="161">SUM(E787:K787)</f>
        <v>1</v>
      </c>
      <c r="M787" s="50">
        <v>1</v>
      </c>
      <c r="S787" s="13" t="s">
        <v>8834</v>
      </c>
      <c r="T787" s="13" t="s">
        <v>253</v>
      </c>
      <c r="U787" s="13" t="s">
        <v>228</v>
      </c>
      <c r="V787" s="13" t="s">
        <v>199</v>
      </c>
      <c r="W787" s="13" t="s">
        <v>224</v>
      </c>
      <c r="X787" s="13" t="s">
        <v>375</v>
      </c>
      <c r="Y787" s="13" t="s">
        <v>8970</v>
      </c>
      <c r="Z787" s="13" t="s">
        <v>8835</v>
      </c>
      <c r="AP787" s="11"/>
      <c r="AQ787" s="11"/>
      <c r="AR787" s="11"/>
      <c r="AS787" s="11"/>
      <c r="BL787" s="89"/>
      <c r="BR787" s="12"/>
      <c r="CD787" s="88"/>
    </row>
    <row r="788" spans="1:107" x14ac:dyDescent="0.25">
      <c r="A788" s="85" t="s">
        <v>8971</v>
      </c>
      <c r="B788" s="79" t="s">
        <v>1758</v>
      </c>
      <c r="C788" s="29">
        <v>1</v>
      </c>
      <c r="D788" s="29">
        <v>1</v>
      </c>
      <c r="E788" s="29">
        <v>0</v>
      </c>
      <c r="F788" s="29">
        <v>0</v>
      </c>
      <c r="G788" s="29">
        <v>0</v>
      </c>
      <c r="H788" s="29">
        <v>1</v>
      </c>
      <c r="I788" s="29">
        <v>0</v>
      </c>
      <c r="J788" s="29">
        <v>0</v>
      </c>
      <c r="K788" s="29">
        <v>0</v>
      </c>
      <c r="L788" s="80">
        <f t="shared" si="161"/>
        <v>1</v>
      </c>
      <c r="M788" s="16">
        <v>1</v>
      </c>
      <c r="S788" s="13" t="s">
        <v>8837</v>
      </c>
      <c r="T788" s="14">
        <v>0</v>
      </c>
      <c r="U788" s="14">
        <v>0</v>
      </c>
      <c r="V788" s="14">
        <v>0</v>
      </c>
      <c r="W788" s="14">
        <v>1</v>
      </c>
      <c r="X788" s="14">
        <v>0</v>
      </c>
      <c r="Y788" s="14">
        <v>0</v>
      </c>
      <c r="Z788" s="13">
        <f>SUM(T788:Y788)</f>
        <v>1</v>
      </c>
      <c r="AP788" s="11"/>
      <c r="AQ788" s="11"/>
      <c r="AR788" s="11"/>
      <c r="BR788" s="12"/>
      <c r="BV788" s="12"/>
    </row>
    <row r="789" spans="1:107" x14ac:dyDescent="0.25">
      <c r="A789" s="81" t="s">
        <v>8833</v>
      </c>
      <c r="B789" s="81" t="s">
        <v>1758</v>
      </c>
      <c r="C789" s="28">
        <v>1</v>
      </c>
      <c r="D789" s="28">
        <v>1</v>
      </c>
      <c r="E789" s="28">
        <v>0</v>
      </c>
      <c r="F789" s="28">
        <v>0</v>
      </c>
      <c r="G789" s="28">
        <v>0</v>
      </c>
      <c r="H789" s="28">
        <v>1</v>
      </c>
      <c r="I789" s="28">
        <v>0</v>
      </c>
      <c r="J789" s="28">
        <v>0</v>
      </c>
      <c r="K789" s="28">
        <v>0</v>
      </c>
      <c r="L789" s="80">
        <f t="shared" si="161"/>
        <v>1</v>
      </c>
      <c r="M789" s="16"/>
      <c r="S789" s="17" t="s">
        <v>8839</v>
      </c>
      <c r="T789" s="18">
        <v>0</v>
      </c>
      <c r="U789" s="18">
        <v>0</v>
      </c>
      <c r="V789" s="18">
        <v>0</v>
      </c>
      <c r="W789" s="18">
        <v>1</v>
      </c>
      <c r="X789" s="18">
        <v>0</v>
      </c>
      <c r="Y789" s="18">
        <v>0</v>
      </c>
      <c r="Z789" s="13">
        <f t="shared" ref="Z789:Z795" si="162">SUM(T789:Y789)</f>
        <v>1</v>
      </c>
      <c r="AP789" s="50"/>
      <c r="AQ789" s="50"/>
      <c r="AR789" s="50"/>
      <c r="AS789" s="50"/>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c r="BS789" s="16"/>
      <c r="BV789" s="49"/>
      <c r="BZ789" s="16"/>
      <c r="CD789" s="16"/>
      <c r="CH789" s="16"/>
      <c r="CL789" s="16"/>
    </row>
    <row r="790" spans="1:107" x14ac:dyDescent="0.25">
      <c r="A790" s="81" t="s">
        <v>8833</v>
      </c>
      <c r="B790" s="81" t="s">
        <v>1754</v>
      </c>
      <c r="C790" s="28">
        <v>2</v>
      </c>
      <c r="D790" s="28">
        <v>2</v>
      </c>
      <c r="E790" s="28">
        <v>0</v>
      </c>
      <c r="F790" s="28">
        <v>1</v>
      </c>
      <c r="G790" s="28">
        <v>0</v>
      </c>
      <c r="H790" s="28">
        <v>1</v>
      </c>
      <c r="I790" s="28">
        <v>0</v>
      </c>
      <c r="J790" s="28">
        <v>0</v>
      </c>
      <c r="K790" s="28">
        <v>0</v>
      </c>
      <c r="L790" s="80">
        <f t="shared" si="161"/>
        <v>2</v>
      </c>
      <c r="M790" s="16">
        <v>3</v>
      </c>
      <c r="S790" s="13" t="s">
        <v>8840</v>
      </c>
      <c r="T790" s="14">
        <v>0</v>
      </c>
      <c r="U790" s="14">
        <v>1</v>
      </c>
      <c r="V790" s="14">
        <v>0</v>
      </c>
      <c r="W790" s="14">
        <v>2</v>
      </c>
      <c r="X790" s="14">
        <v>0</v>
      </c>
      <c r="Y790" s="14">
        <v>0</v>
      </c>
      <c r="Z790" s="13">
        <f t="shared" si="162"/>
        <v>3</v>
      </c>
      <c r="AW790" s="41"/>
      <c r="AX790" s="41"/>
      <c r="BR790" s="12"/>
      <c r="BU790" s="16"/>
      <c r="BV790" s="16"/>
      <c r="BW790" s="16"/>
      <c r="BX790" s="16"/>
      <c r="BY790" s="16"/>
      <c r="BZ790" s="16"/>
    </row>
    <row r="791" spans="1:107" x14ac:dyDescent="0.25">
      <c r="A791" s="85" t="s">
        <v>8836</v>
      </c>
      <c r="B791" s="85" t="s">
        <v>1758</v>
      </c>
      <c r="C791" s="29">
        <v>3</v>
      </c>
      <c r="D791" s="29">
        <v>3</v>
      </c>
      <c r="E791" s="29">
        <v>0</v>
      </c>
      <c r="F791" s="29">
        <v>1</v>
      </c>
      <c r="G791" s="29">
        <v>0</v>
      </c>
      <c r="H791" s="29">
        <v>2</v>
      </c>
      <c r="I791" s="29">
        <v>0</v>
      </c>
      <c r="J791" s="29">
        <v>0</v>
      </c>
      <c r="K791" s="29">
        <v>0</v>
      </c>
      <c r="L791" s="80">
        <f t="shared" si="161"/>
        <v>3</v>
      </c>
      <c r="M791" s="16"/>
      <c r="S791" s="17" t="s">
        <v>8841</v>
      </c>
      <c r="T791" s="18">
        <v>1</v>
      </c>
      <c r="U791" s="18">
        <v>1</v>
      </c>
      <c r="V791" s="18">
        <v>0</v>
      </c>
      <c r="W791" s="18">
        <v>3</v>
      </c>
      <c r="X791" s="18">
        <v>0</v>
      </c>
      <c r="Y791" s="18">
        <v>0</v>
      </c>
      <c r="Z791" s="13">
        <f t="shared" si="162"/>
        <v>5</v>
      </c>
      <c r="AP791" s="50"/>
      <c r="AQ791" s="50"/>
      <c r="AR791" s="50"/>
      <c r="AS791" s="50"/>
      <c r="AT791" s="50"/>
      <c r="AU791" s="50"/>
      <c r="AV791" s="50"/>
      <c r="AW791" s="51"/>
      <c r="AX791" s="51"/>
      <c r="AY791" s="50"/>
      <c r="AZ791" s="50"/>
      <c r="BA791" s="50"/>
      <c r="BB791" s="50"/>
      <c r="BC791" s="50"/>
      <c r="BD791" s="50"/>
      <c r="BE791" s="50"/>
      <c r="BF791" s="50"/>
      <c r="BG791" s="50"/>
      <c r="BH791" s="50"/>
      <c r="BI791" s="50"/>
      <c r="BJ791" s="50"/>
      <c r="BK791" s="50"/>
      <c r="BL791" s="50"/>
      <c r="BM791" s="50"/>
      <c r="BN791" s="50"/>
      <c r="BO791" s="50"/>
      <c r="BP791" s="50"/>
      <c r="BQ791" s="16"/>
      <c r="BR791" s="16"/>
      <c r="BS791" s="16"/>
      <c r="BT791" s="16"/>
      <c r="BU791" s="16"/>
      <c r="BV791" s="16"/>
      <c r="BW791" s="16"/>
      <c r="BX791" s="16"/>
      <c r="BY791" s="16"/>
      <c r="BZ791" s="16"/>
      <c r="CA791" s="16"/>
      <c r="CB791" s="16"/>
      <c r="CC791" s="16"/>
      <c r="CD791" s="16"/>
      <c r="CE791" s="16"/>
      <c r="CF791" s="16"/>
      <c r="CG791" s="34"/>
      <c r="CH791" s="34"/>
      <c r="CI791" s="16"/>
      <c r="CJ791" s="16"/>
      <c r="CK791" s="16"/>
      <c r="CL791" s="34"/>
    </row>
    <row r="792" spans="1:107" x14ac:dyDescent="0.25">
      <c r="A792" s="85" t="s">
        <v>8836</v>
      </c>
      <c r="B792" s="85" t="s">
        <v>1754</v>
      </c>
      <c r="C792" s="29">
        <v>2</v>
      </c>
      <c r="D792" s="29">
        <v>2</v>
      </c>
      <c r="E792" s="29">
        <v>1</v>
      </c>
      <c r="F792" s="29">
        <v>0</v>
      </c>
      <c r="G792" s="29">
        <v>0</v>
      </c>
      <c r="H792" s="29">
        <v>1</v>
      </c>
      <c r="I792" s="29">
        <v>0</v>
      </c>
      <c r="J792" s="29">
        <v>0</v>
      </c>
      <c r="K792" s="29">
        <v>0</v>
      </c>
      <c r="L792" s="80">
        <f t="shared" si="161"/>
        <v>2</v>
      </c>
      <c r="M792" s="16">
        <v>5</v>
      </c>
      <c r="S792" s="13" t="s">
        <v>8842</v>
      </c>
      <c r="T792" s="14">
        <v>4</v>
      </c>
      <c r="U792" s="14">
        <v>6</v>
      </c>
      <c r="V792" s="14">
        <v>1</v>
      </c>
      <c r="W792" s="14">
        <v>7</v>
      </c>
      <c r="X792" s="14">
        <v>5</v>
      </c>
      <c r="Y792" s="14">
        <v>7</v>
      </c>
      <c r="Z792" s="13">
        <f t="shared" si="162"/>
        <v>30</v>
      </c>
      <c r="AP792" s="50"/>
      <c r="AQ792" s="50"/>
      <c r="AR792" s="50"/>
      <c r="AS792" s="50"/>
      <c r="AT792" s="50"/>
      <c r="AU792" s="50"/>
      <c r="AV792" s="50"/>
      <c r="AW792" s="51"/>
      <c r="AX792" s="51"/>
      <c r="AY792" s="50"/>
      <c r="AZ792" s="50"/>
      <c r="BA792" s="50"/>
      <c r="BB792" s="50"/>
      <c r="BC792" s="50"/>
      <c r="BD792" s="50"/>
      <c r="BE792" s="50"/>
      <c r="BF792" s="50"/>
      <c r="BG792" s="50"/>
      <c r="BH792" s="50"/>
      <c r="BI792" s="50"/>
      <c r="BJ792" s="50"/>
      <c r="BK792" s="50"/>
      <c r="BL792" s="50"/>
      <c r="BM792" s="50"/>
      <c r="BN792" s="50"/>
      <c r="BO792" s="50"/>
      <c r="BP792" s="50"/>
      <c r="BQ792" s="16"/>
      <c r="BR792" s="16"/>
      <c r="BS792" s="16"/>
      <c r="BT792" s="16"/>
      <c r="BU792" s="16"/>
      <c r="BV792" s="16"/>
      <c r="BW792" s="16"/>
      <c r="BX792" s="16"/>
      <c r="BY792" s="16"/>
      <c r="BZ792" s="16"/>
      <c r="CA792" s="16"/>
      <c r="CB792" s="16"/>
      <c r="CC792" s="16"/>
      <c r="CD792" s="16"/>
      <c r="CE792" s="16"/>
      <c r="CF792" s="16"/>
      <c r="CG792" s="34"/>
      <c r="CH792" s="34"/>
      <c r="CI792" s="16"/>
      <c r="CJ792" s="16"/>
      <c r="CK792" s="16"/>
      <c r="CL792" s="34"/>
    </row>
    <row r="793" spans="1:107" x14ac:dyDescent="0.25">
      <c r="A793" s="81" t="s">
        <v>8838</v>
      </c>
      <c r="B793" s="81" t="s">
        <v>1758</v>
      </c>
      <c r="C793" s="28">
        <v>4</v>
      </c>
      <c r="D793" s="28">
        <v>4</v>
      </c>
      <c r="E793" s="28">
        <v>1</v>
      </c>
      <c r="F793" s="28">
        <v>1</v>
      </c>
      <c r="G793" s="28">
        <v>0</v>
      </c>
      <c r="H793" s="28">
        <v>2</v>
      </c>
      <c r="I793" s="28">
        <v>0</v>
      </c>
      <c r="J793" s="28">
        <v>0</v>
      </c>
      <c r="K793" s="28">
        <v>0</v>
      </c>
      <c r="L793" s="80">
        <f t="shared" si="161"/>
        <v>4</v>
      </c>
      <c r="M793" s="16"/>
      <c r="S793" s="17" t="s">
        <v>8843</v>
      </c>
      <c r="T793" s="18">
        <v>11</v>
      </c>
      <c r="U793" s="18">
        <v>24</v>
      </c>
      <c r="V793" s="18">
        <v>4</v>
      </c>
      <c r="W793" s="18">
        <v>67</v>
      </c>
      <c r="X793" s="18">
        <v>104</v>
      </c>
      <c r="Y793" s="18">
        <v>8</v>
      </c>
      <c r="Z793" s="13">
        <f t="shared" si="162"/>
        <v>218</v>
      </c>
      <c r="AP793" s="50"/>
      <c r="AQ793" s="50"/>
      <c r="AR793" s="50"/>
      <c r="AS793" s="50"/>
      <c r="AT793" s="50"/>
      <c r="AU793" s="50"/>
      <c r="AV793" s="50"/>
      <c r="AW793" s="51"/>
      <c r="AX793" s="51"/>
      <c r="AY793" s="50"/>
      <c r="AZ793" s="50"/>
      <c r="BA793" s="50"/>
      <c r="BB793" s="50"/>
      <c r="BC793" s="50"/>
      <c r="BD793" s="50"/>
      <c r="BE793" s="50"/>
      <c r="BF793" s="50"/>
      <c r="BG793" s="50"/>
      <c r="BH793" s="50"/>
      <c r="BI793" s="50"/>
      <c r="BJ793" s="50"/>
      <c r="BK793" s="50"/>
      <c r="BL793" s="50"/>
      <c r="BM793" s="50"/>
      <c r="BN793" s="50"/>
      <c r="BO793" s="50"/>
      <c r="BP793" s="50"/>
      <c r="BQ793" s="16"/>
      <c r="BR793" s="16"/>
      <c r="BS793" s="16"/>
      <c r="BT793" s="16"/>
      <c r="BU793" s="16"/>
      <c r="BV793" s="16"/>
      <c r="BW793" s="16"/>
      <c r="BX793" s="16"/>
      <c r="BY793" s="16"/>
      <c r="BZ793" s="16"/>
      <c r="CA793" s="16"/>
      <c r="CB793" s="16"/>
      <c r="CC793" s="16"/>
      <c r="CD793" s="16"/>
      <c r="CE793" s="16"/>
      <c r="CF793" s="16"/>
      <c r="CG793" s="34"/>
      <c r="CH793" s="34"/>
      <c r="CI793" s="16"/>
      <c r="CJ793" s="16"/>
      <c r="CK793" s="16"/>
      <c r="CL793" s="34"/>
      <c r="CS793" s="16"/>
    </row>
    <row r="794" spans="1:107" x14ac:dyDescent="0.25">
      <c r="A794" s="81" t="s">
        <v>8838</v>
      </c>
      <c r="B794" s="81" t="s">
        <v>1754</v>
      </c>
      <c r="C794" s="28">
        <v>26</v>
      </c>
      <c r="D794" s="28">
        <v>26</v>
      </c>
      <c r="E794" s="28">
        <v>3</v>
      </c>
      <c r="F794" s="28">
        <v>5</v>
      </c>
      <c r="G794" s="28">
        <v>1</v>
      </c>
      <c r="H794" s="28">
        <v>5</v>
      </c>
      <c r="I794" s="28">
        <v>5</v>
      </c>
      <c r="J794" s="28">
        <v>7</v>
      </c>
      <c r="K794" s="28">
        <v>0</v>
      </c>
      <c r="L794" s="80">
        <f t="shared" si="161"/>
        <v>26</v>
      </c>
      <c r="M794" s="16">
        <v>30</v>
      </c>
      <c r="S794" s="13" t="s">
        <v>8844</v>
      </c>
      <c r="T794" s="14">
        <v>34</v>
      </c>
      <c r="U794" s="14">
        <v>84</v>
      </c>
      <c r="V794" s="14">
        <v>10</v>
      </c>
      <c r="W794" s="14">
        <v>175</v>
      </c>
      <c r="X794" s="14">
        <v>676</v>
      </c>
      <c r="Y794" s="14">
        <v>28</v>
      </c>
      <c r="Z794" s="13">
        <f t="shared" si="162"/>
        <v>1007</v>
      </c>
      <c r="AP794" s="50"/>
      <c r="AQ794" s="50"/>
      <c r="AR794" s="50"/>
      <c r="AS794" s="50"/>
      <c r="AT794" s="50"/>
      <c r="AU794" s="50"/>
      <c r="AV794" s="50"/>
      <c r="AW794" s="51"/>
      <c r="AX794" s="51"/>
      <c r="AY794" s="50"/>
      <c r="AZ794" s="50"/>
      <c r="BA794" s="50"/>
      <c r="BB794" s="50"/>
      <c r="BC794" s="50"/>
      <c r="BD794" s="50"/>
      <c r="BE794" s="50"/>
      <c r="BF794" s="50"/>
      <c r="BG794" s="50"/>
      <c r="BH794" s="50"/>
      <c r="BI794" s="50"/>
      <c r="BJ794" s="50"/>
      <c r="BK794" s="50"/>
      <c r="BL794" s="50"/>
      <c r="BM794" s="50"/>
      <c r="BN794" s="50"/>
      <c r="BO794" s="50"/>
      <c r="BP794" s="50"/>
      <c r="BQ794" s="16"/>
      <c r="BR794" s="16"/>
      <c r="BS794" s="16"/>
      <c r="BT794" s="16"/>
      <c r="BU794" s="16"/>
      <c r="BV794" s="16"/>
      <c r="BW794" s="16"/>
      <c r="BX794" s="16"/>
      <c r="BY794" s="16"/>
      <c r="BZ794" s="16"/>
      <c r="CA794" s="16"/>
      <c r="CB794" s="16"/>
      <c r="CC794" s="16"/>
      <c r="CD794" s="16"/>
      <c r="CE794" s="16"/>
      <c r="CF794" s="16"/>
      <c r="CG794" s="34"/>
      <c r="CH794" s="34"/>
      <c r="CI794" s="16"/>
      <c r="CJ794" s="16"/>
      <c r="CK794" s="16"/>
      <c r="CL794" s="34"/>
      <c r="CS794" s="16"/>
      <c r="CV794" s="16"/>
      <c r="CW794" s="16"/>
      <c r="CX794" s="16"/>
      <c r="CY794" s="16"/>
      <c r="CZ794" s="16"/>
      <c r="DA794" s="16"/>
    </row>
    <row r="795" spans="1:107" x14ac:dyDescent="0.25">
      <c r="A795" s="79" t="s">
        <v>562</v>
      </c>
      <c r="B795" s="79" t="s">
        <v>1758</v>
      </c>
      <c r="C795" s="32">
        <v>20</v>
      </c>
      <c r="D795" s="32">
        <v>20</v>
      </c>
      <c r="E795" s="32">
        <v>1</v>
      </c>
      <c r="F795" s="32">
        <v>5</v>
      </c>
      <c r="G795" s="32">
        <v>1</v>
      </c>
      <c r="H795" s="32">
        <v>6</v>
      </c>
      <c r="I795" s="32">
        <v>0</v>
      </c>
      <c r="J795" s="32">
        <v>7</v>
      </c>
      <c r="K795" s="32">
        <v>0</v>
      </c>
      <c r="L795" s="80">
        <f t="shared" si="161"/>
        <v>20</v>
      </c>
      <c r="M795" s="16"/>
      <c r="S795" s="17" t="s">
        <v>8845</v>
      </c>
      <c r="T795" s="18">
        <v>1</v>
      </c>
      <c r="U795" s="18">
        <v>3</v>
      </c>
      <c r="V795" s="18">
        <v>10</v>
      </c>
      <c r="W795" s="18">
        <v>103</v>
      </c>
      <c r="X795" s="18">
        <v>0</v>
      </c>
      <c r="Y795" s="18">
        <v>7</v>
      </c>
      <c r="Z795" s="13">
        <f t="shared" si="162"/>
        <v>124</v>
      </c>
      <c r="AP795" s="50"/>
      <c r="AQ795" s="50"/>
      <c r="AR795" s="50"/>
      <c r="AS795" s="50"/>
      <c r="AT795" s="50"/>
      <c r="AU795" s="50"/>
      <c r="AV795" s="50"/>
      <c r="AW795" s="51"/>
      <c r="AX795" s="51"/>
      <c r="AY795" s="50"/>
      <c r="AZ795" s="50"/>
      <c r="BA795" s="50"/>
      <c r="BB795" s="50"/>
      <c r="BC795" s="50"/>
      <c r="BD795" s="50"/>
      <c r="BE795" s="50"/>
      <c r="BF795" s="50"/>
      <c r="BG795" s="50"/>
      <c r="BH795" s="50"/>
      <c r="BI795" s="50"/>
      <c r="BJ795" s="50"/>
      <c r="BK795" s="50"/>
      <c r="BL795" s="50"/>
      <c r="BM795" s="50"/>
      <c r="BN795" s="50"/>
      <c r="BO795" s="50"/>
      <c r="BP795" s="50"/>
      <c r="BQ795" s="16"/>
      <c r="BR795" s="16"/>
      <c r="BS795" s="16"/>
      <c r="BT795" s="16"/>
      <c r="BU795" s="16"/>
      <c r="BV795" s="16"/>
      <c r="BW795" s="16"/>
      <c r="BX795" s="16"/>
      <c r="BY795" s="16"/>
      <c r="BZ795" s="16"/>
      <c r="CA795" s="16"/>
      <c r="CB795" s="16"/>
      <c r="CC795" s="16"/>
      <c r="CD795" s="16"/>
      <c r="CE795" s="16"/>
      <c r="CF795" s="16"/>
      <c r="CG795" s="34"/>
      <c r="CH795" s="34"/>
      <c r="CI795" s="16"/>
      <c r="CJ795" s="16"/>
      <c r="CK795" s="16"/>
      <c r="CL795" s="34"/>
      <c r="CS795" s="16"/>
      <c r="CV795" s="16"/>
    </row>
    <row r="796" spans="1:107" x14ac:dyDescent="0.25">
      <c r="A796" s="79" t="s">
        <v>562</v>
      </c>
      <c r="B796" s="79" t="s">
        <v>721</v>
      </c>
      <c r="C796" s="32">
        <v>6</v>
      </c>
      <c r="D796" s="32">
        <v>6</v>
      </c>
      <c r="E796" s="32">
        <v>0</v>
      </c>
      <c r="F796" s="32">
        <v>0</v>
      </c>
      <c r="G796" s="32">
        <v>0</v>
      </c>
      <c r="H796" s="32">
        <v>3</v>
      </c>
      <c r="I796" s="32">
        <v>3</v>
      </c>
      <c r="J796" s="32">
        <v>0</v>
      </c>
      <c r="K796" s="32">
        <v>0</v>
      </c>
      <c r="L796" s="80">
        <f t="shared" si="161"/>
        <v>6</v>
      </c>
      <c r="M796" s="16"/>
      <c r="T796" s="12">
        <f>SUM(T788:T795)</f>
        <v>51</v>
      </c>
      <c r="U796" s="12">
        <f t="shared" ref="U796:Y796" si="163">SUM(U788:U795)</f>
        <v>119</v>
      </c>
      <c r="V796" s="12">
        <f t="shared" si="163"/>
        <v>25</v>
      </c>
      <c r="W796" s="12">
        <f t="shared" si="163"/>
        <v>359</v>
      </c>
      <c r="X796" s="12">
        <f t="shared" si="163"/>
        <v>785</v>
      </c>
      <c r="Y796" s="12">
        <f t="shared" si="163"/>
        <v>50</v>
      </c>
      <c r="Z796" s="13">
        <f>SUM(T796:Y796)</f>
        <v>1389</v>
      </c>
      <c r="AP796" s="50"/>
      <c r="AQ796" s="50"/>
      <c r="AR796" s="50"/>
      <c r="AS796" s="50"/>
      <c r="AT796" s="50"/>
      <c r="AU796" s="50"/>
      <c r="AV796" s="50"/>
      <c r="AW796" s="51"/>
      <c r="AX796" s="51"/>
      <c r="AY796" s="50"/>
      <c r="AZ796" s="50"/>
      <c r="BA796" s="50"/>
      <c r="BB796" s="50"/>
      <c r="BC796" s="50"/>
      <c r="BD796" s="50"/>
      <c r="BE796" s="50"/>
      <c r="BF796" s="50"/>
      <c r="BG796" s="16"/>
      <c r="BH796" s="16"/>
      <c r="BI796" s="16"/>
      <c r="BJ796" s="50"/>
      <c r="BK796" s="34"/>
      <c r="BL796" s="50"/>
      <c r="BM796" s="50"/>
      <c r="BN796" s="50"/>
      <c r="BO796" s="50"/>
      <c r="BP796" s="50"/>
      <c r="BQ796" s="16"/>
      <c r="BR796" s="16"/>
      <c r="BS796" s="16"/>
      <c r="BT796" s="16"/>
      <c r="BU796" s="16"/>
      <c r="BV796" s="16"/>
      <c r="BW796" s="16"/>
      <c r="BX796" s="16"/>
      <c r="BY796" s="16"/>
      <c r="BZ796" s="16"/>
      <c r="CA796" s="16"/>
      <c r="CB796" s="16"/>
      <c r="CC796" s="16"/>
      <c r="CD796" s="16"/>
      <c r="CE796" s="16"/>
      <c r="CF796" s="16"/>
      <c r="CG796" s="34"/>
      <c r="CH796" s="34"/>
      <c r="CI796" s="16"/>
      <c r="CJ796" s="16"/>
      <c r="CK796" s="16"/>
      <c r="CL796" s="34"/>
      <c r="CS796" s="16"/>
      <c r="CV796" s="16"/>
      <c r="CX796" s="16"/>
      <c r="CY796" s="16"/>
      <c r="CZ796" s="16"/>
      <c r="DA796" s="16"/>
      <c r="DB796" s="16"/>
      <c r="DC796" s="16"/>
    </row>
    <row r="797" spans="1:107" x14ac:dyDescent="0.25">
      <c r="A797" s="79" t="s">
        <v>562</v>
      </c>
      <c r="B797" s="79" t="s">
        <v>1275</v>
      </c>
      <c r="C797" s="32">
        <v>2</v>
      </c>
      <c r="D797" s="32">
        <v>2</v>
      </c>
      <c r="E797" s="32">
        <v>0</v>
      </c>
      <c r="F797" s="32">
        <v>0</v>
      </c>
      <c r="G797" s="32">
        <v>0</v>
      </c>
      <c r="H797" s="32">
        <v>2</v>
      </c>
      <c r="I797" s="32">
        <v>0</v>
      </c>
      <c r="J797" s="32">
        <v>0</v>
      </c>
      <c r="K797" s="32">
        <v>0</v>
      </c>
      <c r="L797" s="80">
        <f t="shared" si="161"/>
        <v>2</v>
      </c>
      <c r="M797" s="16"/>
      <c r="AP797" s="50"/>
      <c r="AQ797" s="50"/>
      <c r="AR797" s="50"/>
      <c r="AS797" s="50"/>
      <c r="AT797" s="50"/>
      <c r="AU797" s="50"/>
      <c r="AV797" s="50"/>
      <c r="AW797" s="50"/>
      <c r="AX797" s="50"/>
      <c r="AY797" s="50"/>
      <c r="AZ797" s="50"/>
      <c r="BA797" s="50"/>
      <c r="BB797" s="50"/>
      <c r="BC797" s="50"/>
      <c r="BD797" s="50"/>
      <c r="BE797" s="50"/>
      <c r="BF797" s="50"/>
      <c r="BG797" s="16"/>
      <c r="BH797" s="16"/>
      <c r="BI797" s="50"/>
      <c r="BJ797" s="50"/>
      <c r="BK797" s="34"/>
      <c r="BL797" s="50"/>
      <c r="BM797" s="50"/>
      <c r="BN797" s="50"/>
      <c r="BO797" s="50"/>
      <c r="BP797" s="50"/>
      <c r="BQ797" s="16"/>
      <c r="BR797" s="16"/>
      <c r="BS797" s="16"/>
      <c r="BT797" s="16"/>
      <c r="BU797" s="16"/>
      <c r="BV797" s="16"/>
      <c r="BW797" s="16"/>
      <c r="BX797" s="16"/>
      <c r="BY797" s="16"/>
      <c r="BZ797" s="16"/>
      <c r="CA797" s="16"/>
      <c r="CB797" s="16"/>
      <c r="CC797" s="16"/>
      <c r="CD797" s="16"/>
      <c r="CE797" s="16"/>
      <c r="CF797" s="16"/>
      <c r="CG797" s="34"/>
      <c r="CH797" s="34"/>
      <c r="CI797" s="16"/>
      <c r="CJ797" s="16"/>
      <c r="CK797" s="16"/>
      <c r="CL797" s="34"/>
      <c r="CS797" s="16"/>
      <c r="CV797" s="16"/>
      <c r="CX797" s="16"/>
      <c r="CY797" s="16"/>
      <c r="CZ797" s="16"/>
      <c r="DA797" s="16"/>
      <c r="DB797" s="16"/>
      <c r="DC797" s="16"/>
    </row>
    <row r="798" spans="1:107" x14ac:dyDescent="0.25">
      <c r="A798" s="79" t="s">
        <v>562</v>
      </c>
      <c r="B798" s="79" t="s">
        <v>1754</v>
      </c>
      <c r="C798" s="32">
        <v>190</v>
      </c>
      <c r="D798" s="32">
        <v>190</v>
      </c>
      <c r="E798" s="32">
        <v>10</v>
      </c>
      <c r="F798" s="32">
        <v>19</v>
      </c>
      <c r="G798" s="32">
        <v>3</v>
      </c>
      <c r="H798" s="32">
        <v>56</v>
      </c>
      <c r="I798" s="32">
        <v>101</v>
      </c>
      <c r="J798" s="32">
        <v>1</v>
      </c>
      <c r="K798" s="32">
        <v>0</v>
      </c>
      <c r="L798" s="80">
        <f t="shared" si="161"/>
        <v>190</v>
      </c>
      <c r="M798" s="16">
        <v>218</v>
      </c>
      <c r="AO798" s="62"/>
      <c r="AP798" s="50"/>
      <c r="AQ798" s="50"/>
      <c r="AR798" s="50"/>
      <c r="AS798" s="50"/>
      <c r="AT798" s="50"/>
      <c r="AU798" s="50"/>
      <c r="AV798" s="50"/>
      <c r="AW798" s="50"/>
      <c r="AX798" s="50"/>
      <c r="AY798" s="50"/>
      <c r="AZ798" s="50"/>
      <c r="BA798" s="50"/>
      <c r="BB798" s="50"/>
      <c r="BC798" s="50"/>
      <c r="BD798" s="50"/>
      <c r="BE798" s="50"/>
      <c r="BF798" s="50"/>
      <c r="BG798" s="34"/>
      <c r="BH798" s="34"/>
      <c r="BI798" s="50"/>
      <c r="BJ798" s="50"/>
      <c r="BK798" s="34"/>
      <c r="BL798" s="50"/>
      <c r="BM798" s="50"/>
      <c r="BN798" s="50"/>
      <c r="BO798" s="50"/>
      <c r="BP798" s="50"/>
      <c r="BQ798" s="34"/>
      <c r="BR798" s="34"/>
      <c r="BS798" s="34"/>
      <c r="BT798" s="34"/>
      <c r="BU798" s="34"/>
      <c r="BV798" s="34"/>
      <c r="BW798" s="34"/>
      <c r="BX798" s="34"/>
      <c r="BY798" s="34"/>
      <c r="BZ798" s="34"/>
      <c r="CA798" s="16"/>
      <c r="CB798" s="16"/>
      <c r="CC798" s="16"/>
      <c r="CD798" s="16"/>
      <c r="CE798" s="16"/>
      <c r="CF798" s="16"/>
      <c r="CG798" s="34"/>
      <c r="CH798" s="34"/>
      <c r="CI798" s="16"/>
      <c r="CJ798" s="16"/>
      <c r="CK798" s="16"/>
      <c r="CL798" s="34"/>
      <c r="CM798" s="62"/>
      <c r="CS798" s="16"/>
      <c r="CV798" s="16"/>
      <c r="CX798" s="16"/>
      <c r="CY798" s="16"/>
      <c r="CZ798" s="16"/>
      <c r="DA798" s="16"/>
      <c r="DB798" s="16"/>
      <c r="DC798" s="16"/>
    </row>
    <row r="799" spans="1:107" x14ac:dyDescent="0.25">
      <c r="A799" s="81" t="s">
        <v>559</v>
      </c>
      <c r="B799" s="81" t="s">
        <v>1758</v>
      </c>
      <c r="C799" s="33">
        <v>107</v>
      </c>
      <c r="D799" s="33">
        <v>107</v>
      </c>
      <c r="E799" s="33">
        <v>10</v>
      </c>
      <c r="F799" s="33">
        <v>24</v>
      </c>
      <c r="G799" s="33">
        <v>4</v>
      </c>
      <c r="H799" s="33">
        <v>58</v>
      </c>
      <c r="I799" s="33">
        <v>3</v>
      </c>
      <c r="J799" s="33">
        <v>8</v>
      </c>
      <c r="K799" s="33">
        <v>0</v>
      </c>
      <c r="L799" s="80">
        <f t="shared" si="161"/>
        <v>107</v>
      </c>
      <c r="M799" s="16"/>
      <c r="S799" s="13" t="s">
        <v>8848</v>
      </c>
      <c r="T799" s="13" t="s">
        <v>253</v>
      </c>
      <c r="U799" s="13" t="s">
        <v>228</v>
      </c>
      <c r="V799" s="13" t="s">
        <v>199</v>
      </c>
      <c r="W799" s="13" t="s">
        <v>224</v>
      </c>
      <c r="X799" s="13" t="s">
        <v>375</v>
      </c>
      <c r="Y799" s="13" t="s">
        <v>8970</v>
      </c>
      <c r="Z799" s="13" t="s">
        <v>8835</v>
      </c>
      <c r="AO799" s="62"/>
      <c r="AP799" s="50"/>
      <c r="AQ799" s="50"/>
      <c r="AR799" s="50"/>
      <c r="AS799" s="50"/>
      <c r="AT799" s="50"/>
      <c r="AU799" s="50"/>
      <c r="AV799" s="50"/>
      <c r="AW799" s="50"/>
      <c r="AX799" s="50"/>
      <c r="AY799" s="50"/>
      <c r="AZ799" s="50"/>
      <c r="BA799" s="50"/>
      <c r="BB799" s="50"/>
      <c r="BC799" s="50"/>
      <c r="BD799" s="50"/>
      <c r="BE799" s="50"/>
      <c r="BF799" s="50"/>
      <c r="BG799" s="34"/>
      <c r="BH799" s="34"/>
      <c r="BI799" s="50"/>
      <c r="BJ799" s="50"/>
      <c r="BK799" s="34"/>
      <c r="BL799" s="50"/>
      <c r="BM799" s="50"/>
      <c r="BN799" s="50"/>
      <c r="BO799" s="50"/>
      <c r="BP799" s="50"/>
      <c r="BQ799" s="34"/>
      <c r="BR799" s="34"/>
      <c r="BS799" s="34"/>
      <c r="BT799" s="34"/>
      <c r="BU799" s="34"/>
      <c r="BV799" s="34"/>
      <c r="BW799" s="34"/>
      <c r="BX799" s="16"/>
      <c r="BY799" s="16"/>
      <c r="BZ799" s="16"/>
      <c r="CA799" s="16"/>
      <c r="CB799" s="16"/>
      <c r="CC799" s="16"/>
      <c r="CD799" s="16"/>
      <c r="CE799" s="16"/>
      <c r="CF799" s="16"/>
      <c r="CG799" s="34"/>
      <c r="CH799" s="34"/>
      <c r="CI799" s="16"/>
      <c r="CJ799" s="16"/>
      <c r="CK799" s="16"/>
      <c r="CL799" s="34"/>
      <c r="CM799" s="62"/>
      <c r="CS799" s="16"/>
      <c r="CV799" s="16"/>
      <c r="CX799" s="16"/>
      <c r="CY799" s="16"/>
      <c r="CZ799" s="16"/>
      <c r="DA799" s="16"/>
      <c r="DB799" s="16"/>
      <c r="DC799" s="16"/>
    </row>
    <row r="800" spans="1:107" x14ac:dyDescent="0.25">
      <c r="A800" s="81" t="s">
        <v>559</v>
      </c>
      <c r="B800" s="81" t="s">
        <v>721</v>
      </c>
      <c r="C800" s="33">
        <v>87</v>
      </c>
      <c r="D800" s="33">
        <v>85</v>
      </c>
      <c r="E800" s="33">
        <v>0</v>
      </c>
      <c r="F800" s="33">
        <v>1</v>
      </c>
      <c r="G800" s="33">
        <v>0</v>
      </c>
      <c r="H800" s="33">
        <v>53</v>
      </c>
      <c r="I800" s="33">
        <v>31</v>
      </c>
      <c r="J800" s="33">
        <v>0</v>
      </c>
      <c r="K800" s="33">
        <v>0</v>
      </c>
      <c r="L800" s="80">
        <f t="shared" si="161"/>
        <v>85</v>
      </c>
      <c r="M800" s="16"/>
      <c r="S800" s="13" t="s">
        <v>8837</v>
      </c>
      <c r="T800" s="14">
        <v>0</v>
      </c>
      <c r="U800" s="14">
        <v>0</v>
      </c>
      <c r="V800" s="14">
        <v>0</v>
      </c>
      <c r="W800" s="14">
        <v>0</v>
      </c>
      <c r="X800" s="14">
        <v>0</v>
      </c>
      <c r="Y800" s="14">
        <v>0</v>
      </c>
      <c r="Z800" s="13">
        <f>SUM(T800:Y800)</f>
        <v>0</v>
      </c>
      <c r="AO800" s="62"/>
      <c r="AP800" s="50"/>
      <c r="AQ800" s="50"/>
      <c r="AR800" s="50"/>
      <c r="AS800" s="50"/>
      <c r="AT800" s="50"/>
      <c r="AU800" s="50"/>
      <c r="AV800" s="50"/>
      <c r="AW800" s="50"/>
      <c r="AX800" s="50"/>
      <c r="AY800" s="50"/>
      <c r="AZ800" s="50"/>
      <c r="BA800" s="50"/>
      <c r="BB800" s="50"/>
      <c r="BC800" s="50"/>
      <c r="BD800" s="50"/>
      <c r="BE800" s="50"/>
      <c r="BF800" s="50"/>
      <c r="BG800" s="34"/>
      <c r="BH800" s="34"/>
      <c r="BI800" s="34"/>
      <c r="BJ800" s="34"/>
      <c r="BK800" s="34"/>
      <c r="BL800" s="34"/>
      <c r="BM800" s="34"/>
      <c r="BN800" s="34"/>
      <c r="BO800" s="34"/>
      <c r="BP800" s="34"/>
      <c r="BQ800" s="34"/>
      <c r="BR800" s="34"/>
      <c r="BS800" s="34"/>
      <c r="BT800" s="34"/>
      <c r="BU800" s="34"/>
      <c r="BV800" s="34"/>
      <c r="BW800" s="34"/>
      <c r="BX800" s="16"/>
      <c r="BY800" s="16"/>
      <c r="BZ800" s="16"/>
      <c r="CA800" s="16"/>
      <c r="CB800" s="16"/>
      <c r="CC800" s="16"/>
      <c r="CD800" s="16"/>
      <c r="CE800" s="16"/>
      <c r="CF800" s="16"/>
      <c r="CG800" s="34"/>
      <c r="CH800" s="34"/>
      <c r="CI800" s="16"/>
      <c r="CJ800" s="16"/>
      <c r="CK800" s="16"/>
      <c r="CL800" s="34"/>
      <c r="CM800" s="62"/>
      <c r="CS800" s="16"/>
      <c r="CV800" s="16"/>
      <c r="CX800" s="16"/>
      <c r="CY800" s="16"/>
      <c r="CZ800" s="16"/>
      <c r="DA800" s="16"/>
      <c r="DB800" s="16"/>
      <c r="DC800" s="16"/>
    </row>
    <row r="801" spans="1:107" x14ac:dyDescent="0.25">
      <c r="A801" s="81" t="s">
        <v>559</v>
      </c>
      <c r="B801" s="81" t="s">
        <v>603</v>
      </c>
      <c r="C801" s="33">
        <v>10</v>
      </c>
      <c r="D801" s="33">
        <v>10</v>
      </c>
      <c r="E801" s="33">
        <v>0</v>
      </c>
      <c r="F801" s="33">
        <v>10</v>
      </c>
      <c r="G801" s="33">
        <v>0</v>
      </c>
      <c r="H801" s="33">
        <v>0</v>
      </c>
      <c r="I801" s="33">
        <v>0</v>
      </c>
      <c r="J801" s="33">
        <v>0</v>
      </c>
      <c r="K801" s="33">
        <v>0</v>
      </c>
      <c r="L801" s="80">
        <f t="shared" si="161"/>
        <v>10</v>
      </c>
      <c r="M801" s="16"/>
      <c r="S801" s="17" t="s">
        <v>8839</v>
      </c>
      <c r="T801" s="18">
        <v>0</v>
      </c>
      <c r="U801" s="18">
        <v>0</v>
      </c>
      <c r="V801" s="18">
        <v>0</v>
      </c>
      <c r="W801" s="27">
        <v>1</v>
      </c>
      <c r="X801" s="18">
        <v>0</v>
      </c>
      <c r="Y801" s="18">
        <v>0</v>
      </c>
      <c r="Z801" s="13">
        <f t="shared" ref="Z801:Z807" si="164">SUM(T801:Y801)</f>
        <v>1</v>
      </c>
      <c r="AO801" s="62"/>
      <c r="AP801" s="50"/>
      <c r="AQ801" s="50"/>
      <c r="AR801" s="50"/>
      <c r="AS801" s="50"/>
      <c r="AT801" s="50"/>
      <c r="AU801" s="50"/>
      <c r="AV801" s="50"/>
      <c r="AW801" s="50"/>
      <c r="AX801" s="50"/>
      <c r="AY801" s="50"/>
      <c r="AZ801" s="50"/>
      <c r="BA801" s="50"/>
      <c r="BB801" s="50"/>
      <c r="BC801" s="50"/>
      <c r="BD801" s="50"/>
      <c r="BE801" s="50"/>
      <c r="BF801" s="50"/>
      <c r="BG801" s="34"/>
      <c r="BH801" s="34"/>
      <c r="BI801" s="34"/>
      <c r="BJ801" s="34"/>
      <c r="BK801" s="34"/>
      <c r="BL801" s="34"/>
      <c r="BM801" s="34"/>
      <c r="BN801" s="34"/>
      <c r="BO801" s="34"/>
      <c r="BP801" s="34"/>
      <c r="BQ801" s="34"/>
      <c r="BR801" s="34"/>
      <c r="BS801" s="34"/>
      <c r="BT801" s="34"/>
      <c r="BU801" s="34"/>
      <c r="BV801" s="34"/>
      <c r="BW801" s="34"/>
      <c r="BX801" s="16"/>
      <c r="BY801" s="16"/>
      <c r="BZ801" s="16"/>
      <c r="CA801" s="16"/>
      <c r="CB801" s="16"/>
      <c r="CC801" s="16"/>
      <c r="CD801" s="16"/>
      <c r="CE801" s="16"/>
      <c r="CF801" s="16"/>
      <c r="CG801" s="34"/>
      <c r="CH801" s="34"/>
      <c r="CI801" s="16"/>
      <c r="CJ801" s="16"/>
      <c r="CK801" s="16"/>
      <c r="CL801" s="34"/>
      <c r="CM801" s="62"/>
      <c r="CS801" s="16"/>
      <c r="CV801" s="16"/>
      <c r="CX801" s="16"/>
      <c r="CY801" s="16"/>
      <c r="CZ801" s="16"/>
      <c r="DA801" s="16"/>
      <c r="DB801" s="16"/>
      <c r="DC801" s="16"/>
    </row>
    <row r="802" spans="1:107" x14ac:dyDescent="0.25">
      <c r="A802" s="81" t="s">
        <v>559</v>
      </c>
      <c r="B802" s="81" t="s">
        <v>1275</v>
      </c>
      <c r="C802" s="33">
        <v>1</v>
      </c>
      <c r="D802" s="33">
        <v>1</v>
      </c>
      <c r="E802" s="33">
        <v>0</v>
      </c>
      <c r="F802" s="33">
        <v>0</v>
      </c>
      <c r="G802" s="33">
        <v>0</v>
      </c>
      <c r="H802" s="33">
        <v>1</v>
      </c>
      <c r="I802" s="33">
        <v>0</v>
      </c>
      <c r="J802" s="33">
        <v>0</v>
      </c>
      <c r="K802" s="33">
        <v>0</v>
      </c>
      <c r="L802" s="80">
        <f t="shared" si="161"/>
        <v>1</v>
      </c>
      <c r="M802" s="16"/>
      <c r="S802" s="13" t="s">
        <v>8840</v>
      </c>
      <c r="T802" s="28">
        <v>0</v>
      </c>
      <c r="U802" s="28">
        <v>0</v>
      </c>
      <c r="V802" s="28">
        <v>0</v>
      </c>
      <c r="W802" s="28">
        <v>1</v>
      </c>
      <c r="X802" s="28">
        <v>0</v>
      </c>
      <c r="Y802" s="28">
        <v>0</v>
      </c>
      <c r="Z802" s="13">
        <f t="shared" si="164"/>
        <v>1</v>
      </c>
      <c r="AO802" s="62"/>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c r="BS802" s="16"/>
      <c r="BT802" s="16"/>
      <c r="BU802" s="16"/>
      <c r="BV802" s="16"/>
      <c r="BW802" s="16"/>
      <c r="BX802" s="16"/>
      <c r="BY802" s="16"/>
      <c r="BZ802" s="16"/>
      <c r="CA802" s="16"/>
      <c r="CB802" s="16"/>
      <c r="CC802" s="16"/>
      <c r="CD802" s="16"/>
      <c r="CE802" s="16"/>
      <c r="CF802" s="16"/>
      <c r="CG802" s="34"/>
      <c r="CH802" s="34"/>
      <c r="CI802" s="16"/>
      <c r="CJ802" s="16"/>
      <c r="CK802" s="16"/>
      <c r="CL802" s="34"/>
      <c r="CM802" s="62"/>
      <c r="CS802" s="16"/>
      <c r="CV802" s="16"/>
      <c r="CX802" s="16"/>
      <c r="CY802" s="16"/>
      <c r="CZ802" s="16"/>
      <c r="DA802" s="16"/>
      <c r="DB802" s="16"/>
      <c r="DC802" s="16"/>
    </row>
    <row r="803" spans="1:107" x14ac:dyDescent="0.25">
      <c r="A803" s="81" t="s">
        <v>559</v>
      </c>
      <c r="B803" s="81" t="s">
        <v>1754</v>
      </c>
      <c r="C803" s="33">
        <v>806</v>
      </c>
      <c r="D803" s="33">
        <v>804</v>
      </c>
      <c r="E803" s="33">
        <v>24</v>
      </c>
      <c r="F803" s="33">
        <v>49</v>
      </c>
      <c r="G803" s="33">
        <v>6</v>
      </c>
      <c r="H803" s="33">
        <v>63</v>
      </c>
      <c r="I803" s="33">
        <v>642</v>
      </c>
      <c r="J803" s="33">
        <v>20</v>
      </c>
      <c r="K803" s="33">
        <v>0</v>
      </c>
      <c r="L803" s="80">
        <f t="shared" si="161"/>
        <v>804</v>
      </c>
      <c r="M803" s="16">
        <v>1007</v>
      </c>
      <c r="S803" s="17" t="s">
        <v>8841</v>
      </c>
      <c r="T803" s="29">
        <v>0</v>
      </c>
      <c r="U803" s="29">
        <v>1</v>
      </c>
      <c r="V803" s="29">
        <v>0</v>
      </c>
      <c r="W803" s="29">
        <v>2</v>
      </c>
      <c r="X803" s="29">
        <v>0</v>
      </c>
      <c r="Y803" s="29">
        <v>0</v>
      </c>
      <c r="Z803" s="13">
        <f t="shared" si="164"/>
        <v>3</v>
      </c>
      <c r="AO803" s="62"/>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c r="BS803" s="16"/>
      <c r="BT803" s="16"/>
      <c r="BU803" s="16"/>
      <c r="BV803" s="16"/>
      <c r="BW803" s="16"/>
      <c r="BX803" s="16"/>
      <c r="BY803" s="16"/>
      <c r="BZ803" s="16"/>
      <c r="CA803" s="16"/>
      <c r="CB803" s="16"/>
      <c r="CC803" s="16"/>
      <c r="CD803" s="16"/>
      <c r="CE803" s="16"/>
      <c r="CF803" s="34"/>
      <c r="CG803" s="34"/>
      <c r="CH803" s="34"/>
      <c r="CI803" s="16"/>
      <c r="CJ803" s="16"/>
      <c r="CK803" s="16"/>
      <c r="CL803" s="34"/>
      <c r="CM803" s="62"/>
      <c r="CS803" s="16"/>
      <c r="CV803" s="16"/>
      <c r="CX803" s="16"/>
      <c r="CY803" s="16"/>
      <c r="CZ803" s="16"/>
      <c r="DA803" s="16"/>
      <c r="DB803" s="16"/>
      <c r="DC803" s="16"/>
    </row>
    <row r="804" spans="1:107" x14ac:dyDescent="0.25">
      <c r="A804" s="79" t="s">
        <v>165</v>
      </c>
      <c r="B804" s="79" t="s">
        <v>721</v>
      </c>
      <c r="C804" s="32">
        <v>122</v>
      </c>
      <c r="D804" s="32">
        <v>120</v>
      </c>
      <c r="E804" s="32">
        <v>1</v>
      </c>
      <c r="F804" s="32">
        <v>0</v>
      </c>
      <c r="G804" s="32">
        <v>10</v>
      </c>
      <c r="H804" s="32">
        <v>103</v>
      </c>
      <c r="I804" s="32">
        <v>0</v>
      </c>
      <c r="J804" s="32">
        <v>6</v>
      </c>
      <c r="K804" s="32">
        <v>0</v>
      </c>
      <c r="L804" s="80">
        <f t="shared" si="161"/>
        <v>120</v>
      </c>
      <c r="M804" s="16"/>
      <c r="S804" s="30" t="s">
        <v>8842</v>
      </c>
      <c r="T804" s="31">
        <v>1</v>
      </c>
      <c r="U804" s="31">
        <v>1</v>
      </c>
      <c r="V804" s="31">
        <v>0</v>
      </c>
      <c r="W804" s="31">
        <v>2</v>
      </c>
      <c r="X804" s="31">
        <v>0</v>
      </c>
      <c r="Y804" s="31">
        <v>0</v>
      </c>
      <c r="Z804" s="30">
        <f t="shared" si="164"/>
        <v>4</v>
      </c>
      <c r="AO804" s="62"/>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c r="BS804" s="16"/>
      <c r="BT804" s="16"/>
      <c r="BU804" s="16"/>
      <c r="BV804" s="16"/>
      <c r="BW804" s="16"/>
      <c r="BX804" s="16"/>
      <c r="BY804" s="16"/>
      <c r="BZ804" s="16"/>
      <c r="CA804" s="16"/>
      <c r="CB804" s="16"/>
      <c r="CC804" s="16"/>
      <c r="CD804" s="16"/>
      <c r="CE804" s="16"/>
      <c r="CF804" s="16"/>
      <c r="CG804" s="34"/>
      <c r="CH804" s="34"/>
      <c r="CI804" s="16"/>
      <c r="CJ804" s="16"/>
      <c r="CK804" s="16"/>
      <c r="CL804" s="16"/>
      <c r="CM804" s="62"/>
      <c r="CS804" s="16"/>
      <c r="CX804" s="16"/>
      <c r="CY804" s="16"/>
      <c r="CZ804" s="16"/>
      <c r="DA804" s="16"/>
      <c r="DB804" s="16"/>
      <c r="DC804" s="16"/>
    </row>
    <row r="805" spans="1:107" x14ac:dyDescent="0.25">
      <c r="A805" s="79" t="s">
        <v>165</v>
      </c>
      <c r="B805" s="79" t="s">
        <v>603</v>
      </c>
      <c r="C805" s="32">
        <v>1</v>
      </c>
      <c r="D805" s="32">
        <v>1</v>
      </c>
      <c r="E805" s="32">
        <v>0</v>
      </c>
      <c r="F805" s="32">
        <v>0</v>
      </c>
      <c r="G805" s="32">
        <v>0</v>
      </c>
      <c r="H805" s="32">
        <v>0</v>
      </c>
      <c r="I805" s="32">
        <v>0</v>
      </c>
      <c r="J805" s="32">
        <v>1</v>
      </c>
      <c r="K805" s="32">
        <v>0</v>
      </c>
      <c r="L805" s="80">
        <f t="shared" si="161"/>
        <v>1</v>
      </c>
      <c r="M805" s="16"/>
      <c r="S805" s="17" t="s">
        <v>8843</v>
      </c>
      <c r="T805" s="32">
        <v>1</v>
      </c>
      <c r="U805" s="32">
        <v>5</v>
      </c>
      <c r="V805" s="32">
        <v>1</v>
      </c>
      <c r="W805" s="32">
        <v>6</v>
      </c>
      <c r="X805" s="32">
        <v>0</v>
      </c>
      <c r="Y805" s="32">
        <v>7</v>
      </c>
      <c r="Z805" s="13">
        <f t="shared" si="164"/>
        <v>20</v>
      </c>
      <c r="BV805" s="16"/>
      <c r="CA805" s="16"/>
      <c r="CE805" s="16"/>
      <c r="CF805" s="16"/>
      <c r="CG805" s="34"/>
      <c r="CH805" s="34"/>
      <c r="CI805" s="16"/>
      <c r="CJ805" s="16"/>
      <c r="CX805" s="16"/>
      <c r="CY805" s="16"/>
      <c r="CZ805" s="16"/>
      <c r="DA805" s="16"/>
      <c r="DB805" s="16"/>
      <c r="DC805" s="16"/>
    </row>
    <row r="806" spans="1:107" x14ac:dyDescent="0.25">
      <c r="A806" s="79" t="s">
        <v>165</v>
      </c>
      <c r="B806" s="79" t="s">
        <v>1754</v>
      </c>
      <c r="C806" s="32">
        <v>3</v>
      </c>
      <c r="D806" s="32">
        <v>3</v>
      </c>
      <c r="E806" s="32">
        <v>0</v>
      </c>
      <c r="F806" s="32">
        <v>3</v>
      </c>
      <c r="G806" s="32">
        <v>0</v>
      </c>
      <c r="H806" s="32">
        <v>0</v>
      </c>
      <c r="I806" s="32">
        <v>0</v>
      </c>
      <c r="J806" s="32">
        <v>0</v>
      </c>
      <c r="K806" s="32">
        <v>0</v>
      </c>
      <c r="L806" s="80">
        <f t="shared" si="161"/>
        <v>3</v>
      </c>
      <c r="M806" s="16">
        <v>124</v>
      </c>
      <c r="S806" s="13" t="s">
        <v>8844</v>
      </c>
      <c r="T806" s="33">
        <v>10</v>
      </c>
      <c r="U806" s="33">
        <v>24</v>
      </c>
      <c r="V806" s="33">
        <v>4</v>
      </c>
      <c r="W806" s="33">
        <v>58</v>
      </c>
      <c r="X806" s="33">
        <v>3</v>
      </c>
      <c r="Y806" s="33">
        <v>8</v>
      </c>
      <c r="Z806" s="13">
        <f t="shared" si="164"/>
        <v>107</v>
      </c>
      <c r="CX806" s="16"/>
      <c r="CY806" s="16"/>
      <c r="CZ806" s="16"/>
      <c r="DA806" s="16"/>
      <c r="DB806" s="16"/>
      <c r="DC806" s="16"/>
    </row>
    <row r="807" spans="1:107" x14ac:dyDescent="0.25">
      <c r="A807" s="19" t="s">
        <v>8849</v>
      </c>
      <c r="B807" s="82"/>
      <c r="C807" s="82">
        <f>SUM(C787:C806)</f>
        <v>1395</v>
      </c>
      <c r="D807" s="82">
        <f t="shared" ref="D807:K807" si="165">SUM(D787:D806)</f>
        <v>1389</v>
      </c>
      <c r="E807" s="82">
        <f t="shared" si="165"/>
        <v>51</v>
      </c>
      <c r="F807" s="82">
        <f t="shared" si="165"/>
        <v>119</v>
      </c>
      <c r="G807" s="82">
        <f t="shared" si="165"/>
        <v>25</v>
      </c>
      <c r="H807" s="82">
        <f t="shared" si="165"/>
        <v>359</v>
      </c>
      <c r="I807" s="82">
        <f t="shared" si="165"/>
        <v>785</v>
      </c>
      <c r="J807" s="82">
        <f t="shared" si="165"/>
        <v>50</v>
      </c>
      <c r="K807" s="82">
        <f t="shared" si="165"/>
        <v>0</v>
      </c>
      <c r="L807" s="82">
        <f>SUM(L787:L806)</f>
        <v>1389</v>
      </c>
      <c r="M807" s="16">
        <f>SUM(M787:M806)</f>
        <v>1389</v>
      </c>
      <c r="S807" s="17" t="s">
        <v>8845</v>
      </c>
      <c r="T807" s="32">
        <v>0</v>
      </c>
      <c r="U807" s="32">
        <v>0</v>
      </c>
      <c r="V807" s="32">
        <v>0</v>
      </c>
      <c r="W807" s="32">
        <v>0</v>
      </c>
      <c r="X807" s="32">
        <v>0</v>
      </c>
      <c r="Y807" s="32">
        <v>0</v>
      </c>
      <c r="Z807" s="13">
        <f t="shared" si="164"/>
        <v>0</v>
      </c>
    </row>
    <row r="808" spans="1:107" x14ac:dyDescent="0.25">
      <c r="I808" s="12" t="s">
        <v>9001</v>
      </c>
      <c r="T808" s="62">
        <f>SUM(T800:T807)</f>
        <v>12</v>
      </c>
      <c r="U808" s="62">
        <f t="shared" ref="U808:Y808" si="166">SUM(U800:U807)</f>
        <v>31</v>
      </c>
      <c r="V808" s="62">
        <f t="shared" si="166"/>
        <v>5</v>
      </c>
      <c r="W808" s="62">
        <f t="shared" si="166"/>
        <v>70</v>
      </c>
      <c r="X808" s="62">
        <f t="shared" si="166"/>
        <v>3</v>
      </c>
      <c r="Y808" s="62">
        <f t="shared" si="166"/>
        <v>15</v>
      </c>
      <c r="Z808" s="30">
        <f>SUM(T808:Y808)</f>
        <v>136</v>
      </c>
    </row>
    <row r="809" spans="1:107" x14ac:dyDescent="0.25">
      <c r="AP809" s="50"/>
      <c r="AQ809" s="50"/>
      <c r="AR809" s="50"/>
      <c r="AS809" s="50"/>
      <c r="AT809" s="50"/>
      <c r="AU809" s="50"/>
      <c r="AV809" s="50"/>
      <c r="AW809" s="51"/>
      <c r="AX809" s="51"/>
      <c r="AY809" s="50"/>
      <c r="AZ809" s="50"/>
      <c r="BA809" s="50"/>
      <c r="BB809" s="50"/>
      <c r="BC809" s="50"/>
      <c r="BD809" s="50"/>
      <c r="BE809" s="50"/>
      <c r="BF809" s="50"/>
      <c r="BG809" s="50"/>
      <c r="BH809" s="50"/>
      <c r="BI809" s="50"/>
      <c r="BJ809" s="50"/>
      <c r="BK809" s="50"/>
      <c r="BL809" s="50"/>
      <c r="BM809" s="50"/>
      <c r="BN809" s="50"/>
      <c r="BO809" s="50"/>
      <c r="BP809" s="50"/>
      <c r="BQ809" s="16"/>
      <c r="BR809" s="16"/>
      <c r="BS809" s="16"/>
      <c r="BT809" s="16"/>
      <c r="BU809" s="16"/>
      <c r="BV809" s="16"/>
      <c r="BW809" s="16"/>
      <c r="BX809" s="16"/>
      <c r="BY809" s="16"/>
      <c r="BZ809" s="16"/>
      <c r="CA809" s="16"/>
      <c r="CB809" s="16"/>
      <c r="CC809" s="16"/>
      <c r="CD809" s="16"/>
      <c r="CE809" s="16"/>
      <c r="CF809" s="16"/>
      <c r="CG809" s="34"/>
      <c r="CH809" s="34"/>
      <c r="CI809" s="16"/>
      <c r="CJ809" s="16"/>
      <c r="CK809" s="16"/>
      <c r="CL809" s="16"/>
      <c r="CU809" s="16"/>
    </row>
    <row r="810" spans="1:107" x14ac:dyDescent="0.25">
      <c r="AP810" s="50"/>
      <c r="AQ810" s="50"/>
      <c r="AR810" s="50"/>
      <c r="AS810" s="50"/>
      <c r="AT810" s="50"/>
      <c r="AU810" s="50"/>
      <c r="AV810" s="50"/>
      <c r="AW810" s="51"/>
      <c r="AX810" s="51"/>
      <c r="AY810" s="50"/>
      <c r="AZ810" s="50"/>
      <c r="BA810" s="50"/>
      <c r="BB810" s="50"/>
      <c r="BC810" s="50"/>
      <c r="BD810" s="50"/>
      <c r="BE810" s="50"/>
      <c r="BF810" s="50"/>
      <c r="BG810" s="50"/>
      <c r="BH810" s="50"/>
      <c r="BI810" s="50"/>
      <c r="BJ810" s="50"/>
      <c r="BK810" s="50"/>
      <c r="BL810" s="50"/>
      <c r="BM810" s="50"/>
      <c r="BN810" s="50"/>
      <c r="BO810" s="50"/>
      <c r="BP810" s="50"/>
      <c r="BQ810" s="16"/>
      <c r="BR810" s="16"/>
      <c r="BS810" s="16"/>
      <c r="BT810" s="16"/>
      <c r="BU810" s="16"/>
      <c r="BV810" s="16"/>
      <c r="BW810" s="16"/>
      <c r="BX810" s="16"/>
      <c r="BY810" s="16"/>
      <c r="BZ810" s="16"/>
      <c r="CA810" s="16"/>
      <c r="CB810" s="16"/>
      <c r="CC810" s="16"/>
      <c r="CD810" s="16"/>
      <c r="CE810" s="16"/>
      <c r="CF810" s="16"/>
      <c r="CG810" s="34"/>
      <c r="CH810" s="34"/>
      <c r="CI810" s="16"/>
      <c r="CJ810" s="16"/>
      <c r="CK810" s="16"/>
      <c r="CL810" s="16"/>
      <c r="CU810" s="16"/>
    </row>
    <row r="811" spans="1:107" x14ac:dyDescent="0.25">
      <c r="S811" s="13" t="s">
        <v>8851</v>
      </c>
      <c r="T811" s="13" t="s">
        <v>253</v>
      </c>
      <c r="U811" s="13" t="s">
        <v>228</v>
      </c>
      <c r="V811" s="13" t="s">
        <v>199</v>
      </c>
      <c r="W811" s="13" t="s">
        <v>224</v>
      </c>
      <c r="X811" s="13" t="s">
        <v>375</v>
      </c>
      <c r="Y811" s="13" t="s">
        <v>8970</v>
      </c>
      <c r="Z811" s="13" t="s">
        <v>8852</v>
      </c>
      <c r="AP811" s="50"/>
      <c r="AQ811" s="50"/>
      <c r="AR811" s="50"/>
      <c r="AS811" s="50"/>
      <c r="AT811" s="50"/>
      <c r="AU811" s="50"/>
      <c r="AV811" s="50"/>
      <c r="AW811" s="51"/>
      <c r="AX811" s="51"/>
      <c r="AY811" s="50"/>
      <c r="AZ811" s="50"/>
      <c r="BA811" s="50"/>
      <c r="BB811" s="50"/>
      <c r="BC811" s="50"/>
      <c r="BD811" s="50"/>
      <c r="BE811" s="50"/>
      <c r="BF811" s="50"/>
      <c r="BG811" s="50"/>
      <c r="BH811" s="50"/>
      <c r="BI811" s="50"/>
      <c r="BJ811" s="50"/>
      <c r="BK811" s="50"/>
      <c r="BL811" s="50"/>
      <c r="BM811" s="50"/>
      <c r="BN811" s="50"/>
      <c r="BO811" s="50"/>
      <c r="BP811" s="50"/>
      <c r="BQ811" s="16"/>
      <c r="BR811" s="16"/>
      <c r="BS811" s="16"/>
      <c r="BT811" s="16"/>
      <c r="BU811" s="16"/>
      <c r="BV811" s="16"/>
      <c r="BW811" s="16"/>
      <c r="BX811" s="16"/>
      <c r="BY811" s="16"/>
      <c r="BZ811" s="16"/>
      <c r="CA811" s="16"/>
      <c r="CB811" s="16"/>
      <c r="CC811" s="16"/>
      <c r="CD811" s="16"/>
      <c r="CE811" s="16"/>
      <c r="CF811" s="16"/>
      <c r="CG811" s="34"/>
      <c r="CH811" s="34"/>
      <c r="CI811" s="16"/>
      <c r="CJ811" s="16"/>
      <c r="CK811" s="16"/>
      <c r="CL811" s="16"/>
      <c r="CU811" s="16"/>
    </row>
    <row r="812" spans="1:107" x14ac:dyDescent="0.25">
      <c r="S812" s="13" t="s">
        <v>8837</v>
      </c>
      <c r="T812" s="14">
        <v>0</v>
      </c>
      <c r="U812" s="14">
        <v>0</v>
      </c>
      <c r="V812" s="14">
        <v>0</v>
      </c>
      <c r="W812" s="14">
        <v>1</v>
      </c>
      <c r="X812" s="14">
        <v>0</v>
      </c>
      <c r="Y812" s="14">
        <v>0</v>
      </c>
      <c r="Z812" s="13">
        <f>SUM(T812:W812)+Y812</f>
        <v>1</v>
      </c>
      <c r="AA812" s="13" t="s">
        <v>8837</v>
      </c>
      <c r="AP812" s="50"/>
      <c r="AQ812" s="50"/>
      <c r="AR812" s="50"/>
      <c r="AS812" s="50"/>
      <c r="AT812" s="50"/>
      <c r="AU812" s="50"/>
      <c r="AV812" s="50"/>
      <c r="AW812" s="51"/>
      <c r="AX812" s="51"/>
      <c r="AY812" s="50"/>
      <c r="AZ812" s="50"/>
      <c r="BA812" s="50"/>
      <c r="BB812" s="50"/>
      <c r="BC812" s="50"/>
      <c r="BD812" s="50"/>
      <c r="BE812" s="50"/>
      <c r="BF812" s="50"/>
      <c r="BG812" s="50"/>
      <c r="BH812" s="50"/>
      <c r="BI812" s="50"/>
      <c r="BJ812" s="50"/>
      <c r="BK812" s="50"/>
      <c r="BL812" s="50"/>
      <c r="BM812" s="50"/>
      <c r="BN812" s="50"/>
      <c r="BO812" s="50"/>
      <c r="BP812" s="50"/>
      <c r="BQ812" s="16"/>
      <c r="BR812" s="16"/>
      <c r="BS812" s="16"/>
      <c r="BT812" s="16"/>
      <c r="BU812" s="16"/>
      <c r="BV812" s="16"/>
      <c r="BW812" s="16"/>
      <c r="BX812" s="16"/>
      <c r="BY812" s="16"/>
      <c r="BZ812" s="16"/>
      <c r="CA812" s="16"/>
      <c r="CB812" s="16"/>
      <c r="CC812" s="16"/>
      <c r="CD812" s="16"/>
      <c r="CE812" s="16"/>
      <c r="CF812" s="16"/>
      <c r="CG812" s="34"/>
      <c r="CH812" s="34"/>
      <c r="CI812" s="16"/>
      <c r="CJ812" s="16"/>
      <c r="CK812" s="16"/>
      <c r="CL812" s="16"/>
    </row>
    <row r="813" spans="1:107" x14ac:dyDescent="0.25">
      <c r="S813" s="17" t="s">
        <v>8839</v>
      </c>
      <c r="T813" s="18">
        <v>0</v>
      </c>
      <c r="U813" s="18">
        <v>0</v>
      </c>
      <c r="V813" s="18">
        <v>0</v>
      </c>
      <c r="W813" s="18">
        <v>0</v>
      </c>
      <c r="X813" s="18">
        <v>0</v>
      </c>
      <c r="Y813" s="18">
        <v>0</v>
      </c>
      <c r="Z813" s="13">
        <f t="shared" ref="Z813:Z819" si="167">SUM(T813:W813)+Y813</f>
        <v>0</v>
      </c>
      <c r="AA813" s="17" t="s">
        <v>8839</v>
      </c>
      <c r="AP813" s="50"/>
      <c r="AQ813" s="50"/>
      <c r="AR813" s="50"/>
      <c r="AS813" s="50"/>
      <c r="AT813" s="50"/>
      <c r="AU813" s="50"/>
      <c r="AV813" s="50"/>
      <c r="AW813" s="51"/>
      <c r="AX813" s="51"/>
      <c r="AY813" s="50"/>
      <c r="AZ813" s="50"/>
      <c r="BA813" s="50"/>
      <c r="BB813" s="50"/>
      <c r="BC813" s="50"/>
      <c r="BD813" s="50"/>
      <c r="BE813" s="50"/>
      <c r="BF813" s="50"/>
      <c r="BG813" s="16"/>
      <c r="BH813" s="50"/>
      <c r="BI813" s="50"/>
      <c r="BJ813" s="50"/>
      <c r="BK813" s="50"/>
      <c r="BL813" s="50"/>
      <c r="BM813" s="50"/>
      <c r="BN813" s="50"/>
      <c r="BO813" s="50"/>
      <c r="BP813" s="50"/>
      <c r="BQ813" s="16"/>
      <c r="BR813" s="16"/>
      <c r="BS813" s="16"/>
      <c r="BT813" s="16"/>
      <c r="BU813" s="16"/>
      <c r="BV813" s="49"/>
      <c r="BW813" s="16"/>
      <c r="BX813" s="16"/>
      <c r="BY813" s="16"/>
      <c r="BZ813" s="16"/>
      <c r="CA813" s="16"/>
      <c r="CB813" s="16"/>
      <c r="CC813" s="16"/>
      <c r="CD813" s="16"/>
      <c r="CE813" s="16"/>
      <c r="CF813" s="16"/>
      <c r="CG813" s="34"/>
      <c r="CH813" s="34"/>
      <c r="CI813" s="16"/>
      <c r="CJ813" s="16"/>
      <c r="CK813" s="16"/>
      <c r="CL813" s="16"/>
      <c r="CS813" s="16"/>
    </row>
    <row r="814" spans="1:107" x14ac:dyDescent="0.25">
      <c r="S814" s="13" t="s">
        <v>8840</v>
      </c>
      <c r="T814" s="14">
        <v>0</v>
      </c>
      <c r="U814" s="14">
        <v>1</v>
      </c>
      <c r="V814" s="14">
        <v>0</v>
      </c>
      <c r="W814" s="14">
        <v>1</v>
      </c>
      <c r="X814" s="14">
        <v>0</v>
      </c>
      <c r="Y814" s="14">
        <v>0</v>
      </c>
      <c r="Z814" s="13">
        <f t="shared" si="167"/>
        <v>2</v>
      </c>
      <c r="AA814" s="13" t="s">
        <v>8840</v>
      </c>
      <c r="AP814" s="50"/>
      <c r="AQ814" s="50"/>
      <c r="AR814" s="50"/>
      <c r="AS814" s="50"/>
      <c r="AT814" s="50"/>
      <c r="AU814" s="50"/>
      <c r="AV814" s="50"/>
      <c r="AW814" s="51"/>
      <c r="AX814" s="51"/>
      <c r="AY814" s="50"/>
      <c r="AZ814" s="50"/>
      <c r="BA814" s="50"/>
      <c r="BB814" s="50"/>
      <c r="BC814" s="50"/>
      <c r="BD814" s="50"/>
      <c r="BE814" s="50"/>
      <c r="BF814" s="50"/>
      <c r="BG814" s="16"/>
      <c r="BH814" s="50"/>
      <c r="BI814" s="50"/>
      <c r="BJ814" s="50"/>
      <c r="BK814" s="50"/>
      <c r="BL814" s="50"/>
      <c r="BM814" s="50"/>
      <c r="BN814" s="50"/>
      <c r="BO814" s="50"/>
      <c r="BP814" s="50"/>
      <c r="BQ814" s="16"/>
      <c r="BR814" s="16"/>
      <c r="BS814" s="16"/>
      <c r="BT814" s="16"/>
      <c r="BU814" s="16"/>
      <c r="BV814" s="49"/>
      <c r="BW814" s="16"/>
      <c r="BX814" s="16"/>
      <c r="BY814" s="16"/>
      <c r="BZ814" s="16"/>
      <c r="CA814" s="16"/>
      <c r="CB814" s="16"/>
      <c r="CC814" s="16"/>
      <c r="CD814" s="16"/>
      <c r="CE814" s="16"/>
      <c r="CF814" s="16"/>
      <c r="CG814" s="34"/>
      <c r="CH814" s="34"/>
      <c r="CI814" s="16"/>
      <c r="CJ814" s="16"/>
      <c r="CK814" s="16"/>
      <c r="CL814" s="16"/>
      <c r="CS814" s="16"/>
    </row>
    <row r="815" spans="1:107" x14ac:dyDescent="0.25">
      <c r="S815" s="17" t="s">
        <v>8841</v>
      </c>
      <c r="T815" s="18">
        <v>1</v>
      </c>
      <c r="U815" s="18">
        <v>0</v>
      </c>
      <c r="V815" s="18">
        <v>0</v>
      </c>
      <c r="W815" s="18">
        <v>1</v>
      </c>
      <c r="X815" s="18">
        <v>0</v>
      </c>
      <c r="Y815" s="18">
        <v>0</v>
      </c>
      <c r="Z815" s="13">
        <f t="shared" si="167"/>
        <v>2</v>
      </c>
      <c r="AA815" s="17" t="s">
        <v>8841</v>
      </c>
      <c r="AP815" s="50"/>
      <c r="AQ815" s="50"/>
      <c r="AR815" s="50"/>
      <c r="AS815" s="50"/>
      <c r="AT815" s="50"/>
      <c r="AU815" s="50"/>
      <c r="AV815" s="50"/>
      <c r="AW815" s="51"/>
      <c r="AX815" s="51"/>
      <c r="AY815" s="50"/>
      <c r="AZ815" s="50"/>
      <c r="BA815" s="50"/>
      <c r="BB815" s="50"/>
      <c r="BC815" s="50"/>
      <c r="BD815" s="50"/>
      <c r="BE815" s="50"/>
      <c r="BF815" s="50"/>
      <c r="BG815" s="16"/>
      <c r="BH815" s="50"/>
      <c r="BI815" s="50"/>
      <c r="BJ815" s="50"/>
      <c r="BK815" s="50"/>
      <c r="BL815" s="50"/>
      <c r="BM815" s="50"/>
      <c r="BN815" s="50"/>
      <c r="BO815" s="50"/>
      <c r="BP815" s="50"/>
      <c r="BQ815" s="16"/>
      <c r="BR815" s="16"/>
      <c r="BS815" s="16"/>
      <c r="BT815" s="16"/>
      <c r="BU815" s="16"/>
      <c r="BV815" s="49"/>
      <c r="BW815" s="16"/>
      <c r="BX815" s="16"/>
      <c r="BY815" s="16"/>
      <c r="BZ815" s="16"/>
      <c r="CA815" s="16"/>
      <c r="CB815" s="16"/>
      <c r="CC815" s="16"/>
      <c r="CD815" s="16"/>
      <c r="CE815" s="16"/>
      <c r="CF815" s="16"/>
      <c r="CG815" s="34"/>
      <c r="CH815" s="34"/>
      <c r="CI815" s="16"/>
      <c r="CJ815" s="16"/>
      <c r="CK815" s="16"/>
      <c r="CL815" s="16"/>
      <c r="CS815" s="16"/>
    </row>
    <row r="816" spans="1:107" x14ac:dyDescent="0.25">
      <c r="S816" s="13" t="s">
        <v>8842</v>
      </c>
      <c r="T816" s="14">
        <v>3</v>
      </c>
      <c r="U816" s="14">
        <v>5</v>
      </c>
      <c r="V816" s="14">
        <v>1</v>
      </c>
      <c r="W816" s="14">
        <v>5</v>
      </c>
      <c r="X816" s="14">
        <v>5</v>
      </c>
      <c r="Y816" s="14">
        <v>7</v>
      </c>
      <c r="Z816" s="13">
        <f t="shared" si="167"/>
        <v>21</v>
      </c>
      <c r="AA816" s="13" t="s">
        <v>8842</v>
      </c>
      <c r="AO816" s="62"/>
      <c r="AP816" s="50"/>
      <c r="AQ816" s="50"/>
      <c r="AR816" s="50"/>
      <c r="AS816" s="50"/>
      <c r="AT816" s="50"/>
      <c r="AU816" s="50"/>
      <c r="AV816" s="50"/>
      <c r="AW816" s="50"/>
      <c r="AX816" s="50"/>
      <c r="AY816" s="50"/>
      <c r="AZ816" s="50"/>
      <c r="BA816" s="50"/>
      <c r="BB816" s="50"/>
      <c r="BC816" s="50"/>
      <c r="BD816" s="50"/>
      <c r="BE816" s="50"/>
      <c r="BF816" s="50"/>
      <c r="BG816" s="34"/>
      <c r="BH816" s="50"/>
      <c r="BI816" s="50"/>
      <c r="BJ816" s="50"/>
      <c r="BK816" s="50"/>
      <c r="BL816" s="50"/>
      <c r="BM816" s="50"/>
      <c r="BN816" s="50"/>
      <c r="BO816" s="50"/>
      <c r="BP816" s="50"/>
      <c r="BQ816" s="34"/>
      <c r="BR816" s="34"/>
      <c r="BS816" s="34"/>
      <c r="BT816" s="34"/>
      <c r="BU816" s="34"/>
      <c r="BV816" s="34"/>
      <c r="BW816" s="34"/>
      <c r="BX816" s="34"/>
      <c r="BY816" s="34"/>
      <c r="BZ816" s="34"/>
      <c r="CA816" s="16"/>
      <c r="CB816" s="16"/>
      <c r="CC816" s="16"/>
      <c r="CD816" s="16"/>
      <c r="CE816" s="16"/>
      <c r="CF816" s="16"/>
      <c r="CG816" s="34"/>
      <c r="CH816" s="34"/>
      <c r="CI816" s="16"/>
      <c r="CJ816" s="16"/>
      <c r="CK816" s="16"/>
      <c r="CL816" s="16"/>
      <c r="CM816" s="62"/>
      <c r="CS816" s="16"/>
    </row>
    <row r="817" spans="1:97" x14ac:dyDescent="0.25">
      <c r="S817" s="17" t="s">
        <v>8843</v>
      </c>
      <c r="T817" s="18">
        <v>10</v>
      </c>
      <c r="U817" s="18">
        <v>19</v>
      </c>
      <c r="V817" s="18">
        <v>3</v>
      </c>
      <c r="W817" s="18">
        <v>61</v>
      </c>
      <c r="X817" s="18">
        <v>104</v>
      </c>
      <c r="Y817" s="18">
        <v>1</v>
      </c>
      <c r="Z817" s="13">
        <f t="shared" si="167"/>
        <v>94</v>
      </c>
      <c r="AA817" s="17" t="s">
        <v>8843</v>
      </c>
      <c r="AO817" s="62"/>
      <c r="AP817" s="50"/>
      <c r="AQ817" s="50"/>
      <c r="AR817" s="50"/>
      <c r="AS817" s="50"/>
      <c r="AT817" s="50"/>
      <c r="AU817" s="50"/>
      <c r="AV817" s="50"/>
      <c r="AW817" s="50"/>
      <c r="AX817" s="50"/>
      <c r="AY817" s="50"/>
      <c r="AZ817" s="50"/>
      <c r="BA817" s="50"/>
      <c r="BB817" s="50"/>
      <c r="BC817" s="50"/>
      <c r="BD817" s="50"/>
      <c r="BE817" s="50"/>
      <c r="BF817" s="50"/>
      <c r="BG817" s="34"/>
      <c r="BH817" s="50"/>
      <c r="BI817" s="50"/>
      <c r="BJ817" s="50"/>
      <c r="BK817" s="50"/>
      <c r="BL817" s="50"/>
      <c r="BM817" s="50"/>
      <c r="BN817" s="50"/>
      <c r="BO817" s="50"/>
      <c r="BP817" s="50"/>
      <c r="BQ817" s="34"/>
      <c r="BR817" s="34"/>
      <c r="BS817" s="34"/>
      <c r="BT817" s="34"/>
      <c r="BU817" s="34"/>
      <c r="BV817" s="34"/>
      <c r="BW817" s="34"/>
      <c r="BX817" s="16"/>
      <c r="BY817" s="16"/>
      <c r="BZ817" s="16"/>
      <c r="CA817" s="16"/>
      <c r="CB817" s="16"/>
      <c r="CC817" s="16"/>
      <c r="CD817" s="16"/>
      <c r="CE817" s="16"/>
      <c r="CF817" s="16"/>
      <c r="CG817" s="34"/>
      <c r="CH817" s="34"/>
      <c r="CI817" s="16"/>
      <c r="CJ817" s="16"/>
      <c r="CK817" s="16"/>
      <c r="CL817" s="16"/>
      <c r="CM817" s="62"/>
      <c r="CS817" s="16"/>
    </row>
    <row r="818" spans="1:97" x14ac:dyDescent="0.25">
      <c r="S818" s="13" t="s">
        <v>8844</v>
      </c>
      <c r="T818" s="14">
        <v>24</v>
      </c>
      <c r="U818" s="14">
        <v>60</v>
      </c>
      <c r="V818" s="14">
        <v>6</v>
      </c>
      <c r="W818" s="14">
        <v>117</v>
      </c>
      <c r="X818" s="14">
        <v>673</v>
      </c>
      <c r="Y818" s="14">
        <v>20</v>
      </c>
      <c r="Z818" s="13">
        <f t="shared" si="167"/>
        <v>227</v>
      </c>
      <c r="AA818" s="13" t="s">
        <v>8844</v>
      </c>
      <c r="AO818" s="62"/>
      <c r="AP818" s="50"/>
      <c r="AQ818" s="50"/>
      <c r="AR818" s="50"/>
      <c r="AS818" s="50"/>
      <c r="AT818" s="50"/>
      <c r="AU818" s="50"/>
      <c r="AV818" s="50"/>
      <c r="AW818" s="50"/>
      <c r="AX818" s="50"/>
      <c r="AY818" s="50"/>
      <c r="AZ818" s="50"/>
      <c r="BA818" s="50"/>
      <c r="BB818" s="50"/>
      <c r="BC818" s="50"/>
      <c r="BD818" s="50"/>
      <c r="BE818" s="50"/>
      <c r="BF818" s="50"/>
      <c r="BG818" s="50"/>
      <c r="BH818" s="50"/>
      <c r="BI818" s="50"/>
      <c r="BJ818" s="50"/>
      <c r="BK818" s="50"/>
      <c r="BL818" s="50"/>
      <c r="BM818" s="50"/>
      <c r="BN818" s="50"/>
      <c r="BO818" s="50"/>
      <c r="BP818" s="50"/>
      <c r="BQ818" s="34"/>
      <c r="BR818" s="34"/>
      <c r="BS818" s="34"/>
      <c r="BT818" s="34"/>
      <c r="BU818" s="34"/>
      <c r="BV818" s="34"/>
      <c r="BW818" s="34"/>
      <c r="BX818" s="16"/>
      <c r="BY818" s="16"/>
      <c r="BZ818" s="16"/>
      <c r="CA818" s="16"/>
      <c r="CB818" s="16"/>
      <c r="CC818" s="16"/>
      <c r="CD818" s="16"/>
      <c r="CE818" s="16"/>
      <c r="CF818" s="16"/>
      <c r="CG818" s="34"/>
      <c r="CH818" s="34"/>
      <c r="CI818" s="16"/>
      <c r="CJ818" s="16"/>
      <c r="CK818" s="16"/>
      <c r="CL818" s="16"/>
      <c r="CM818" s="62"/>
      <c r="CS818" s="16"/>
    </row>
    <row r="819" spans="1:97" x14ac:dyDescent="0.25">
      <c r="S819" s="17" t="s">
        <v>8845</v>
      </c>
      <c r="T819" s="18">
        <v>1</v>
      </c>
      <c r="U819" s="18">
        <v>3</v>
      </c>
      <c r="V819" s="18">
        <v>10</v>
      </c>
      <c r="W819" s="18">
        <v>103</v>
      </c>
      <c r="X819" s="18">
        <v>0</v>
      </c>
      <c r="Y819" s="18">
        <v>7</v>
      </c>
      <c r="Z819" s="13">
        <f t="shared" si="167"/>
        <v>124</v>
      </c>
      <c r="AA819" s="17" t="s">
        <v>8845</v>
      </c>
      <c r="AO819" s="62"/>
      <c r="AP819" s="50"/>
      <c r="AQ819" s="50"/>
      <c r="AR819" s="50"/>
      <c r="AS819" s="50"/>
      <c r="AT819" s="50"/>
      <c r="AU819" s="50"/>
      <c r="AV819" s="50"/>
      <c r="AW819" s="50"/>
      <c r="AX819" s="50"/>
      <c r="AY819" s="50"/>
      <c r="AZ819" s="50"/>
      <c r="BA819" s="50"/>
      <c r="BB819" s="50"/>
      <c r="BC819" s="50"/>
      <c r="BD819" s="50"/>
      <c r="BE819" s="50"/>
      <c r="BF819" s="50"/>
      <c r="BG819" s="50"/>
      <c r="BH819" s="50"/>
      <c r="BI819" s="50"/>
      <c r="BJ819" s="50"/>
      <c r="BK819" s="50"/>
      <c r="BL819" s="50"/>
      <c r="BM819" s="50"/>
      <c r="BN819" s="50"/>
      <c r="BO819" s="50"/>
      <c r="BP819" s="50"/>
      <c r="BQ819" s="34"/>
      <c r="BR819" s="34"/>
      <c r="BS819" s="34"/>
      <c r="BT819" s="34"/>
      <c r="BU819" s="34"/>
      <c r="BV819" s="34"/>
      <c r="BW819" s="34"/>
      <c r="BX819" s="16"/>
      <c r="BY819" s="16"/>
      <c r="BZ819" s="16"/>
      <c r="CA819" s="16"/>
      <c r="CB819" s="16"/>
      <c r="CC819" s="16"/>
      <c r="CD819" s="16"/>
      <c r="CE819" s="16"/>
      <c r="CF819" s="16"/>
      <c r="CG819" s="34"/>
      <c r="CH819" s="34"/>
      <c r="CI819" s="16"/>
      <c r="CJ819" s="16"/>
      <c r="CK819" s="16"/>
      <c r="CL819" s="16"/>
      <c r="CM819" s="62"/>
      <c r="CS819" s="16"/>
    </row>
    <row r="820" spans="1:97" x14ac:dyDescent="0.25">
      <c r="T820" s="12">
        <f>SUM(T812:T819)</f>
        <v>39</v>
      </c>
      <c r="U820" s="12">
        <f t="shared" ref="U820:Y820" si="168">SUM(U812:U819)</f>
        <v>88</v>
      </c>
      <c r="V820" s="12">
        <f t="shared" si="168"/>
        <v>20</v>
      </c>
      <c r="W820" s="12">
        <f t="shared" si="168"/>
        <v>289</v>
      </c>
      <c r="X820" s="12">
        <f t="shared" si="168"/>
        <v>782</v>
      </c>
      <c r="Y820" s="12">
        <f t="shared" si="168"/>
        <v>35</v>
      </c>
      <c r="Z820" s="13">
        <f>SUM(T820:W820)+Y820</f>
        <v>471</v>
      </c>
      <c r="AO820" s="62"/>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c r="BS820" s="16"/>
      <c r="BT820" s="16"/>
      <c r="BU820" s="16"/>
      <c r="BV820" s="16"/>
      <c r="BW820" s="16"/>
      <c r="BX820" s="16"/>
      <c r="BY820" s="16"/>
      <c r="BZ820" s="16"/>
      <c r="CA820" s="16"/>
      <c r="CB820" s="16"/>
      <c r="CC820" s="16"/>
      <c r="CD820" s="16"/>
      <c r="CE820" s="16"/>
      <c r="CF820" s="16"/>
      <c r="CG820" s="34"/>
      <c r="CH820" s="34"/>
      <c r="CI820" s="16"/>
      <c r="CJ820" s="16"/>
      <c r="CK820" s="16"/>
      <c r="CL820" s="16"/>
      <c r="CM820" s="62"/>
      <c r="CS820" s="16"/>
    </row>
    <row r="821" spans="1:97" x14ac:dyDescent="0.25">
      <c r="AO821" s="62"/>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c r="BS821" s="16"/>
      <c r="BT821" s="16"/>
      <c r="BU821" s="16"/>
      <c r="BV821" s="16"/>
      <c r="BW821" s="16"/>
      <c r="BX821" s="16"/>
      <c r="BY821" s="16"/>
      <c r="BZ821" s="16"/>
      <c r="CA821" s="16"/>
      <c r="CB821" s="16"/>
      <c r="CC821" s="16"/>
      <c r="CD821" s="16"/>
      <c r="CE821" s="16"/>
      <c r="CF821" s="16"/>
      <c r="CG821" s="34"/>
      <c r="CH821" s="34"/>
      <c r="CI821" s="16"/>
      <c r="CJ821" s="16"/>
      <c r="CK821" s="16"/>
      <c r="CL821" s="16"/>
      <c r="CM821" s="62"/>
      <c r="CS821" s="34"/>
    </row>
    <row r="822" spans="1:97" x14ac:dyDescent="0.25">
      <c r="AO822" s="62"/>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c r="BS822" s="16"/>
      <c r="BT822" s="16"/>
      <c r="BU822" s="16"/>
      <c r="BV822" s="16"/>
      <c r="BW822" s="16"/>
      <c r="BX822" s="16"/>
      <c r="BY822" s="16"/>
      <c r="BZ822" s="16"/>
      <c r="CA822" s="16"/>
      <c r="CB822" s="16"/>
      <c r="CC822" s="16"/>
      <c r="CD822" s="16"/>
      <c r="CE822" s="16"/>
      <c r="CF822" s="16"/>
      <c r="CG822" s="34"/>
      <c r="CH822" s="34"/>
      <c r="CI822" s="16"/>
      <c r="CJ822" s="16"/>
      <c r="CK822" s="16"/>
      <c r="CL822" s="16"/>
      <c r="CM822" s="62"/>
      <c r="CS822" s="16"/>
    </row>
    <row r="823" spans="1:97" x14ac:dyDescent="0.25">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c r="BS823" s="16"/>
      <c r="BT823" s="16"/>
      <c r="BU823" s="16"/>
      <c r="BV823" s="16"/>
      <c r="BW823" s="16"/>
      <c r="BX823" s="16"/>
      <c r="BY823" s="16"/>
      <c r="BZ823" s="16"/>
      <c r="CA823" s="16"/>
      <c r="CB823" s="16"/>
      <c r="CC823" s="16"/>
      <c r="CD823" s="16"/>
      <c r="CE823" s="16"/>
      <c r="CF823" s="16"/>
      <c r="CG823" s="34"/>
      <c r="CH823" s="34"/>
      <c r="CI823" s="16"/>
      <c r="CJ823" s="16"/>
      <c r="CK823" s="16"/>
      <c r="CL823" s="16"/>
      <c r="CM823" s="62"/>
    </row>
    <row r="824" spans="1:97" x14ac:dyDescent="0.25">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c r="BS824" s="16"/>
      <c r="BT824" s="16"/>
      <c r="BU824" s="16"/>
      <c r="BV824" s="16"/>
      <c r="BW824" s="16"/>
      <c r="BX824" s="16"/>
      <c r="BY824" s="16"/>
      <c r="BZ824" s="16"/>
      <c r="CA824" s="16"/>
      <c r="CB824" s="16"/>
      <c r="CC824" s="16"/>
      <c r="CD824" s="16"/>
      <c r="CE824" s="16"/>
      <c r="CF824" s="16"/>
      <c r="CG824" s="34"/>
      <c r="CH824" s="34"/>
      <c r="CI824" s="16"/>
      <c r="CJ824" s="16"/>
      <c r="CK824" s="16"/>
      <c r="CL824" s="16"/>
    </row>
    <row r="825" spans="1:97" ht="27" customHeight="1" x14ac:dyDescent="0.25">
      <c r="BV825" s="16"/>
      <c r="CA825" s="16"/>
      <c r="CI825" s="16"/>
    </row>
    <row r="826" spans="1:97" ht="31.5" customHeight="1" x14ac:dyDescent="0.25">
      <c r="BR826" s="12"/>
      <c r="BV826" s="12"/>
    </row>
    <row r="827" spans="1:97" ht="57" customHeight="1" x14ac:dyDescent="0.25">
      <c r="CC827" s="90"/>
    </row>
    <row r="828" spans="1:97" ht="39.6" x14ac:dyDescent="0.25">
      <c r="A828" s="7" t="s">
        <v>8927</v>
      </c>
      <c r="B828" s="7" t="s">
        <v>8822</v>
      </c>
      <c r="C828" s="7" t="s">
        <v>8823</v>
      </c>
      <c r="D828" s="7" t="s">
        <v>8824</v>
      </c>
      <c r="E828" s="7" t="s">
        <v>8825</v>
      </c>
      <c r="F828" s="7" t="s">
        <v>8826</v>
      </c>
      <c r="G828" s="7" t="s">
        <v>8827</v>
      </c>
      <c r="H828" s="7" t="s">
        <v>8828</v>
      </c>
      <c r="I828" s="7" t="s">
        <v>8829</v>
      </c>
      <c r="J828" s="7" t="s">
        <v>8967</v>
      </c>
      <c r="K828" s="9" t="s">
        <v>8830</v>
      </c>
      <c r="L828" s="39" t="s">
        <v>8831</v>
      </c>
      <c r="M828" s="11" t="s">
        <v>9002</v>
      </c>
      <c r="S828" s="12" t="s">
        <v>8927</v>
      </c>
      <c r="AO828" s="11" t="s">
        <v>8866</v>
      </c>
      <c r="AP828" s="41" t="s">
        <v>8927</v>
      </c>
      <c r="AQ828" s="11"/>
      <c r="AR828" s="11"/>
      <c r="AS828" s="11"/>
      <c r="BR828" s="12"/>
      <c r="CC828" s="91" t="s">
        <v>9003</v>
      </c>
    </row>
    <row r="829" spans="1:97" x14ac:dyDescent="0.25">
      <c r="A829" s="7" t="s">
        <v>8969</v>
      </c>
      <c r="B829" s="7" t="s">
        <v>1754</v>
      </c>
      <c r="C829" s="33">
        <v>1</v>
      </c>
      <c r="D829" s="83">
        <v>1</v>
      </c>
      <c r="E829" s="83">
        <v>0</v>
      </c>
      <c r="F829" s="83">
        <v>0</v>
      </c>
      <c r="G829" s="83">
        <v>0</v>
      </c>
      <c r="H829" s="83">
        <v>1</v>
      </c>
      <c r="I829" s="83">
        <v>0</v>
      </c>
      <c r="J829" s="83">
        <v>0</v>
      </c>
      <c r="K829" s="83">
        <v>0</v>
      </c>
      <c r="L829" s="80">
        <f t="shared" ref="L829:L845" si="169">SUM(E829:K829)</f>
        <v>1</v>
      </c>
      <c r="M829" s="50">
        <v>1</v>
      </c>
      <c r="S829" s="13" t="s">
        <v>8834</v>
      </c>
      <c r="T829" s="13" t="s">
        <v>253</v>
      </c>
      <c r="U829" s="13" t="s">
        <v>228</v>
      </c>
      <c r="V829" s="13" t="s">
        <v>199</v>
      </c>
      <c r="W829" s="13" t="s">
        <v>224</v>
      </c>
      <c r="X829" s="13" t="s">
        <v>375</v>
      </c>
      <c r="Y829" s="13" t="s">
        <v>8970</v>
      </c>
      <c r="Z829" s="13" t="s">
        <v>8835</v>
      </c>
      <c r="AO829" s="12" t="s">
        <v>9004</v>
      </c>
      <c r="AP829" s="11"/>
      <c r="AQ829" s="11"/>
      <c r="AR829" s="11"/>
      <c r="AS829" s="11"/>
      <c r="BR829" s="12"/>
      <c r="CC829" s="92" t="s">
        <v>9005</v>
      </c>
    </row>
    <row r="830" spans="1:97" x14ac:dyDescent="0.25">
      <c r="A830" s="85" t="s">
        <v>8971</v>
      </c>
      <c r="B830" s="79" t="s">
        <v>1754</v>
      </c>
      <c r="C830" s="32">
        <v>1</v>
      </c>
      <c r="D830" s="29">
        <v>1</v>
      </c>
      <c r="E830" s="29">
        <v>0</v>
      </c>
      <c r="F830" s="29">
        <v>0</v>
      </c>
      <c r="G830" s="29">
        <v>0</v>
      </c>
      <c r="H830" s="29">
        <v>1</v>
      </c>
      <c r="I830" s="29">
        <v>0</v>
      </c>
      <c r="J830" s="29">
        <v>0</v>
      </c>
      <c r="K830" s="29">
        <v>0</v>
      </c>
      <c r="L830" s="80">
        <f t="shared" si="169"/>
        <v>1</v>
      </c>
      <c r="M830" s="16">
        <v>1</v>
      </c>
      <c r="S830" s="13" t="s">
        <v>8837</v>
      </c>
      <c r="T830" s="14">
        <v>0</v>
      </c>
      <c r="U830" s="14">
        <v>0</v>
      </c>
      <c r="V830" s="14">
        <v>0</v>
      </c>
      <c r="W830" s="14">
        <v>1</v>
      </c>
      <c r="X830" s="14">
        <v>0</v>
      </c>
      <c r="Y830" s="14">
        <v>0</v>
      </c>
      <c r="Z830" s="13">
        <f>SUM(T830:Y830)</f>
        <v>1</v>
      </c>
      <c r="AO830" s="12" t="s">
        <v>9006</v>
      </c>
      <c r="AP830" s="11"/>
      <c r="AQ830" s="11"/>
      <c r="AR830" s="11"/>
      <c r="AS830" s="11"/>
      <c r="BL830" s="12" t="s">
        <v>9007</v>
      </c>
      <c r="BR830" s="12"/>
      <c r="CC830" s="92" t="s">
        <v>9008</v>
      </c>
    </row>
    <row r="831" spans="1:97" x14ac:dyDescent="0.25">
      <c r="A831" s="81" t="s">
        <v>8833</v>
      </c>
      <c r="B831" s="81" t="s">
        <v>1754</v>
      </c>
      <c r="C831" s="33">
        <v>2</v>
      </c>
      <c r="D831" s="28">
        <v>2</v>
      </c>
      <c r="E831" s="28">
        <v>0</v>
      </c>
      <c r="F831" s="28">
        <v>0</v>
      </c>
      <c r="G831" s="28">
        <v>0</v>
      </c>
      <c r="H831" s="28">
        <v>2</v>
      </c>
      <c r="I831" s="28">
        <v>0</v>
      </c>
      <c r="J831" s="28">
        <v>0</v>
      </c>
      <c r="K831" s="28">
        <v>0</v>
      </c>
      <c r="L831" s="80">
        <f t="shared" si="169"/>
        <v>2</v>
      </c>
      <c r="M831" s="16">
        <v>2</v>
      </c>
      <c r="S831" s="17" t="s">
        <v>8839</v>
      </c>
      <c r="T831" s="18">
        <v>0</v>
      </c>
      <c r="U831" s="18">
        <v>0</v>
      </c>
      <c r="V831" s="18">
        <v>0</v>
      </c>
      <c r="W831" s="18">
        <v>1</v>
      </c>
      <c r="X831" s="18">
        <v>0</v>
      </c>
      <c r="Y831" s="18">
        <v>0</v>
      </c>
      <c r="Z831" s="13">
        <f t="shared" ref="Z831:Z837" si="170">SUM(T831:Y831)</f>
        <v>1</v>
      </c>
      <c r="AP831" s="50">
        <v>2009</v>
      </c>
      <c r="AQ831" s="50"/>
      <c r="AR831" s="50"/>
      <c r="AS831" s="50"/>
      <c r="AT831" s="16">
        <v>2010</v>
      </c>
      <c r="AU831" s="16"/>
      <c r="AV831" s="16"/>
      <c r="AW831" s="16"/>
      <c r="AX831" s="16">
        <v>2011</v>
      </c>
      <c r="AY831" s="16"/>
      <c r="AZ831" s="16"/>
      <c r="BA831" s="16"/>
      <c r="BB831" s="16">
        <v>2012</v>
      </c>
      <c r="BC831" s="16"/>
      <c r="BD831" s="16"/>
      <c r="BE831" s="16"/>
      <c r="BF831" s="16">
        <v>2013</v>
      </c>
      <c r="BG831" s="16"/>
      <c r="BH831" s="16"/>
      <c r="BI831" s="16"/>
      <c r="BJ831" s="16">
        <v>2014</v>
      </c>
      <c r="BK831" s="16"/>
      <c r="BL831" s="16"/>
      <c r="BM831" s="16"/>
      <c r="BN831" s="16">
        <v>2015</v>
      </c>
      <c r="BO831" s="16"/>
      <c r="BP831" s="16"/>
      <c r="BQ831" s="16"/>
      <c r="BR831" s="16">
        <v>2016</v>
      </c>
      <c r="BS831" s="16"/>
      <c r="BV831" s="37" t="s">
        <v>8868</v>
      </c>
      <c r="CC831" s="92" t="s">
        <v>9009</v>
      </c>
    </row>
    <row r="832" spans="1:97" ht="22.8" x14ac:dyDescent="0.25">
      <c r="A832" s="85" t="s">
        <v>8836</v>
      </c>
      <c r="B832" s="85" t="s">
        <v>1758</v>
      </c>
      <c r="C832" s="93">
        <v>1</v>
      </c>
      <c r="D832" s="29">
        <v>1</v>
      </c>
      <c r="E832" s="29">
        <v>0</v>
      </c>
      <c r="F832" s="29">
        <v>0</v>
      </c>
      <c r="G832" s="29">
        <v>0</v>
      </c>
      <c r="H832" s="29">
        <v>1</v>
      </c>
      <c r="I832" s="29">
        <v>0</v>
      </c>
      <c r="J832" s="29">
        <v>0</v>
      </c>
      <c r="K832" s="29">
        <v>0</v>
      </c>
      <c r="L832" s="80">
        <f t="shared" si="169"/>
        <v>1</v>
      </c>
      <c r="M832" s="16"/>
      <c r="S832" s="13" t="s">
        <v>8840</v>
      </c>
      <c r="T832" s="14">
        <v>0</v>
      </c>
      <c r="U832" s="14">
        <v>0</v>
      </c>
      <c r="V832" s="14">
        <v>0</v>
      </c>
      <c r="W832" s="14">
        <v>2</v>
      </c>
      <c r="X832" s="14">
        <v>0</v>
      </c>
      <c r="Y832" s="14">
        <v>0</v>
      </c>
      <c r="Z832" s="13">
        <f t="shared" si="170"/>
        <v>2</v>
      </c>
      <c r="AO832" s="12" t="s">
        <v>5</v>
      </c>
      <c r="AP832" s="12" t="s">
        <v>9010</v>
      </c>
      <c r="AQ832" s="12" t="s">
        <v>9011</v>
      </c>
      <c r="AR832" s="12" t="s">
        <v>9012</v>
      </c>
      <c r="AS832" s="12" t="s">
        <v>8905</v>
      </c>
      <c r="AT832" s="12" t="s">
        <v>8900</v>
      </c>
      <c r="AU832" s="12" t="s">
        <v>9013</v>
      </c>
      <c r="AV832" s="12" t="s">
        <v>9014</v>
      </c>
      <c r="AW832" s="41" t="s">
        <v>9015</v>
      </c>
      <c r="AX832" s="41" t="s">
        <v>8908</v>
      </c>
      <c r="AY832" s="12" t="s">
        <v>8909</v>
      </c>
      <c r="AZ832" s="12" t="s">
        <v>8904</v>
      </c>
      <c r="BA832" s="12" t="s">
        <v>9016</v>
      </c>
      <c r="BB832" s="12" t="s">
        <v>9017</v>
      </c>
      <c r="BC832" s="12" t="s">
        <v>9018</v>
      </c>
      <c r="BD832" s="12" t="s">
        <v>8907</v>
      </c>
      <c r="BE832" s="12" t="s">
        <v>8951</v>
      </c>
      <c r="BF832" s="12" t="s">
        <v>8913</v>
      </c>
      <c r="BG832" s="12" t="s">
        <v>9019</v>
      </c>
      <c r="BH832" s="12" t="s">
        <v>9020</v>
      </c>
      <c r="BI832" s="12" t="s">
        <v>8912</v>
      </c>
      <c r="BJ832" s="12" t="s">
        <v>9021</v>
      </c>
      <c r="BK832" s="12" t="s">
        <v>9022</v>
      </c>
      <c r="BL832" s="12" t="s">
        <v>8917</v>
      </c>
      <c r="BM832" s="12" t="s">
        <v>8953</v>
      </c>
      <c r="BN832" s="12" t="s">
        <v>8918</v>
      </c>
      <c r="BO832" s="12" t="s">
        <v>9023</v>
      </c>
      <c r="BP832" s="12" t="s">
        <v>8916</v>
      </c>
      <c r="BQ832" s="12" t="s">
        <v>8921</v>
      </c>
      <c r="BR832" s="12" t="s">
        <v>8922</v>
      </c>
      <c r="BS832" s="12" t="s">
        <v>8955</v>
      </c>
      <c r="BT832" s="12" t="s">
        <v>8920</v>
      </c>
      <c r="BU832" s="16" t="s">
        <v>9024</v>
      </c>
      <c r="BV832" s="16" t="s">
        <v>8926</v>
      </c>
      <c r="BW832" s="16" t="s">
        <v>8927</v>
      </c>
    </row>
    <row r="833" spans="1:77" x14ac:dyDescent="0.25">
      <c r="A833" s="85" t="s">
        <v>8836</v>
      </c>
      <c r="B833" s="85" t="s">
        <v>1754</v>
      </c>
      <c r="C833" s="93">
        <v>1</v>
      </c>
      <c r="D833" s="29">
        <v>1</v>
      </c>
      <c r="E833" s="29">
        <v>0</v>
      </c>
      <c r="F833" s="29">
        <v>0</v>
      </c>
      <c r="G833" s="29">
        <v>0</v>
      </c>
      <c r="H833" s="29">
        <v>1</v>
      </c>
      <c r="I833" s="29">
        <v>0</v>
      </c>
      <c r="J833" s="29">
        <v>0</v>
      </c>
      <c r="K833" s="29">
        <v>0</v>
      </c>
      <c r="L833" s="80">
        <f t="shared" si="169"/>
        <v>1</v>
      </c>
      <c r="M833" s="16">
        <v>2</v>
      </c>
      <c r="S833" s="17" t="s">
        <v>8841</v>
      </c>
      <c r="T833" s="18">
        <v>0</v>
      </c>
      <c r="U833" s="18">
        <v>0</v>
      </c>
      <c r="V833" s="18">
        <v>0</v>
      </c>
      <c r="W833" s="18">
        <v>2</v>
      </c>
      <c r="X833" s="18">
        <v>0</v>
      </c>
      <c r="Y833" s="18">
        <v>0</v>
      </c>
      <c r="Z833" s="13">
        <f t="shared" si="170"/>
        <v>2</v>
      </c>
      <c r="AO833" s="12" t="s">
        <v>8882</v>
      </c>
      <c r="AP833" s="50">
        <v>0</v>
      </c>
      <c r="AQ833" s="50">
        <v>0</v>
      </c>
      <c r="AR833" s="50">
        <v>0</v>
      </c>
      <c r="AS833" s="50">
        <v>0</v>
      </c>
      <c r="AT833" s="50">
        <v>0</v>
      </c>
      <c r="AU833" s="50">
        <v>0</v>
      </c>
      <c r="AV833" s="50">
        <v>0</v>
      </c>
      <c r="AW833" s="51">
        <v>0</v>
      </c>
      <c r="AX833" s="51">
        <v>0</v>
      </c>
      <c r="AY833" s="50">
        <v>0</v>
      </c>
      <c r="AZ833" s="50">
        <v>0</v>
      </c>
      <c r="BA833" s="50">
        <v>0</v>
      </c>
      <c r="BB833" s="50">
        <v>0</v>
      </c>
      <c r="BC833" s="50">
        <v>0</v>
      </c>
      <c r="BD833" s="50">
        <v>0</v>
      </c>
      <c r="BE833" s="50">
        <v>0</v>
      </c>
      <c r="BF833" s="50">
        <v>0</v>
      </c>
      <c r="BG833" s="50">
        <v>0</v>
      </c>
      <c r="BH833" s="50">
        <v>0</v>
      </c>
      <c r="BI833" s="50">
        <v>0</v>
      </c>
      <c r="BJ833" s="50">
        <v>0</v>
      </c>
      <c r="BK833" s="50">
        <v>0</v>
      </c>
      <c r="BL833" s="50">
        <v>0</v>
      </c>
      <c r="BM833" s="50">
        <v>0</v>
      </c>
      <c r="BN833" s="50">
        <v>0</v>
      </c>
      <c r="BO833" s="50">
        <v>0</v>
      </c>
      <c r="BP833" s="50">
        <v>0</v>
      </c>
      <c r="BQ833" s="16">
        <v>0</v>
      </c>
      <c r="BR833" s="16">
        <v>0</v>
      </c>
      <c r="BS833" s="16">
        <v>0</v>
      </c>
      <c r="BT833" s="16">
        <v>0</v>
      </c>
      <c r="BU833" s="16">
        <v>0</v>
      </c>
      <c r="BV833" s="16">
        <v>0</v>
      </c>
      <c r="BW833" s="16">
        <v>0</v>
      </c>
      <c r="BX833" s="12" t="s">
        <v>8882</v>
      </c>
    </row>
    <row r="834" spans="1:77" x14ac:dyDescent="0.25">
      <c r="A834" s="81" t="s">
        <v>8838</v>
      </c>
      <c r="B834" s="81" t="s">
        <v>1758</v>
      </c>
      <c r="C834" s="82">
        <v>1</v>
      </c>
      <c r="D834" s="28">
        <v>1</v>
      </c>
      <c r="E834" s="28">
        <v>0</v>
      </c>
      <c r="F834" s="28">
        <v>0</v>
      </c>
      <c r="G834" s="28">
        <v>0</v>
      </c>
      <c r="H834" s="28">
        <v>1</v>
      </c>
      <c r="I834" s="28">
        <v>0</v>
      </c>
      <c r="J834" s="28">
        <v>0</v>
      </c>
      <c r="K834" s="28">
        <v>0</v>
      </c>
      <c r="L834" s="80">
        <f t="shared" si="169"/>
        <v>1</v>
      </c>
      <c r="M834" s="16"/>
      <c r="S834" s="13" t="s">
        <v>8842</v>
      </c>
      <c r="T834" s="14">
        <v>6</v>
      </c>
      <c r="U834" s="14">
        <v>5</v>
      </c>
      <c r="V834" s="14">
        <v>0</v>
      </c>
      <c r="W834" s="14">
        <v>13</v>
      </c>
      <c r="X834" s="14">
        <v>0</v>
      </c>
      <c r="Y834" s="14">
        <v>0</v>
      </c>
      <c r="Z834" s="13">
        <f t="shared" si="170"/>
        <v>24</v>
      </c>
      <c r="AO834" s="12" t="s">
        <v>8883</v>
      </c>
      <c r="AP834" s="50">
        <v>0</v>
      </c>
      <c r="AQ834" s="50">
        <v>0</v>
      </c>
      <c r="AR834" s="50">
        <v>0</v>
      </c>
      <c r="AS834" s="50">
        <v>0</v>
      </c>
      <c r="AT834" s="50">
        <v>0</v>
      </c>
      <c r="AU834" s="50">
        <v>0</v>
      </c>
      <c r="AV834" s="50">
        <v>0</v>
      </c>
      <c r="AW834" s="51">
        <v>0</v>
      </c>
      <c r="AX834" s="51">
        <v>0</v>
      </c>
      <c r="AY834" s="50">
        <v>0</v>
      </c>
      <c r="AZ834" s="50">
        <v>0</v>
      </c>
      <c r="BA834" s="50">
        <v>0</v>
      </c>
      <c r="BB834" s="50">
        <v>0</v>
      </c>
      <c r="BC834" s="50">
        <v>0</v>
      </c>
      <c r="BD834" s="50">
        <v>0</v>
      </c>
      <c r="BE834" s="50">
        <v>0</v>
      </c>
      <c r="BF834" s="50">
        <v>0</v>
      </c>
      <c r="BG834" s="50">
        <v>0</v>
      </c>
      <c r="BH834" s="50">
        <v>0</v>
      </c>
      <c r="BI834" s="50">
        <v>0</v>
      </c>
      <c r="BJ834" s="50">
        <v>0</v>
      </c>
      <c r="BK834" s="50">
        <v>0</v>
      </c>
      <c r="BL834" s="50">
        <v>0</v>
      </c>
      <c r="BM834" s="50">
        <v>0</v>
      </c>
      <c r="BN834" s="50">
        <v>0</v>
      </c>
      <c r="BO834" s="50">
        <v>0</v>
      </c>
      <c r="BP834" s="50">
        <v>0</v>
      </c>
      <c r="BQ834" s="16">
        <v>0</v>
      </c>
      <c r="BR834" s="16">
        <v>0</v>
      </c>
      <c r="BS834" s="16">
        <v>0</v>
      </c>
      <c r="BT834" s="16">
        <v>0</v>
      </c>
      <c r="BU834" s="16">
        <v>0</v>
      </c>
      <c r="BV834" s="16">
        <v>0</v>
      </c>
      <c r="BW834" s="16">
        <v>0</v>
      </c>
      <c r="BX834" s="12" t="s">
        <v>8883</v>
      </c>
    </row>
    <row r="835" spans="1:77" x14ac:dyDescent="0.25">
      <c r="A835" s="81" t="s">
        <v>8838</v>
      </c>
      <c r="B835" s="81" t="s">
        <v>721</v>
      </c>
      <c r="C835" s="33">
        <v>2</v>
      </c>
      <c r="D835" s="28">
        <v>2</v>
      </c>
      <c r="E835" s="28">
        <v>0</v>
      </c>
      <c r="F835" s="28">
        <v>2</v>
      </c>
      <c r="G835" s="28">
        <v>0</v>
      </c>
      <c r="H835" s="28">
        <v>0</v>
      </c>
      <c r="I835" s="28">
        <v>0</v>
      </c>
      <c r="J835" s="28">
        <v>0</v>
      </c>
      <c r="K835" s="28">
        <v>0</v>
      </c>
      <c r="L835" s="80">
        <f t="shared" si="169"/>
        <v>2</v>
      </c>
      <c r="M835" s="16"/>
      <c r="S835" s="17" t="s">
        <v>8843</v>
      </c>
      <c r="T835" s="18">
        <v>27</v>
      </c>
      <c r="U835" s="18">
        <v>37</v>
      </c>
      <c r="V835" s="18">
        <v>5</v>
      </c>
      <c r="W835" s="18">
        <v>130</v>
      </c>
      <c r="X835" s="18">
        <v>212</v>
      </c>
      <c r="Y835" s="18">
        <v>4</v>
      </c>
      <c r="Z835" s="13">
        <f t="shared" si="170"/>
        <v>415</v>
      </c>
      <c r="AO835" s="12" t="s">
        <v>8884</v>
      </c>
      <c r="AP835" s="50">
        <v>0</v>
      </c>
      <c r="AQ835" s="50">
        <v>0</v>
      </c>
      <c r="AR835" s="50">
        <v>0</v>
      </c>
      <c r="AS835" s="50">
        <v>0</v>
      </c>
      <c r="AT835" s="50">
        <v>0</v>
      </c>
      <c r="AU835" s="50">
        <v>0</v>
      </c>
      <c r="AV835" s="50">
        <v>0</v>
      </c>
      <c r="AW835" s="51">
        <v>0</v>
      </c>
      <c r="AX835" s="51">
        <v>0</v>
      </c>
      <c r="AY835" s="50">
        <v>0</v>
      </c>
      <c r="AZ835" s="50">
        <v>0</v>
      </c>
      <c r="BA835" s="50">
        <v>1</v>
      </c>
      <c r="BB835" s="50">
        <v>0</v>
      </c>
      <c r="BC835" s="50">
        <v>0</v>
      </c>
      <c r="BD835" s="50">
        <v>0</v>
      </c>
      <c r="BE835" s="50">
        <v>0</v>
      </c>
      <c r="BF835" s="50">
        <v>0</v>
      </c>
      <c r="BG835" s="50">
        <v>0</v>
      </c>
      <c r="BH835" s="50">
        <v>0</v>
      </c>
      <c r="BI835" s="50">
        <v>0</v>
      </c>
      <c r="BJ835" s="50">
        <v>0</v>
      </c>
      <c r="BK835" s="50">
        <v>0</v>
      </c>
      <c r="BL835" s="50">
        <v>0</v>
      </c>
      <c r="BM835" s="50">
        <v>0</v>
      </c>
      <c r="BN835" s="50">
        <v>0</v>
      </c>
      <c r="BO835" s="50">
        <v>0</v>
      </c>
      <c r="BP835" s="50">
        <v>0</v>
      </c>
      <c r="BQ835" s="16">
        <v>0</v>
      </c>
      <c r="BR835" s="16">
        <v>0</v>
      </c>
      <c r="BS835" s="16">
        <v>0</v>
      </c>
      <c r="BT835" s="16">
        <v>0</v>
      </c>
      <c r="BU835" s="16">
        <v>0</v>
      </c>
      <c r="BV835" s="16">
        <v>0</v>
      </c>
      <c r="BW835" s="16">
        <v>0</v>
      </c>
      <c r="BX835" s="12" t="s">
        <v>8884</v>
      </c>
    </row>
    <row r="836" spans="1:77" x14ac:dyDescent="0.25">
      <c r="A836" s="81" t="s">
        <v>8838</v>
      </c>
      <c r="B836" s="81" t="s">
        <v>1754</v>
      </c>
      <c r="C836" s="33">
        <v>22</v>
      </c>
      <c r="D836" s="28">
        <v>21</v>
      </c>
      <c r="E836" s="28">
        <v>6</v>
      </c>
      <c r="F836" s="28">
        <v>3</v>
      </c>
      <c r="G836" s="28">
        <v>0</v>
      </c>
      <c r="H836" s="28">
        <v>12</v>
      </c>
      <c r="I836" s="28">
        <v>0</v>
      </c>
      <c r="J836" s="28">
        <v>0</v>
      </c>
      <c r="K836" s="28">
        <v>0</v>
      </c>
      <c r="L836" s="80">
        <f t="shared" si="169"/>
        <v>21</v>
      </c>
      <c r="M836" s="16">
        <v>24</v>
      </c>
      <c r="S836" s="13" t="s">
        <v>8844</v>
      </c>
      <c r="T836" s="14">
        <v>95</v>
      </c>
      <c r="U836" s="14">
        <v>170</v>
      </c>
      <c r="V836" s="14">
        <v>26</v>
      </c>
      <c r="W836" s="14">
        <v>301</v>
      </c>
      <c r="X836" s="14">
        <v>512</v>
      </c>
      <c r="Y836" s="14">
        <v>33</v>
      </c>
      <c r="Z836" s="13">
        <f t="shared" si="170"/>
        <v>1137</v>
      </c>
      <c r="AO836" s="12" t="s">
        <v>8885</v>
      </c>
      <c r="AP836" s="50">
        <v>0</v>
      </c>
      <c r="AQ836" s="50">
        <v>0</v>
      </c>
      <c r="AR836" s="50">
        <v>0</v>
      </c>
      <c r="AS836" s="50">
        <v>0</v>
      </c>
      <c r="AT836" s="50">
        <v>0</v>
      </c>
      <c r="AU836" s="50">
        <v>0</v>
      </c>
      <c r="AV836" s="50">
        <v>0</v>
      </c>
      <c r="AW836" s="51">
        <v>0</v>
      </c>
      <c r="AX836" s="51">
        <v>0</v>
      </c>
      <c r="AY836" s="50">
        <v>0</v>
      </c>
      <c r="AZ836" s="50">
        <v>0</v>
      </c>
      <c r="BA836" s="50">
        <v>1</v>
      </c>
      <c r="BB836" s="50">
        <v>0</v>
      </c>
      <c r="BC836" s="50">
        <v>0</v>
      </c>
      <c r="BD836" s="50">
        <v>0</v>
      </c>
      <c r="BE836" s="50">
        <v>0</v>
      </c>
      <c r="BF836" s="50">
        <v>0</v>
      </c>
      <c r="BG836" s="50">
        <v>0</v>
      </c>
      <c r="BH836" s="50">
        <v>0</v>
      </c>
      <c r="BI836" s="50">
        <v>0</v>
      </c>
      <c r="BJ836" s="50">
        <v>0</v>
      </c>
      <c r="BK836" s="50">
        <v>0</v>
      </c>
      <c r="BL836" s="50">
        <v>0</v>
      </c>
      <c r="BM836" s="50">
        <v>0</v>
      </c>
      <c r="BN836" s="50">
        <v>0</v>
      </c>
      <c r="BO836" s="50">
        <v>0</v>
      </c>
      <c r="BP836" s="50">
        <v>0</v>
      </c>
      <c r="BQ836" s="16">
        <v>0</v>
      </c>
      <c r="BR836" s="16">
        <v>0</v>
      </c>
      <c r="BS836" s="16">
        <v>0</v>
      </c>
      <c r="BT836" s="16">
        <v>0</v>
      </c>
      <c r="BU836" s="16">
        <v>0</v>
      </c>
      <c r="BV836" s="16">
        <v>0</v>
      </c>
      <c r="BW836" s="16">
        <v>0</v>
      </c>
      <c r="BX836" s="12" t="s">
        <v>8885</v>
      </c>
    </row>
    <row r="837" spans="1:77" x14ac:dyDescent="0.25">
      <c r="A837" s="79" t="s">
        <v>562</v>
      </c>
      <c r="B837" s="79" t="s">
        <v>1758</v>
      </c>
      <c r="C837" s="32">
        <v>17</v>
      </c>
      <c r="D837" s="32">
        <v>16</v>
      </c>
      <c r="E837" s="32">
        <v>0</v>
      </c>
      <c r="F837" s="32">
        <v>5</v>
      </c>
      <c r="G837" s="32">
        <v>0</v>
      </c>
      <c r="H837" s="32">
        <v>11</v>
      </c>
      <c r="I837" s="32">
        <v>0</v>
      </c>
      <c r="J837" s="32">
        <v>0</v>
      </c>
      <c r="K837" s="32">
        <v>0</v>
      </c>
      <c r="L837" s="80">
        <f t="shared" si="169"/>
        <v>16</v>
      </c>
      <c r="M837" s="16"/>
      <c r="T837" s="12">
        <f>SUM(T830:T836)</f>
        <v>128</v>
      </c>
      <c r="U837" s="12">
        <f t="shared" ref="U837:Y837" si="171">SUM(U830:U836)</f>
        <v>212</v>
      </c>
      <c r="V837" s="12">
        <f t="shared" si="171"/>
        <v>31</v>
      </c>
      <c r="W837" s="12">
        <f t="shared" si="171"/>
        <v>450</v>
      </c>
      <c r="X837" s="12">
        <f t="shared" si="171"/>
        <v>724</v>
      </c>
      <c r="Y837" s="12">
        <f t="shared" si="171"/>
        <v>37</v>
      </c>
      <c r="Z837" s="13">
        <f t="shared" si="170"/>
        <v>1582</v>
      </c>
      <c r="AO837" s="12" t="s">
        <v>8899</v>
      </c>
      <c r="AP837" s="50">
        <v>364</v>
      </c>
      <c r="AQ837" s="50">
        <v>349</v>
      </c>
      <c r="AR837" s="50">
        <v>510</v>
      </c>
      <c r="AS837" s="50">
        <v>535</v>
      </c>
      <c r="AT837" s="94">
        <v>579</v>
      </c>
      <c r="AU837" s="50">
        <v>91</v>
      </c>
      <c r="AV837" s="50">
        <v>181</v>
      </c>
      <c r="AW837" s="51">
        <v>166</v>
      </c>
      <c r="AX837" s="51">
        <v>123</v>
      </c>
      <c r="AY837" s="50">
        <v>6</v>
      </c>
      <c r="AZ837" s="50">
        <v>0</v>
      </c>
      <c r="BA837" s="50">
        <v>1</v>
      </c>
      <c r="BB837" s="50">
        <v>0</v>
      </c>
      <c r="BC837" s="50">
        <v>0</v>
      </c>
      <c r="BD837" s="53">
        <v>0</v>
      </c>
      <c r="BE837" s="50">
        <v>0</v>
      </c>
      <c r="BF837" s="50">
        <v>0</v>
      </c>
      <c r="BG837" s="50">
        <v>0</v>
      </c>
      <c r="BH837" s="50">
        <v>0</v>
      </c>
      <c r="BI837" s="50">
        <v>0</v>
      </c>
      <c r="BJ837" s="50">
        <v>0</v>
      </c>
      <c r="BK837" s="50">
        <v>0</v>
      </c>
      <c r="BL837" s="50">
        <v>0</v>
      </c>
      <c r="BM837" s="50">
        <v>0</v>
      </c>
      <c r="BN837" s="50">
        <v>0</v>
      </c>
      <c r="BO837" s="50">
        <v>1</v>
      </c>
      <c r="BP837" s="50">
        <v>0</v>
      </c>
      <c r="BQ837" s="16">
        <v>0</v>
      </c>
      <c r="BR837" s="16">
        <v>0</v>
      </c>
      <c r="BS837" s="16">
        <v>0</v>
      </c>
      <c r="BT837" s="16">
        <v>0</v>
      </c>
      <c r="BU837" s="16">
        <v>0</v>
      </c>
      <c r="BV837" s="16">
        <v>0</v>
      </c>
      <c r="BW837" s="16">
        <v>0</v>
      </c>
      <c r="BX837" s="12" t="s">
        <v>8899</v>
      </c>
      <c r="BY837" s="12" t="s">
        <v>8907</v>
      </c>
    </row>
    <row r="838" spans="1:77" x14ac:dyDescent="0.25">
      <c r="A838" s="79" t="s">
        <v>562</v>
      </c>
      <c r="B838" s="79" t="s">
        <v>721</v>
      </c>
      <c r="C838" s="32">
        <v>42</v>
      </c>
      <c r="D838" s="32">
        <v>42</v>
      </c>
      <c r="E838" s="32">
        <v>0</v>
      </c>
      <c r="F838" s="32">
        <v>3</v>
      </c>
      <c r="G838" s="32">
        <v>0</v>
      </c>
      <c r="H838" s="32">
        <v>8</v>
      </c>
      <c r="I838" s="32">
        <v>31</v>
      </c>
      <c r="J838" s="32">
        <v>0</v>
      </c>
      <c r="K838" s="32">
        <v>0</v>
      </c>
      <c r="L838" s="80">
        <f t="shared" si="169"/>
        <v>42</v>
      </c>
      <c r="M838" s="16"/>
      <c r="AO838" s="12" t="s">
        <v>8903</v>
      </c>
      <c r="AP838" s="50">
        <v>0</v>
      </c>
      <c r="AQ838" s="50">
        <v>0</v>
      </c>
      <c r="AR838" s="50">
        <v>0</v>
      </c>
      <c r="AS838" s="50">
        <v>0</v>
      </c>
      <c r="AT838" s="50">
        <v>0</v>
      </c>
      <c r="AU838" s="50">
        <v>415</v>
      </c>
      <c r="AV838" s="50">
        <v>435</v>
      </c>
      <c r="AW838" s="51">
        <v>345</v>
      </c>
      <c r="AX838" s="51">
        <v>433</v>
      </c>
      <c r="AY838" s="50">
        <v>457</v>
      </c>
      <c r="AZ838" s="94">
        <v>568</v>
      </c>
      <c r="BA838" s="50">
        <v>453</v>
      </c>
      <c r="BB838" s="50">
        <v>391</v>
      </c>
      <c r="BC838" s="50">
        <v>236</v>
      </c>
      <c r="BD838" s="50">
        <v>35</v>
      </c>
      <c r="BE838" s="50">
        <v>44</v>
      </c>
      <c r="BF838" s="50">
        <v>12</v>
      </c>
      <c r="BG838" s="16">
        <v>15</v>
      </c>
      <c r="BH838" s="16">
        <v>11</v>
      </c>
      <c r="BI838" s="16">
        <v>1</v>
      </c>
      <c r="BJ838" s="53">
        <v>0</v>
      </c>
      <c r="BK838" s="34">
        <v>0</v>
      </c>
      <c r="BL838" s="50">
        <v>0</v>
      </c>
      <c r="BM838" s="50">
        <v>0</v>
      </c>
      <c r="BN838" s="50">
        <v>0</v>
      </c>
      <c r="BO838" s="50">
        <v>1</v>
      </c>
      <c r="BP838" s="50">
        <v>0</v>
      </c>
      <c r="BQ838" s="16">
        <v>0</v>
      </c>
      <c r="BR838" s="16">
        <v>0</v>
      </c>
      <c r="BS838" s="16">
        <v>0</v>
      </c>
      <c r="BT838" s="16">
        <v>0</v>
      </c>
      <c r="BU838" s="16">
        <v>0</v>
      </c>
      <c r="BV838" s="16">
        <v>0</v>
      </c>
      <c r="BW838" s="16">
        <v>0</v>
      </c>
      <c r="BX838" s="12" t="s">
        <v>8903</v>
      </c>
      <c r="BY838" s="12" t="s">
        <v>9021</v>
      </c>
    </row>
    <row r="839" spans="1:77" x14ac:dyDescent="0.25">
      <c r="A839" s="79" t="s">
        <v>562</v>
      </c>
      <c r="B839" s="79" t="s">
        <v>1275</v>
      </c>
      <c r="C839" s="32">
        <v>2</v>
      </c>
      <c r="D839" s="32">
        <v>2</v>
      </c>
      <c r="E839" s="32">
        <v>0</v>
      </c>
      <c r="F839" s="32">
        <v>0</v>
      </c>
      <c r="G839" s="32">
        <v>0</v>
      </c>
      <c r="H839" s="32">
        <v>2</v>
      </c>
      <c r="I839" s="32">
        <v>0</v>
      </c>
      <c r="J839" s="32">
        <v>0</v>
      </c>
      <c r="K839" s="32">
        <v>0</v>
      </c>
      <c r="L839" s="80">
        <f t="shared" si="169"/>
        <v>2</v>
      </c>
      <c r="M839" s="16"/>
      <c r="S839" s="13" t="s">
        <v>8848</v>
      </c>
      <c r="T839" s="13" t="s">
        <v>253</v>
      </c>
      <c r="U839" s="13" t="s">
        <v>228</v>
      </c>
      <c r="V839" s="13" t="s">
        <v>199</v>
      </c>
      <c r="W839" s="13" t="s">
        <v>224</v>
      </c>
      <c r="X839" s="13" t="s">
        <v>375</v>
      </c>
      <c r="Y839" s="13" t="s">
        <v>8970</v>
      </c>
      <c r="Z839" s="13" t="s">
        <v>8835</v>
      </c>
      <c r="AO839" s="12" t="s">
        <v>8906</v>
      </c>
      <c r="AP839" s="50">
        <v>0</v>
      </c>
      <c r="AQ839" s="50">
        <v>0</v>
      </c>
      <c r="AR839" s="50">
        <v>0</v>
      </c>
      <c r="AS839" s="50">
        <v>0</v>
      </c>
      <c r="AT839" s="50">
        <v>0</v>
      </c>
      <c r="AU839" s="50">
        <v>0</v>
      </c>
      <c r="AV839" s="50">
        <v>0</v>
      </c>
      <c r="AW839" s="50">
        <v>0</v>
      </c>
      <c r="AX839" s="50">
        <v>0</v>
      </c>
      <c r="AY839" s="50">
        <v>2</v>
      </c>
      <c r="AZ839" s="50">
        <v>10</v>
      </c>
      <c r="BA839" s="50">
        <v>51</v>
      </c>
      <c r="BB839" s="50">
        <v>115</v>
      </c>
      <c r="BC839" s="50">
        <v>428</v>
      </c>
      <c r="BD839" s="94">
        <v>525</v>
      </c>
      <c r="BE839" s="50">
        <v>467</v>
      </c>
      <c r="BF839" s="50">
        <v>379</v>
      </c>
      <c r="BG839" s="16">
        <v>320</v>
      </c>
      <c r="BH839" s="16">
        <v>115</v>
      </c>
      <c r="BI839" s="50">
        <v>91</v>
      </c>
      <c r="BJ839" s="50">
        <v>54</v>
      </c>
      <c r="BK839" s="34">
        <v>62</v>
      </c>
      <c r="BL839" s="50">
        <v>37</v>
      </c>
      <c r="BM839" s="50">
        <v>45</v>
      </c>
      <c r="BN839" s="50">
        <v>34</v>
      </c>
      <c r="BO839" s="50">
        <v>33</v>
      </c>
      <c r="BP839" s="50">
        <v>0</v>
      </c>
      <c r="BQ839" s="16">
        <v>7</v>
      </c>
      <c r="BR839" s="95">
        <v>0</v>
      </c>
      <c r="BS839" s="16">
        <v>0</v>
      </c>
      <c r="BT839" s="16">
        <v>0</v>
      </c>
      <c r="BU839" s="16">
        <v>0</v>
      </c>
      <c r="BV839" s="16">
        <v>0</v>
      </c>
      <c r="BW839" s="16">
        <v>0</v>
      </c>
      <c r="BX839" s="12" t="s">
        <v>8906</v>
      </c>
      <c r="BY839" s="12" t="s">
        <v>8922</v>
      </c>
    </row>
    <row r="840" spans="1:77" x14ac:dyDescent="0.25">
      <c r="A840" s="79" t="s">
        <v>562</v>
      </c>
      <c r="B840" s="79" t="s">
        <v>1754</v>
      </c>
      <c r="C840" s="32">
        <v>361</v>
      </c>
      <c r="D840" s="32">
        <v>355</v>
      </c>
      <c r="E840" s="32">
        <v>27</v>
      </c>
      <c r="F840" s="32">
        <v>29</v>
      </c>
      <c r="G840" s="32">
        <v>5</v>
      </c>
      <c r="H840" s="32">
        <v>109</v>
      </c>
      <c r="I840" s="32">
        <v>181</v>
      </c>
      <c r="J840" s="32">
        <v>4</v>
      </c>
      <c r="K840" s="32">
        <v>0</v>
      </c>
      <c r="L840" s="80">
        <f t="shared" si="169"/>
        <v>355</v>
      </c>
      <c r="M840" s="16">
        <v>416</v>
      </c>
      <c r="S840" s="13" t="s">
        <v>8837</v>
      </c>
      <c r="T840" s="14">
        <v>0</v>
      </c>
      <c r="U840" s="14">
        <v>0</v>
      </c>
      <c r="V840" s="14">
        <v>0</v>
      </c>
      <c r="W840" s="14">
        <v>0</v>
      </c>
      <c r="X840" s="14">
        <v>0</v>
      </c>
      <c r="Y840" s="14">
        <v>0</v>
      </c>
      <c r="Z840" s="13">
        <f>SUM(T840:Y840)</f>
        <v>0</v>
      </c>
      <c r="AO840" s="12" t="s">
        <v>8942</v>
      </c>
      <c r="AP840" s="50">
        <v>3</v>
      </c>
      <c r="AQ840" s="50">
        <v>0</v>
      </c>
      <c r="AR840" s="50">
        <v>1</v>
      </c>
      <c r="AS840" s="50">
        <v>1</v>
      </c>
      <c r="AT840" s="50">
        <v>1</v>
      </c>
      <c r="AU840" s="50">
        <v>0</v>
      </c>
      <c r="AV840" s="50">
        <v>0</v>
      </c>
      <c r="AW840" s="51">
        <v>0</v>
      </c>
      <c r="AX840" s="51">
        <v>0</v>
      </c>
      <c r="AY840" s="50">
        <v>1</v>
      </c>
      <c r="AZ840" s="50">
        <v>2</v>
      </c>
      <c r="BA840" s="50">
        <v>1</v>
      </c>
      <c r="BB840" s="50">
        <v>1</v>
      </c>
      <c r="BC840" s="50">
        <v>0</v>
      </c>
      <c r="BD840" s="50">
        <v>0</v>
      </c>
      <c r="BE840" s="50">
        <v>1</v>
      </c>
      <c r="BF840" s="50">
        <v>0</v>
      </c>
      <c r="BG840" s="50">
        <v>0</v>
      </c>
      <c r="BH840" s="50">
        <v>0</v>
      </c>
      <c r="BI840" s="50">
        <v>1</v>
      </c>
      <c r="BJ840" s="50">
        <v>1</v>
      </c>
      <c r="BK840" s="50">
        <v>0</v>
      </c>
      <c r="BL840" s="50">
        <v>0</v>
      </c>
      <c r="BM840" s="50">
        <v>0</v>
      </c>
      <c r="BN840" s="50">
        <v>0</v>
      </c>
      <c r="BO840" s="50">
        <v>0</v>
      </c>
      <c r="BP840" s="50">
        <v>0</v>
      </c>
      <c r="BQ840" s="16">
        <v>0</v>
      </c>
      <c r="BR840" s="16">
        <v>0</v>
      </c>
      <c r="BS840" s="16">
        <v>0</v>
      </c>
      <c r="BT840" s="16">
        <v>0</v>
      </c>
      <c r="BU840" s="16">
        <v>0</v>
      </c>
      <c r="BV840" s="16">
        <v>0</v>
      </c>
      <c r="BW840" s="16">
        <v>0</v>
      </c>
      <c r="BX840" s="12" t="s">
        <v>8942</v>
      </c>
    </row>
    <row r="841" spans="1:77" x14ac:dyDescent="0.25">
      <c r="A841" s="81" t="s">
        <v>559</v>
      </c>
      <c r="B841" s="81" t="s">
        <v>1758</v>
      </c>
      <c r="C841" s="33">
        <v>192</v>
      </c>
      <c r="D841" s="33">
        <v>187</v>
      </c>
      <c r="E841" s="33">
        <v>24</v>
      </c>
      <c r="F841" s="33">
        <v>36</v>
      </c>
      <c r="G841" s="33">
        <v>5</v>
      </c>
      <c r="H841" s="33">
        <v>118</v>
      </c>
      <c r="I841" s="33">
        <v>0</v>
      </c>
      <c r="J841" s="33">
        <v>4</v>
      </c>
      <c r="K841" s="33">
        <v>0</v>
      </c>
      <c r="L841" s="80">
        <f t="shared" si="169"/>
        <v>187</v>
      </c>
      <c r="M841" s="16"/>
      <c r="S841" s="17" t="s">
        <v>8839</v>
      </c>
      <c r="T841" s="18">
        <v>0</v>
      </c>
      <c r="U841" s="18">
        <v>0</v>
      </c>
      <c r="V841" s="18">
        <v>0</v>
      </c>
      <c r="W841" s="27">
        <v>0</v>
      </c>
      <c r="X841" s="18">
        <v>0</v>
      </c>
      <c r="Y841" s="18">
        <v>0</v>
      </c>
      <c r="Z841" s="13">
        <f t="shared" ref="Z841:Z847" si="172">SUM(T841:Y841)</f>
        <v>0</v>
      </c>
      <c r="AO841" s="12" t="s">
        <v>8943</v>
      </c>
      <c r="AP841" s="50">
        <v>3</v>
      </c>
      <c r="AQ841" s="50">
        <v>3</v>
      </c>
      <c r="AR841" s="50">
        <v>1</v>
      </c>
      <c r="AS841" s="50">
        <v>1</v>
      </c>
      <c r="AT841" s="50">
        <v>1</v>
      </c>
      <c r="AU841" s="50">
        <v>0</v>
      </c>
      <c r="AV841" s="50">
        <v>0</v>
      </c>
      <c r="AW841" s="51">
        <v>0</v>
      </c>
      <c r="AX841" s="51">
        <v>1</v>
      </c>
      <c r="AY841" s="50">
        <v>1</v>
      </c>
      <c r="AZ841" s="50">
        <v>0</v>
      </c>
      <c r="BA841" s="50">
        <v>0</v>
      </c>
      <c r="BB841" s="50">
        <v>1</v>
      </c>
      <c r="BC841" s="50">
        <v>0</v>
      </c>
      <c r="BD841" s="50">
        <v>0</v>
      </c>
      <c r="BE841" s="50">
        <v>1</v>
      </c>
      <c r="BF841" s="50">
        <v>0</v>
      </c>
      <c r="BG841" s="50">
        <v>0</v>
      </c>
      <c r="BH841" s="50">
        <v>0</v>
      </c>
      <c r="BI841" s="50">
        <v>0</v>
      </c>
      <c r="BJ841" s="50">
        <v>1</v>
      </c>
      <c r="BK841" s="50">
        <v>0</v>
      </c>
      <c r="BL841" s="50">
        <v>0</v>
      </c>
      <c r="BM841" s="50">
        <v>0</v>
      </c>
      <c r="BN841" s="50">
        <v>0</v>
      </c>
      <c r="BO841" s="50">
        <v>0</v>
      </c>
      <c r="BP841" s="50">
        <v>0</v>
      </c>
      <c r="BQ841" s="16">
        <v>0</v>
      </c>
      <c r="BR841" s="16">
        <v>0</v>
      </c>
      <c r="BS841" s="16">
        <v>0</v>
      </c>
      <c r="BT841" s="16">
        <v>0</v>
      </c>
      <c r="BU841" s="16">
        <v>0</v>
      </c>
      <c r="BV841" s="16">
        <v>0</v>
      </c>
      <c r="BW841" s="16">
        <v>0</v>
      </c>
      <c r="BX841" s="12" t="s">
        <v>8943</v>
      </c>
    </row>
    <row r="842" spans="1:77" x14ac:dyDescent="0.25">
      <c r="A842" s="81" t="s">
        <v>559</v>
      </c>
      <c r="B842" s="81" t="s">
        <v>721</v>
      </c>
      <c r="C842" s="33">
        <v>168</v>
      </c>
      <c r="D842" s="33">
        <v>159</v>
      </c>
      <c r="E842" s="33">
        <v>1</v>
      </c>
      <c r="F842" s="33">
        <v>25</v>
      </c>
      <c r="G842" s="33">
        <v>1</v>
      </c>
      <c r="H842" s="33">
        <v>107</v>
      </c>
      <c r="I842" s="33">
        <v>1</v>
      </c>
      <c r="J842" s="33">
        <v>24</v>
      </c>
      <c r="K842" s="33">
        <v>0</v>
      </c>
      <c r="L842" s="80">
        <f t="shared" si="169"/>
        <v>159</v>
      </c>
      <c r="M842" s="16"/>
      <c r="S842" s="13" t="s">
        <v>8840</v>
      </c>
      <c r="T842" s="28">
        <v>0</v>
      </c>
      <c r="U842" s="28">
        <v>0</v>
      </c>
      <c r="V842" s="28">
        <v>0</v>
      </c>
      <c r="W842" s="28">
        <v>0</v>
      </c>
      <c r="X842" s="28">
        <v>0</v>
      </c>
      <c r="Y842" s="28">
        <v>0</v>
      </c>
      <c r="Z842" s="13">
        <f t="shared" si="172"/>
        <v>0</v>
      </c>
      <c r="AO842" s="12" t="s">
        <v>8944</v>
      </c>
      <c r="AP842" s="50">
        <v>10</v>
      </c>
      <c r="AQ842" s="50">
        <v>3</v>
      </c>
      <c r="AR842" s="50">
        <v>5</v>
      </c>
      <c r="AS842" s="50">
        <v>3</v>
      </c>
      <c r="AT842" s="50">
        <v>2</v>
      </c>
      <c r="AU842" s="50">
        <v>0</v>
      </c>
      <c r="AV842" s="50">
        <v>0</v>
      </c>
      <c r="AW842" s="51">
        <v>0</v>
      </c>
      <c r="AX842" s="51">
        <v>1</v>
      </c>
      <c r="AY842" s="50">
        <v>1</v>
      </c>
      <c r="AZ842" s="50">
        <v>0</v>
      </c>
      <c r="BA842" s="50">
        <v>0</v>
      </c>
      <c r="BB842" s="50">
        <v>1</v>
      </c>
      <c r="BC842" s="50">
        <v>0</v>
      </c>
      <c r="BD842" s="50">
        <v>0</v>
      </c>
      <c r="BE842" s="50">
        <v>1</v>
      </c>
      <c r="BF842" s="50">
        <v>0</v>
      </c>
      <c r="BG842" s="50">
        <v>0</v>
      </c>
      <c r="BH842" s="50">
        <v>0</v>
      </c>
      <c r="BI842" s="50">
        <v>0</v>
      </c>
      <c r="BJ842" s="50">
        <v>1</v>
      </c>
      <c r="BK842" s="50">
        <v>0</v>
      </c>
      <c r="BL842" s="50">
        <v>0</v>
      </c>
      <c r="BM842" s="50">
        <v>0</v>
      </c>
      <c r="BN842" s="50">
        <v>0</v>
      </c>
      <c r="BO842" s="50">
        <v>0</v>
      </c>
      <c r="BP842" s="50">
        <v>0</v>
      </c>
      <c r="BQ842" s="16">
        <v>0</v>
      </c>
      <c r="BR842" s="16">
        <v>0</v>
      </c>
      <c r="BS842" s="16">
        <v>0</v>
      </c>
      <c r="BT842" s="16">
        <v>0</v>
      </c>
      <c r="BU842" s="16">
        <v>0</v>
      </c>
      <c r="BV842" s="16">
        <v>0</v>
      </c>
      <c r="BW842" s="16">
        <v>0</v>
      </c>
      <c r="BX842" s="12" t="s">
        <v>8944</v>
      </c>
    </row>
    <row r="843" spans="1:77" x14ac:dyDescent="0.25">
      <c r="A843" s="81" t="s">
        <v>559</v>
      </c>
      <c r="B843" s="81" t="s">
        <v>603</v>
      </c>
      <c r="C843" s="33">
        <v>5</v>
      </c>
      <c r="D843" s="33">
        <v>5</v>
      </c>
      <c r="E843" s="33">
        <v>0</v>
      </c>
      <c r="F843" s="33">
        <v>5</v>
      </c>
      <c r="G843" s="33">
        <v>0</v>
      </c>
      <c r="H843" s="33">
        <v>0</v>
      </c>
      <c r="I843" s="33">
        <v>0</v>
      </c>
      <c r="J843" s="33">
        <v>0</v>
      </c>
      <c r="K843" s="33">
        <v>0</v>
      </c>
      <c r="L843" s="80">
        <f t="shared" si="169"/>
        <v>5</v>
      </c>
      <c r="M843" s="16"/>
      <c r="S843" s="17" t="s">
        <v>8841</v>
      </c>
      <c r="T843" s="29">
        <v>0</v>
      </c>
      <c r="U843" s="29">
        <v>0</v>
      </c>
      <c r="V843" s="29">
        <v>0</v>
      </c>
      <c r="W843" s="29">
        <v>1</v>
      </c>
      <c r="X843" s="29">
        <v>0</v>
      </c>
      <c r="Y843" s="29">
        <v>0</v>
      </c>
      <c r="Z843" s="13">
        <f t="shared" si="172"/>
        <v>1</v>
      </c>
      <c r="AO843" s="12" t="s">
        <v>8945</v>
      </c>
      <c r="AP843" s="50">
        <v>51</v>
      </c>
      <c r="AQ843" s="50">
        <v>46</v>
      </c>
      <c r="AR843" s="50">
        <v>37</v>
      </c>
      <c r="AS843" s="50">
        <v>28</v>
      </c>
      <c r="AT843" s="50">
        <v>23</v>
      </c>
      <c r="AU843" s="50">
        <v>12</v>
      </c>
      <c r="AV843" s="50">
        <v>18</v>
      </c>
      <c r="AW843" s="51">
        <v>8</v>
      </c>
      <c r="AX843" s="51">
        <v>10</v>
      </c>
      <c r="AY843" s="50">
        <v>4</v>
      </c>
      <c r="AZ843" s="50">
        <v>1</v>
      </c>
      <c r="BA843" s="50">
        <v>5</v>
      </c>
      <c r="BB843" s="50">
        <v>3</v>
      </c>
      <c r="BC843" s="50">
        <v>0</v>
      </c>
      <c r="BD843" s="50">
        <v>0</v>
      </c>
      <c r="BE843" s="50">
        <v>2</v>
      </c>
      <c r="BF843" s="50">
        <v>0</v>
      </c>
      <c r="BG843" s="50">
        <v>0</v>
      </c>
      <c r="BH843" s="50">
        <v>0</v>
      </c>
      <c r="BI843" s="50">
        <v>4</v>
      </c>
      <c r="BJ843" s="50">
        <v>1</v>
      </c>
      <c r="BK843" s="50">
        <v>1</v>
      </c>
      <c r="BL843" s="50">
        <v>0</v>
      </c>
      <c r="BM843" s="50">
        <v>0</v>
      </c>
      <c r="BN843" s="50">
        <v>0</v>
      </c>
      <c r="BO843" s="50">
        <v>0</v>
      </c>
      <c r="BP843" s="50">
        <v>0</v>
      </c>
      <c r="BQ843" s="16">
        <v>0</v>
      </c>
      <c r="BR843" s="16">
        <v>0</v>
      </c>
      <c r="BS843" s="16">
        <v>0</v>
      </c>
      <c r="BT843" s="16">
        <v>0</v>
      </c>
      <c r="BU843" s="16">
        <v>0</v>
      </c>
      <c r="BV843" s="16">
        <v>0</v>
      </c>
      <c r="BW843" s="16">
        <v>0</v>
      </c>
      <c r="BX843" s="12" t="s">
        <v>8945</v>
      </c>
    </row>
    <row r="844" spans="1:77" x14ac:dyDescent="0.25">
      <c r="A844" s="81" t="s">
        <v>559</v>
      </c>
      <c r="B844" s="81" t="s">
        <v>1275</v>
      </c>
      <c r="C844" s="33">
        <v>8</v>
      </c>
      <c r="D844" s="33">
        <v>8</v>
      </c>
      <c r="E844" s="33">
        <v>0</v>
      </c>
      <c r="F844" s="33">
        <v>2</v>
      </c>
      <c r="G844" s="33">
        <v>5</v>
      </c>
      <c r="H844" s="33">
        <v>1</v>
      </c>
      <c r="I844" s="33">
        <v>0</v>
      </c>
      <c r="J844" s="33">
        <v>0</v>
      </c>
      <c r="K844" s="33">
        <v>0</v>
      </c>
      <c r="L844" s="80">
        <f t="shared" si="169"/>
        <v>8</v>
      </c>
      <c r="M844" s="16"/>
      <c r="S844" s="30" t="s">
        <v>8842</v>
      </c>
      <c r="T844" s="31">
        <v>0</v>
      </c>
      <c r="U844" s="31">
        <v>0</v>
      </c>
      <c r="V844" s="31">
        <v>0</v>
      </c>
      <c r="W844" s="31">
        <v>1</v>
      </c>
      <c r="X844" s="31">
        <v>0</v>
      </c>
      <c r="Y844" s="31">
        <v>0</v>
      </c>
      <c r="Z844" s="30">
        <f t="shared" si="172"/>
        <v>1</v>
      </c>
      <c r="AO844" s="12" t="s">
        <v>9025</v>
      </c>
      <c r="AP844" s="94">
        <v>713</v>
      </c>
      <c r="AQ844" s="50">
        <v>352</v>
      </c>
      <c r="AR844" s="50">
        <v>266</v>
      </c>
      <c r="AS844" s="50">
        <v>249</v>
      </c>
      <c r="AT844" s="50">
        <v>156</v>
      </c>
      <c r="AU844" s="50">
        <v>84</v>
      </c>
      <c r="AV844" s="50">
        <v>62</v>
      </c>
      <c r="AW844" s="51">
        <v>82</v>
      </c>
      <c r="AX844" s="51">
        <v>42</v>
      </c>
      <c r="AY844" s="50">
        <v>52</v>
      </c>
      <c r="AZ844" s="50">
        <v>37</v>
      </c>
      <c r="BA844" s="50">
        <v>17</v>
      </c>
      <c r="BB844" s="50">
        <v>19</v>
      </c>
      <c r="BC844" s="50">
        <v>37</v>
      </c>
      <c r="BD844" s="50">
        <v>13</v>
      </c>
      <c r="BE844" s="50">
        <v>19</v>
      </c>
      <c r="BF844" s="50">
        <v>16</v>
      </c>
      <c r="BG844" s="16">
        <v>11</v>
      </c>
      <c r="BH844" s="50">
        <v>3</v>
      </c>
      <c r="BI844" s="50">
        <v>6</v>
      </c>
      <c r="BJ844" s="50">
        <v>2</v>
      </c>
      <c r="BK844" s="50">
        <v>3</v>
      </c>
      <c r="BL844" s="50">
        <v>5</v>
      </c>
      <c r="BM844" s="53">
        <v>3</v>
      </c>
      <c r="BN844" s="50">
        <v>0</v>
      </c>
      <c r="BO844" s="50">
        <v>0</v>
      </c>
      <c r="BP844" s="50">
        <v>0</v>
      </c>
      <c r="BQ844" s="16">
        <v>1</v>
      </c>
      <c r="BR844" s="16">
        <v>2</v>
      </c>
      <c r="BS844" s="16">
        <v>1</v>
      </c>
      <c r="BT844" s="16">
        <v>1</v>
      </c>
      <c r="BU844" s="16">
        <v>1</v>
      </c>
      <c r="BV844" s="49" t="s">
        <v>8707</v>
      </c>
      <c r="BW844" s="16">
        <v>1</v>
      </c>
      <c r="BX844" s="12" t="s">
        <v>9025</v>
      </c>
      <c r="BY844" s="12" t="s">
        <v>8953</v>
      </c>
    </row>
    <row r="845" spans="1:77" x14ac:dyDescent="0.25">
      <c r="A845" s="81" t="s">
        <v>559</v>
      </c>
      <c r="B845" s="81" t="s">
        <v>1754</v>
      </c>
      <c r="C845" s="33">
        <v>789</v>
      </c>
      <c r="D845" s="33">
        <v>780</v>
      </c>
      <c r="E845" s="33">
        <v>70</v>
      </c>
      <c r="F845" s="33">
        <v>102</v>
      </c>
      <c r="G845" s="33">
        <v>15</v>
      </c>
      <c r="H845" s="33">
        <v>75</v>
      </c>
      <c r="I845" s="33">
        <v>511</v>
      </c>
      <c r="J845" s="33">
        <v>5</v>
      </c>
      <c r="K845" s="33">
        <v>2</v>
      </c>
      <c r="L845" s="80">
        <f t="shared" si="169"/>
        <v>780</v>
      </c>
      <c r="M845" s="16">
        <v>1139</v>
      </c>
      <c r="S845" s="17" t="s">
        <v>8843</v>
      </c>
      <c r="T845" s="32">
        <v>0</v>
      </c>
      <c r="U845" s="32">
        <v>5</v>
      </c>
      <c r="V845" s="32">
        <v>0</v>
      </c>
      <c r="W845" s="32">
        <v>11</v>
      </c>
      <c r="X845" s="32">
        <v>0</v>
      </c>
      <c r="Y845" s="32">
        <v>0</v>
      </c>
      <c r="Z845" s="13">
        <f t="shared" si="172"/>
        <v>16</v>
      </c>
      <c r="AO845" s="12" t="s">
        <v>9026</v>
      </c>
      <c r="AP845" s="50">
        <v>1</v>
      </c>
      <c r="AQ845" s="50">
        <v>28</v>
      </c>
      <c r="AR845" s="50">
        <v>72</v>
      </c>
      <c r="AS845" s="50">
        <v>273</v>
      </c>
      <c r="AT845" s="94">
        <v>355</v>
      </c>
      <c r="AU845" s="50">
        <v>161</v>
      </c>
      <c r="AV845" s="50">
        <v>145</v>
      </c>
      <c r="AW845" s="51">
        <v>92</v>
      </c>
      <c r="AX845" s="51">
        <v>72</v>
      </c>
      <c r="AY845" s="50">
        <v>60</v>
      </c>
      <c r="AZ845" s="50">
        <v>43</v>
      </c>
      <c r="BA845" s="50">
        <v>40</v>
      </c>
      <c r="BB845" s="50">
        <v>31</v>
      </c>
      <c r="BC845" s="50">
        <v>39</v>
      </c>
      <c r="BD845" s="50">
        <v>28</v>
      </c>
      <c r="BE845" s="50">
        <v>32</v>
      </c>
      <c r="BF845" s="50">
        <v>17</v>
      </c>
      <c r="BG845" s="16">
        <v>29</v>
      </c>
      <c r="BH845" s="50">
        <v>10</v>
      </c>
      <c r="BI845" s="50">
        <v>15</v>
      </c>
      <c r="BJ845" s="50">
        <v>6</v>
      </c>
      <c r="BK845" s="50">
        <v>14</v>
      </c>
      <c r="BL845" s="50">
        <v>7</v>
      </c>
      <c r="BM845" s="53">
        <v>4</v>
      </c>
      <c r="BN845" s="50">
        <v>1</v>
      </c>
      <c r="BO845" s="50">
        <v>0</v>
      </c>
      <c r="BP845" s="50">
        <v>0</v>
      </c>
      <c r="BQ845" s="16">
        <v>5</v>
      </c>
      <c r="BR845" s="16">
        <v>1</v>
      </c>
      <c r="BS845" s="16">
        <v>1</v>
      </c>
      <c r="BT845" s="16">
        <v>2</v>
      </c>
      <c r="BU845" s="16">
        <v>3</v>
      </c>
      <c r="BV845" s="49" t="s">
        <v>25</v>
      </c>
      <c r="BW845" s="16">
        <v>1</v>
      </c>
      <c r="BX845" s="12" t="s">
        <v>9026</v>
      </c>
      <c r="BY845" s="12" t="s">
        <v>8953</v>
      </c>
    </row>
    <row r="846" spans="1:77" x14ac:dyDescent="0.25">
      <c r="A846" s="19" t="s">
        <v>8849</v>
      </c>
      <c r="B846" s="82"/>
      <c r="C846" s="82">
        <f>SUM(C829:C845)</f>
        <v>1615</v>
      </c>
      <c r="D846" s="82">
        <f t="shared" ref="D846:L846" si="173">SUM(D829:D845)</f>
        <v>1584</v>
      </c>
      <c r="E846" s="82">
        <f t="shared" si="173"/>
        <v>128</v>
      </c>
      <c r="F846" s="82">
        <f t="shared" si="173"/>
        <v>212</v>
      </c>
      <c r="G846" s="82">
        <f t="shared" si="173"/>
        <v>31</v>
      </c>
      <c r="H846" s="82">
        <f t="shared" si="173"/>
        <v>450</v>
      </c>
      <c r="I846" s="82">
        <f t="shared" si="173"/>
        <v>724</v>
      </c>
      <c r="J846" s="82">
        <f t="shared" si="173"/>
        <v>37</v>
      </c>
      <c r="K846" s="82">
        <f t="shared" si="173"/>
        <v>2</v>
      </c>
      <c r="L846" s="82">
        <f t="shared" si="173"/>
        <v>1584</v>
      </c>
      <c r="M846" s="16">
        <f>SUM(M829:M845)</f>
        <v>1585</v>
      </c>
      <c r="S846" s="13" t="s">
        <v>8844</v>
      </c>
      <c r="T846" s="33">
        <v>24</v>
      </c>
      <c r="U846" s="33">
        <v>36</v>
      </c>
      <c r="V846" s="33">
        <v>5</v>
      </c>
      <c r="W846" s="33">
        <v>118</v>
      </c>
      <c r="X846" s="33">
        <v>0</v>
      </c>
      <c r="Y846" s="33">
        <v>4</v>
      </c>
      <c r="Z846" s="13">
        <f t="shared" si="172"/>
        <v>187</v>
      </c>
      <c r="AO846" s="12" t="s">
        <v>9027</v>
      </c>
      <c r="AP846" s="50">
        <v>0</v>
      </c>
      <c r="AQ846" s="50">
        <v>0</v>
      </c>
      <c r="AR846" s="50">
        <v>0</v>
      </c>
      <c r="AS846" s="50">
        <v>0</v>
      </c>
      <c r="AT846" s="50">
        <v>2</v>
      </c>
      <c r="AU846" s="50">
        <v>15</v>
      </c>
      <c r="AV846" s="50">
        <v>39</v>
      </c>
      <c r="AW846" s="51">
        <v>174</v>
      </c>
      <c r="AX846" s="51">
        <v>257</v>
      </c>
      <c r="AY846" s="94">
        <v>409</v>
      </c>
      <c r="AZ846" s="50">
        <v>233</v>
      </c>
      <c r="BA846" s="50">
        <v>203</v>
      </c>
      <c r="BB846" s="50">
        <v>114</v>
      </c>
      <c r="BC846" s="50">
        <v>154</v>
      </c>
      <c r="BD846" s="50">
        <v>112</v>
      </c>
      <c r="BE846" s="50">
        <v>124</v>
      </c>
      <c r="BF846" s="50">
        <v>60</v>
      </c>
      <c r="BG846" s="16">
        <v>87</v>
      </c>
      <c r="BH846" s="50">
        <v>39</v>
      </c>
      <c r="BI846" s="50">
        <v>57</v>
      </c>
      <c r="BJ846" s="50">
        <v>29</v>
      </c>
      <c r="BK846" s="50">
        <v>50</v>
      </c>
      <c r="BL846" s="50">
        <v>34</v>
      </c>
      <c r="BM846" s="50">
        <v>35</v>
      </c>
      <c r="BN846" s="50">
        <v>18</v>
      </c>
      <c r="BO846" s="50">
        <v>21</v>
      </c>
      <c r="BP846" s="50">
        <v>18</v>
      </c>
      <c r="BQ846" s="16">
        <v>25</v>
      </c>
      <c r="BR846" s="95">
        <v>6</v>
      </c>
      <c r="BS846" s="16">
        <v>3</v>
      </c>
      <c r="BT846" s="16">
        <v>5</v>
      </c>
      <c r="BU846" s="16">
        <v>6</v>
      </c>
      <c r="BV846" s="49" t="s">
        <v>8707</v>
      </c>
      <c r="BW846" s="16">
        <v>2</v>
      </c>
      <c r="BX846" s="12" t="s">
        <v>9027</v>
      </c>
      <c r="BY846" s="12" t="s">
        <v>8922</v>
      </c>
    </row>
    <row r="847" spans="1:77" ht="39.6" x14ac:dyDescent="0.25">
      <c r="I847" s="96" t="s">
        <v>9028</v>
      </c>
      <c r="T847" s="12">
        <f>SUM(T840:T846)</f>
        <v>24</v>
      </c>
      <c r="U847" s="12">
        <f t="shared" ref="U847:Y847" si="174">SUM(U840:U846)</f>
        <v>41</v>
      </c>
      <c r="V847" s="12">
        <f t="shared" si="174"/>
        <v>5</v>
      </c>
      <c r="W847" s="12">
        <f t="shared" si="174"/>
        <v>131</v>
      </c>
      <c r="X847" s="12">
        <f t="shared" si="174"/>
        <v>0</v>
      </c>
      <c r="Y847" s="12">
        <f t="shared" si="174"/>
        <v>4</v>
      </c>
      <c r="Z847" s="13">
        <f t="shared" si="172"/>
        <v>205</v>
      </c>
      <c r="BR847" s="12"/>
      <c r="BV847" s="12"/>
    </row>
    <row r="848" spans="1:77" x14ac:dyDescent="0.25">
      <c r="AS848" s="12" t="s">
        <v>9029</v>
      </c>
      <c r="AX848" s="12" t="s">
        <v>9030</v>
      </c>
      <c r="BD848" s="12" t="s">
        <v>9031</v>
      </c>
      <c r="BL848" s="12" t="s">
        <v>9032</v>
      </c>
      <c r="BQ848" s="12" t="s">
        <v>9033</v>
      </c>
      <c r="BR848" s="12"/>
      <c r="BV848" s="12" t="s">
        <v>9034</v>
      </c>
    </row>
    <row r="849" spans="19:77" ht="22.8" x14ac:dyDescent="0.25">
      <c r="S849" s="13" t="s">
        <v>8851</v>
      </c>
      <c r="T849" s="13" t="s">
        <v>253</v>
      </c>
      <c r="U849" s="13" t="s">
        <v>228</v>
      </c>
      <c r="V849" s="13" t="s">
        <v>199</v>
      </c>
      <c r="W849" s="13" t="s">
        <v>224</v>
      </c>
      <c r="X849" s="13" t="s">
        <v>375</v>
      </c>
      <c r="Y849" s="13" t="s">
        <v>8970</v>
      </c>
      <c r="Z849" s="13" t="s">
        <v>8852</v>
      </c>
      <c r="AO849" s="12" t="s">
        <v>5</v>
      </c>
      <c r="AP849" s="12" t="s">
        <v>8902</v>
      </c>
      <c r="AQ849" s="12" t="s">
        <v>9011</v>
      </c>
      <c r="AR849" s="12" t="s">
        <v>9012</v>
      </c>
      <c r="AS849" s="12" t="s">
        <v>8905</v>
      </c>
      <c r="AT849" s="12" t="s">
        <v>8900</v>
      </c>
      <c r="AU849" s="12" t="s">
        <v>9013</v>
      </c>
      <c r="AV849" s="12" t="s">
        <v>9014</v>
      </c>
      <c r="AW849" s="41" t="s">
        <v>9015</v>
      </c>
      <c r="AX849" s="41" t="s">
        <v>8908</v>
      </c>
      <c r="AY849" s="12" t="s">
        <v>8909</v>
      </c>
      <c r="AZ849" s="12" t="s">
        <v>8904</v>
      </c>
      <c r="BA849" s="12" t="s">
        <v>9016</v>
      </c>
      <c r="BB849" s="12" t="s">
        <v>9017</v>
      </c>
      <c r="BC849" s="12" t="s">
        <v>9018</v>
      </c>
      <c r="BD849" s="12" t="s">
        <v>8907</v>
      </c>
      <c r="BE849" s="12" t="s">
        <v>8951</v>
      </c>
      <c r="BF849" s="12" t="s">
        <v>8913</v>
      </c>
      <c r="BG849" s="12" t="s">
        <v>9019</v>
      </c>
      <c r="BH849" s="12" t="s">
        <v>9020</v>
      </c>
      <c r="BI849" s="12" t="s">
        <v>8912</v>
      </c>
      <c r="BJ849" s="16" t="s">
        <v>9021</v>
      </c>
      <c r="BK849" s="16" t="s">
        <v>9022</v>
      </c>
      <c r="BL849" s="16" t="s">
        <v>9035</v>
      </c>
      <c r="BM849" s="16" t="s">
        <v>8953</v>
      </c>
      <c r="BN849" s="16" t="s">
        <v>8918</v>
      </c>
      <c r="BO849" s="16" t="s">
        <v>9023</v>
      </c>
      <c r="BP849" s="16" t="s">
        <v>8916</v>
      </c>
      <c r="BQ849" s="16" t="s">
        <v>8921</v>
      </c>
      <c r="BR849" s="16" t="s">
        <v>8922</v>
      </c>
      <c r="BS849" s="16" t="s">
        <v>8955</v>
      </c>
      <c r="BT849" s="16" t="s">
        <v>8920</v>
      </c>
      <c r="BU849" s="16" t="s">
        <v>9024</v>
      </c>
      <c r="BV849" s="16" t="s">
        <v>8926</v>
      </c>
      <c r="BW849" s="16" t="s">
        <v>8927</v>
      </c>
    </row>
    <row r="850" spans="19:77" x14ac:dyDescent="0.25">
      <c r="S850" s="13" t="s">
        <v>8837</v>
      </c>
      <c r="T850" s="14">
        <v>0</v>
      </c>
      <c r="U850" s="14">
        <v>0</v>
      </c>
      <c r="V850" s="14">
        <v>0</v>
      </c>
      <c r="W850" s="14">
        <v>1</v>
      </c>
      <c r="X850" s="14">
        <v>0</v>
      </c>
      <c r="Y850" s="14">
        <v>0</v>
      </c>
      <c r="Z850" s="13">
        <f>SUM(T850:W850)+Y850</f>
        <v>1</v>
      </c>
      <c r="AA850" s="13" t="s">
        <v>8837</v>
      </c>
      <c r="AO850" s="13" t="s">
        <v>8950</v>
      </c>
      <c r="AP850" s="56">
        <v>0</v>
      </c>
      <c r="AQ850" s="56">
        <v>0</v>
      </c>
      <c r="AR850" s="56">
        <v>0</v>
      </c>
      <c r="AS850" s="56">
        <v>0</v>
      </c>
      <c r="AT850" s="56">
        <v>0</v>
      </c>
      <c r="AU850" s="56">
        <v>0</v>
      </c>
      <c r="AV850" s="56">
        <v>0</v>
      </c>
      <c r="AW850" s="56">
        <v>0</v>
      </c>
      <c r="AX850" s="56">
        <v>0</v>
      </c>
      <c r="AY850" s="56">
        <v>1</v>
      </c>
      <c r="AZ850" s="56">
        <v>7</v>
      </c>
      <c r="BA850" s="56">
        <v>40</v>
      </c>
      <c r="BB850" s="56">
        <v>42</v>
      </c>
      <c r="BC850" s="56">
        <v>161</v>
      </c>
      <c r="BD850" s="56">
        <v>182</v>
      </c>
      <c r="BE850" s="58">
        <v>349</v>
      </c>
      <c r="BF850" s="56">
        <v>202</v>
      </c>
      <c r="BG850" s="14">
        <v>211</v>
      </c>
      <c r="BH850" s="56">
        <v>120</v>
      </c>
      <c r="BI850" s="56">
        <v>162</v>
      </c>
      <c r="BJ850" s="56">
        <v>71</v>
      </c>
      <c r="BK850" s="56">
        <v>109</v>
      </c>
      <c r="BL850" s="56">
        <v>69</v>
      </c>
      <c r="BM850" s="56">
        <v>64</v>
      </c>
      <c r="BN850" s="56">
        <v>30</v>
      </c>
      <c r="BO850" s="56">
        <v>38</v>
      </c>
      <c r="BP850" s="56">
        <v>21</v>
      </c>
      <c r="BQ850" s="14">
        <v>59</v>
      </c>
      <c r="BR850" s="14">
        <v>18</v>
      </c>
      <c r="BS850" s="14">
        <v>8</v>
      </c>
      <c r="BT850" s="14">
        <v>7</v>
      </c>
      <c r="BU850" s="14">
        <v>6</v>
      </c>
      <c r="BV850" s="14">
        <v>3</v>
      </c>
      <c r="BW850" s="14">
        <v>1</v>
      </c>
      <c r="BX850" s="13" t="s">
        <v>8950</v>
      </c>
      <c r="BY850" s="12" t="s">
        <v>8925</v>
      </c>
    </row>
    <row r="851" spans="19:77" x14ac:dyDescent="0.25">
      <c r="S851" s="17" t="s">
        <v>8839</v>
      </c>
      <c r="T851" s="18">
        <v>0</v>
      </c>
      <c r="U851" s="18">
        <v>0</v>
      </c>
      <c r="V851" s="18">
        <v>0</v>
      </c>
      <c r="W851" s="18">
        <v>1</v>
      </c>
      <c r="X851" s="18">
        <v>0</v>
      </c>
      <c r="Y851" s="18">
        <v>0</v>
      </c>
      <c r="Z851" s="13">
        <f t="shared" ref="Z851:Z857" si="175">SUM(T851:W851)+Y851</f>
        <v>1</v>
      </c>
      <c r="AA851" s="17" t="s">
        <v>8839</v>
      </c>
      <c r="AO851" s="97" t="s">
        <v>8911</v>
      </c>
      <c r="AP851" s="68">
        <v>0</v>
      </c>
      <c r="AQ851" s="68">
        <v>0</v>
      </c>
      <c r="AR851" s="68">
        <v>0</v>
      </c>
      <c r="AS851" s="68">
        <v>0</v>
      </c>
      <c r="AT851" s="68">
        <v>0</v>
      </c>
      <c r="AU851" s="68">
        <v>0</v>
      </c>
      <c r="AV851" s="68">
        <v>0</v>
      </c>
      <c r="AW851" s="68">
        <v>0</v>
      </c>
      <c r="AX851" s="68">
        <v>0</v>
      </c>
      <c r="AY851" s="68">
        <v>0</v>
      </c>
      <c r="AZ851" s="68">
        <v>0</v>
      </c>
      <c r="BA851" s="68">
        <v>13</v>
      </c>
      <c r="BB851" s="68">
        <v>33</v>
      </c>
      <c r="BC851" s="68">
        <v>51</v>
      </c>
      <c r="BD851" s="68">
        <v>28</v>
      </c>
      <c r="BE851" s="68">
        <v>181</v>
      </c>
      <c r="BF851" s="68">
        <v>177</v>
      </c>
      <c r="BG851" s="27">
        <v>386</v>
      </c>
      <c r="BH851" s="27">
        <v>395</v>
      </c>
      <c r="BI851" s="58">
        <v>522</v>
      </c>
      <c r="BJ851" s="68">
        <v>271</v>
      </c>
      <c r="BK851" s="65">
        <v>333</v>
      </c>
      <c r="BL851" s="64">
        <v>316</v>
      </c>
      <c r="BM851" s="64">
        <v>325</v>
      </c>
      <c r="BN851" s="64">
        <v>83</v>
      </c>
      <c r="BO851" s="64">
        <v>73</v>
      </c>
      <c r="BP851" s="64">
        <v>14</v>
      </c>
      <c r="BQ851" s="69">
        <v>43</v>
      </c>
      <c r="BR851" s="65">
        <v>23</v>
      </c>
      <c r="BS851" s="65">
        <v>17</v>
      </c>
      <c r="BT851" s="65">
        <v>4</v>
      </c>
      <c r="BU851" s="65">
        <v>0</v>
      </c>
      <c r="BV851" s="65">
        <v>0</v>
      </c>
      <c r="BW851" s="65">
        <v>0</v>
      </c>
      <c r="BX851" s="67" t="s">
        <v>8911</v>
      </c>
      <c r="BY851" s="12" t="s">
        <v>8925</v>
      </c>
    </row>
    <row r="852" spans="19:77" x14ac:dyDescent="0.25">
      <c r="S852" s="13" t="s">
        <v>8840</v>
      </c>
      <c r="T852" s="14">
        <v>0</v>
      </c>
      <c r="U852" s="14">
        <v>0</v>
      </c>
      <c r="V852" s="14">
        <v>0</v>
      </c>
      <c r="W852" s="14">
        <v>2</v>
      </c>
      <c r="X852" s="14">
        <v>0</v>
      </c>
      <c r="Y852" s="14">
        <v>0</v>
      </c>
      <c r="Z852" s="13">
        <f t="shared" si="175"/>
        <v>2</v>
      </c>
      <c r="AA852" s="13" t="s">
        <v>8840</v>
      </c>
      <c r="AO852" s="13" t="s">
        <v>8952</v>
      </c>
      <c r="AP852" s="56">
        <v>0</v>
      </c>
      <c r="AQ852" s="56">
        <v>0</v>
      </c>
      <c r="AR852" s="56">
        <v>0</v>
      </c>
      <c r="AS852" s="56">
        <v>0</v>
      </c>
      <c r="AT852" s="56">
        <v>0</v>
      </c>
      <c r="AU852" s="56">
        <v>0</v>
      </c>
      <c r="AV852" s="56">
        <v>0</v>
      </c>
      <c r="AW852" s="56">
        <v>0</v>
      </c>
      <c r="AX852" s="56">
        <v>0</v>
      </c>
      <c r="AY852" s="56">
        <v>0</v>
      </c>
      <c r="AZ852" s="56">
        <v>0</v>
      </c>
      <c r="BA852" s="56">
        <v>0</v>
      </c>
      <c r="BB852" s="56">
        <v>0</v>
      </c>
      <c r="BC852" s="56">
        <v>0</v>
      </c>
      <c r="BD852" s="56">
        <v>0</v>
      </c>
      <c r="BE852" s="56">
        <v>0</v>
      </c>
      <c r="BF852" s="56">
        <v>0</v>
      </c>
      <c r="BG852" s="14">
        <v>61</v>
      </c>
      <c r="BH852" s="56">
        <v>57</v>
      </c>
      <c r="BI852" s="56">
        <v>152</v>
      </c>
      <c r="BJ852" s="56">
        <v>72</v>
      </c>
      <c r="BK852" s="56">
        <v>204</v>
      </c>
      <c r="BL852" s="56">
        <v>229</v>
      </c>
      <c r="BM852" s="58">
        <v>320</v>
      </c>
      <c r="BN852" s="56">
        <v>186</v>
      </c>
      <c r="BO852" s="56">
        <v>291</v>
      </c>
      <c r="BP852" s="56">
        <v>114</v>
      </c>
      <c r="BQ852" s="14">
        <v>126</v>
      </c>
      <c r="BR852" s="14">
        <v>56</v>
      </c>
      <c r="BS852" s="14">
        <v>57</v>
      </c>
      <c r="BT852" s="14">
        <v>34</v>
      </c>
      <c r="BU852" s="14">
        <v>40</v>
      </c>
      <c r="BV852" s="14">
        <v>25</v>
      </c>
      <c r="BW852" s="14">
        <v>23</v>
      </c>
      <c r="BX852" s="13" t="s">
        <v>8952</v>
      </c>
    </row>
    <row r="853" spans="19:77" x14ac:dyDescent="0.25">
      <c r="S853" s="17" t="s">
        <v>8841</v>
      </c>
      <c r="T853" s="18">
        <v>0</v>
      </c>
      <c r="U853" s="18">
        <v>0</v>
      </c>
      <c r="V853" s="18">
        <v>0</v>
      </c>
      <c r="W853" s="18">
        <v>1</v>
      </c>
      <c r="X853" s="18">
        <v>0</v>
      </c>
      <c r="Y853" s="18">
        <v>0</v>
      </c>
      <c r="Z853" s="13">
        <f t="shared" si="175"/>
        <v>1</v>
      </c>
      <c r="AA853" s="17" t="s">
        <v>8841</v>
      </c>
      <c r="AO853" s="97" t="s">
        <v>8915</v>
      </c>
      <c r="AP853" s="68">
        <v>0</v>
      </c>
      <c r="AQ853" s="68">
        <v>0</v>
      </c>
      <c r="AR853" s="68">
        <v>0</v>
      </c>
      <c r="AS853" s="68">
        <v>0</v>
      </c>
      <c r="AT853" s="68">
        <v>0</v>
      </c>
      <c r="AU853" s="68">
        <v>0</v>
      </c>
      <c r="AV853" s="68">
        <v>0</v>
      </c>
      <c r="AW853" s="68">
        <v>0</v>
      </c>
      <c r="AX853" s="68">
        <v>0</v>
      </c>
      <c r="AY853" s="68">
        <v>0</v>
      </c>
      <c r="AZ853" s="68">
        <v>0</v>
      </c>
      <c r="BA853" s="68">
        <v>0</v>
      </c>
      <c r="BB853" s="68">
        <v>0</v>
      </c>
      <c r="BC853" s="68">
        <v>0</v>
      </c>
      <c r="BD853" s="68">
        <v>0</v>
      </c>
      <c r="BE853" s="68">
        <v>0</v>
      </c>
      <c r="BF853" s="68">
        <v>0</v>
      </c>
      <c r="BG853" s="27">
        <v>0</v>
      </c>
      <c r="BH853" s="27">
        <v>0</v>
      </c>
      <c r="BI853" s="68">
        <v>76</v>
      </c>
      <c r="BJ853" s="68">
        <v>315</v>
      </c>
      <c r="BK853" s="65">
        <v>456</v>
      </c>
      <c r="BL853" s="64">
        <v>337</v>
      </c>
      <c r="BM853" s="64">
        <v>386</v>
      </c>
      <c r="BN853" s="64">
        <v>515</v>
      </c>
      <c r="BO853" s="64">
        <v>623</v>
      </c>
      <c r="BP853" s="58">
        <v>676</v>
      </c>
      <c r="BQ853" s="27">
        <v>642</v>
      </c>
      <c r="BR853" s="18">
        <v>484</v>
      </c>
      <c r="BS853" s="18">
        <v>335</v>
      </c>
      <c r="BT853" s="18">
        <v>282</v>
      </c>
      <c r="BU853" s="18">
        <v>34</v>
      </c>
      <c r="BV853" s="18">
        <v>24</v>
      </c>
      <c r="BW853" s="18">
        <v>0</v>
      </c>
      <c r="BX853" s="97" t="s">
        <v>8915</v>
      </c>
    </row>
    <row r="854" spans="19:77" x14ac:dyDescent="0.25">
      <c r="S854" s="13" t="s">
        <v>8842</v>
      </c>
      <c r="T854" s="14">
        <v>6</v>
      </c>
      <c r="U854" s="14">
        <v>5</v>
      </c>
      <c r="V854" s="14">
        <v>0</v>
      </c>
      <c r="W854" s="14">
        <v>12</v>
      </c>
      <c r="X854" s="14">
        <v>0</v>
      </c>
      <c r="Y854" s="14">
        <v>0</v>
      </c>
      <c r="Z854" s="13">
        <f t="shared" si="175"/>
        <v>23</v>
      </c>
      <c r="AA854" s="13" t="s">
        <v>8842</v>
      </c>
      <c r="AO854" s="13" t="s">
        <v>8954</v>
      </c>
      <c r="AP854" s="56">
        <v>0</v>
      </c>
      <c r="AQ854" s="56">
        <v>0</v>
      </c>
      <c r="AR854" s="56">
        <v>0</v>
      </c>
      <c r="AS854" s="56">
        <v>0</v>
      </c>
      <c r="AT854" s="56">
        <v>0</v>
      </c>
      <c r="AU854" s="56">
        <v>0</v>
      </c>
      <c r="AV854" s="56">
        <v>0</v>
      </c>
      <c r="AW854" s="56">
        <v>0</v>
      </c>
      <c r="AX854" s="56">
        <v>0</v>
      </c>
      <c r="AY854" s="56">
        <v>0</v>
      </c>
      <c r="AZ854" s="56">
        <v>0</v>
      </c>
      <c r="BA854" s="56">
        <v>0</v>
      </c>
      <c r="BB854" s="56">
        <v>0</v>
      </c>
      <c r="BC854" s="56">
        <v>0</v>
      </c>
      <c r="BD854" s="56">
        <v>0</v>
      </c>
      <c r="BE854" s="56">
        <v>0</v>
      </c>
      <c r="BF854" s="56">
        <v>0</v>
      </c>
      <c r="BG854" s="56">
        <v>0</v>
      </c>
      <c r="BH854" s="56">
        <v>0</v>
      </c>
      <c r="BI854" s="56">
        <v>0</v>
      </c>
      <c r="BJ854" s="56">
        <v>0</v>
      </c>
      <c r="BK854" s="56">
        <v>0</v>
      </c>
      <c r="BL854" s="56">
        <v>0</v>
      </c>
      <c r="BM854" s="56">
        <v>4</v>
      </c>
      <c r="BN854" s="56">
        <v>1</v>
      </c>
      <c r="BO854" s="56">
        <v>40</v>
      </c>
      <c r="BP854" s="56">
        <v>50</v>
      </c>
      <c r="BQ854" s="14">
        <v>364</v>
      </c>
      <c r="BR854" s="14">
        <v>319</v>
      </c>
      <c r="BS854" s="70">
        <v>559</v>
      </c>
      <c r="BT854" s="14">
        <v>390</v>
      </c>
      <c r="BU854" s="14">
        <v>319</v>
      </c>
      <c r="BV854" s="14">
        <v>190</v>
      </c>
      <c r="BW854" s="14">
        <v>187</v>
      </c>
      <c r="BX854" s="13" t="s">
        <v>8954</v>
      </c>
    </row>
    <row r="855" spans="19:77" x14ac:dyDescent="0.25">
      <c r="S855" s="17" t="s">
        <v>8843</v>
      </c>
      <c r="T855" s="18">
        <v>27</v>
      </c>
      <c r="U855" s="18">
        <v>32</v>
      </c>
      <c r="V855" s="18">
        <v>5</v>
      </c>
      <c r="W855" s="18">
        <v>119</v>
      </c>
      <c r="X855" s="18">
        <v>212</v>
      </c>
      <c r="Y855" s="18">
        <v>4</v>
      </c>
      <c r="Z855" s="13">
        <f t="shared" si="175"/>
        <v>187</v>
      </c>
      <c r="AA855" s="17" t="s">
        <v>8843</v>
      </c>
      <c r="AO855" s="97" t="s">
        <v>8919</v>
      </c>
      <c r="AP855" s="68">
        <v>0</v>
      </c>
      <c r="AQ855" s="68">
        <v>0</v>
      </c>
      <c r="AR855" s="68">
        <v>0</v>
      </c>
      <c r="AS855" s="68">
        <v>0</v>
      </c>
      <c r="AT855" s="68">
        <v>0</v>
      </c>
      <c r="AU855" s="68">
        <v>0</v>
      </c>
      <c r="AV855" s="68">
        <v>0</v>
      </c>
      <c r="AW855" s="68">
        <v>0</v>
      </c>
      <c r="AX855" s="68">
        <v>0</v>
      </c>
      <c r="AY855" s="68">
        <v>0</v>
      </c>
      <c r="AZ855" s="68">
        <v>0</v>
      </c>
      <c r="BA855" s="68">
        <v>0</v>
      </c>
      <c r="BB855" s="68">
        <v>0</v>
      </c>
      <c r="BC855" s="68">
        <v>0</v>
      </c>
      <c r="BD855" s="68">
        <v>0</v>
      </c>
      <c r="BE855" s="68">
        <v>0</v>
      </c>
      <c r="BF855" s="68">
        <v>0</v>
      </c>
      <c r="BG855" s="27">
        <v>0</v>
      </c>
      <c r="BH855" s="27">
        <v>0</v>
      </c>
      <c r="BI855" s="27">
        <v>0</v>
      </c>
      <c r="BJ855" s="27">
        <v>0</v>
      </c>
      <c r="BK855" s="27">
        <v>0</v>
      </c>
      <c r="BL855" s="27">
        <v>0</v>
      </c>
      <c r="BM855" s="27">
        <v>0</v>
      </c>
      <c r="BN855" s="27">
        <v>0</v>
      </c>
      <c r="BO855" s="27">
        <v>0</v>
      </c>
      <c r="BP855" s="27">
        <v>1</v>
      </c>
      <c r="BQ855" s="27">
        <v>17</v>
      </c>
      <c r="BR855" s="18">
        <v>191</v>
      </c>
      <c r="BS855" s="18">
        <v>358</v>
      </c>
      <c r="BT855" s="71">
        <v>504</v>
      </c>
      <c r="BU855" s="18">
        <v>472</v>
      </c>
      <c r="BV855" s="18">
        <v>341</v>
      </c>
      <c r="BW855" s="18">
        <v>212</v>
      </c>
      <c r="BX855" s="97" t="s">
        <v>8919</v>
      </c>
    </row>
    <row r="856" spans="19:77" x14ac:dyDescent="0.25">
      <c r="S856" s="13" t="s">
        <v>8844</v>
      </c>
      <c r="T856" s="14">
        <v>71</v>
      </c>
      <c r="U856" s="14">
        <v>134</v>
      </c>
      <c r="V856" s="14">
        <v>21</v>
      </c>
      <c r="W856" s="14">
        <v>183</v>
      </c>
      <c r="X856" s="14">
        <v>512</v>
      </c>
      <c r="Y856" s="14">
        <v>29</v>
      </c>
      <c r="Z856" s="13">
        <f t="shared" si="175"/>
        <v>438</v>
      </c>
      <c r="AA856" s="13" t="s">
        <v>8844</v>
      </c>
      <c r="AO856" s="13" t="s">
        <v>8956</v>
      </c>
      <c r="AP856" s="56">
        <v>0</v>
      </c>
      <c r="AQ856" s="56">
        <v>0</v>
      </c>
      <c r="AR856" s="56">
        <v>0</v>
      </c>
      <c r="AS856" s="56">
        <v>0</v>
      </c>
      <c r="AT856" s="56">
        <v>0</v>
      </c>
      <c r="AU856" s="56">
        <v>0</v>
      </c>
      <c r="AV856" s="56">
        <v>0</v>
      </c>
      <c r="AW856" s="56">
        <v>0</v>
      </c>
      <c r="AX856" s="56">
        <v>0</v>
      </c>
      <c r="AY856" s="56">
        <v>0</v>
      </c>
      <c r="AZ856" s="56">
        <v>0</v>
      </c>
      <c r="BA856" s="56">
        <v>0</v>
      </c>
      <c r="BB856" s="56">
        <v>0</v>
      </c>
      <c r="BC856" s="56">
        <v>0</v>
      </c>
      <c r="BD856" s="56">
        <v>0</v>
      </c>
      <c r="BE856" s="56">
        <v>0</v>
      </c>
      <c r="BF856" s="56">
        <v>0</v>
      </c>
      <c r="BG856" s="56">
        <v>0</v>
      </c>
      <c r="BH856" s="56">
        <v>0</v>
      </c>
      <c r="BI856" s="56">
        <v>0</v>
      </c>
      <c r="BJ856" s="56">
        <v>0</v>
      </c>
      <c r="BK856" s="56">
        <v>0</v>
      </c>
      <c r="BL856" s="56">
        <v>0</v>
      </c>
      <c r="BM856" s="56">
        <v>0</v>
      </c>
      <c r="BN856" s="56">
        <v>0</v>
      </c>
      <c r="BO856" s="56">
        <v>0</v>
      </c>
      <c r="BP856" s="56">
        <v>0</v>
      </c>
      <c r="BQ856" s="14">
        <v>0</v>
      </c>
      <c r="BR856" s="14">
        <v>0</v>
      </c>
      <c r="BS856" s="14">
        <v>45</v>
      </c>
      <c r="BT856" s="14">
        <v>113</v>
      </c>
      <c r="BU856" s="14">
        <v>239</v>
      </c>
      <c r="BV856" s="14">
        <v>294</v>
      </c>
      <c r="BW856" s="70">
        <v>438</v>
      </c>
      <c r="BX856" s="13" t="s">
        <v>8956</v>
      </c>
    </row>
    <row r="857" spans="19:77" x14ac:dyDescent="0.25">
      <c r="T857" s="12">
        <f>SUM(T850:T856)</f>
        <v>104</v>
      </c>
      <c r="U857" s="12">
        <f t="shared" ref="U857:Y857" si="176">SUM(U850:U856)</f>
        <v>171</v>
      </c>
      <c r="V857" s="12">
        <f t="shared" si="176"/>
        <v>26</v>
      </c>
      <c r="W857" s="12">
        <f t="shared" si="176"/>
        <v>319</v>
      </c>
      <c r="X857" s="12">
        <f t="shared" si="176"/>
        <v>724</v>
      </c>
      <c r="Y857" s="12">
        <f t="shared" si="176"/>
        <v>33</v>
      </c>
      <c r="Z857" s="13">
        <f t="shared" si="175"/>
        <v>653</v>
      </c>
      <c r="AO857" s="97" t="s">
        <v>8924</v>
      </c>
      <c r="AP857" s="68">
        <v>0</v>
      </c>
      <c r="AQ857" s="68">
        <v>0</v>
      </c>
      <c r="AR857" s="68">
        <v>0</v>
      </c>
      <c r="AS857" s="68">
        <v>0</v>
      </c>
      <c r="AT857" s="68">
        <v>0</v>
      </c>
      <c r="AU857" s="68">
        <v>0</v>
      </c>
      <c r="AV857" s="68">
        <v>0</v>
      </c>
      <c r="AW857" s="68">
        <v>0</v>
      </c>
      <c r="AX857" s="68">
        <v>0</v>
      </c>
      <c r="AY857" s="68">
        <v>0</v>
      </c>
      <c r="AZ857" s="68">
        <v>0</v>
      </c>
      <c r="BA857" s="68">
        <v>0</v>
      </c>
      <c r="BB857" s="68">
        <v>0</v>
      </c>
      <c r="BC857" s="68">
        <v>0</v>
      </c>
      <c r="BD857" s="68">
        <v>0</v>
      </c>
      <c r="BE857" s="68">
        <v>0</v>
      </c>
      <c r="BF857" s="68">
        <v>0</v>
      </c>
      <c r="BG857" s="27">
        <v>0</v>
      </c>
      <c r="BH857" s="27">
        <v>0</v>
      </c>
      <c r="BI857" s="27">
        <v>0</v>
      </c>
      <c r="BJ857" s="27">
        <v>0</v>
      </c>
      <c r="BK857" s="27">
        <v>0</v>
      </c>
      <c r="BL857" s="27">
        <v>0</v>
      </c>
      <c r="BM857" s="27">
        <v>0</v>
      </c>
      <c r="BN857" s="27">
        <v>0</v>
      </c>
      <c r="BO857" s="27">
        <v>0</v>
      </c>
      <c r="BP857" s="27">
        <v>0</v>
      </c>
      <c r="BQ857" s="27">
        <v>0</v>
      </c>
      <c r="BR857" s="18">
        <v>0</v>
      </c>
      <c r="BS857" s="18">
        <v>0</v>
      </c>
      <c r="BT857" s="18">
        <v>6</v>
      </c>
      <c r="BU857" s="18">
        <v>246</v>
      </c>
      <c r="BV857" s="18">
        <v>415</v>
      </c>
      <c r="BW857" s="18">
        <v>512</v>
      </c>
      <c r="BX857" s="97" t="s">
        <v>8924</v>
      </c>
    </row>
    <row r="869" spans="1:76" ht="39.6" x14ac:dyDescent="0.25">
      <c r="A869" s="7" t="s">
        <v>8926</v>
      </c>
      <c r="B869" s="7" t="s">
        <v>8822</v>
      </c>
      <c r="C869" s="7" t="s">
        <v>8823</v>
      </c>
      <c r="D869" s="7" t="s">
        <v>8824</v>
      </c>
      <c r="E869" s="7" t="s">
        <v>8825</v>
      </c>
      <c r="F869" s="7" t="s">
        <v>8826</v>
      </c>
      <c r="G869" s="7" t="s">
        <v>8827</v>
      </c>
      <c r="H869" s="7" t="s">
        <v>8828</v>
      </c>
      <c r="I869" s="7" t="s">
        <v>8829</v>
      </c>
      <c r="J869" s="7" t="s">
        <v>8967</v>
      </c>
      <c r="K869" s="9" t="s">
        <v>8830</v>
      </c>
      <c r="L869" s="39" t="s">
        <v>8831</v>
      </c>
      <c r="M869" s="11" t="s">
        <v>9036</v>
      </c>
      <c r="S869" s="12" t="s">
        <v>8926</v>
      </c>
      <c r="AO869" s="11" t="s">
        <v>8866</v>
      </c>
      <c r="AP869" s="41" t="s">
        <v>8926</v>
      </c>
      <c r="AQ869" s="11"/>
      <c r="AR869" s="11"/>
      <c r="AS869" s="11"/>
      <c r="BR869" s="12"/>
    </row>
    <row r="870" spans="1:76" x14ac:dyDescent="0.25">
      <c r="A870" s="85" t="s">
        <v>8971</v>
      </c>
      <c r="B870" s="79" t="s">
        <v>1754</v>
      </c>
      <c r="C870" s="32">
        <v>5</v>
      </c>
      <c r="D870" s="29">
        <v>5</v>
      </c>
      <c r="E870" s="29">
        <v>5</v>
      </c>
      <c r="F870" s="29">
        <v>0</v>
      </c>
      <c r="G870" s="29">
        <v>0</v>
      </c>
      <c r="H870" s="29">
        <v>0</v>
      </c>
      <c r="I870" s="29">
        <v>0</v>
      </c>
      <c r="J870" s="29">
        <v>0</v>
      </c>
      <c r="K870" s="29">
        <v>0</v>
      </c>
      <c r="L870" s="98">
        <f t="shared" ref="L870:L884" si="177">SUM(E870:K870)</f>
        <v>5</v>
      </c>
      <c r="M870" s="12">
        <v>5</v>
      </c>
      <c r="S870" s="13" t="s">
        <v>8834</v>
      </c>
      <c r="T870" s="13" t="s">
        <v>253</v>
      </c>
      <c r="U870" s="13" t="s">
        <v>228</v>
      </c>
      <c r="V870" s="13" t="s">
        <v>199</v>
      </c>
      <c r="W870" s="13" t="s">
        <v>224</v>
      </c>
      <c r="X870" s="13" t="s">
        <v>375</v>
      </c>
      <c r="Y870" s="13" t="s">
        <v>8970</v>
      </c>
      <c r="Z870" s="13" t="s">
        <v>8835</v>
      </c>
      <c r="AO870" s="12" t="s">
        <v>9004</v>
      </c>
      <c r="AP870" s="11"/>
      <c r="AQ870" s="11"/>
      <c r="AR870" s="11"/>
      <c r="AS870" s="11"/>
      <c r="BR870" s="12"/>
    </row>
    <row r="871" spans="1:76" x14ac:dyDescent="0.25">
      <c r="A871" s="85" t="s">
        <v>8836</v>
      </c>
      <c r="B871" s="85" t="s">
        <v>1754</v>
      </c>
      <c r="C871" s="93">
        <v>3</v>
      </c>
      <c r="D871" s="29">
        <v>3</v>
      </c>
      <c r="E871" s="29">
        <v>1</v>
      </c>
      <c r="F871" s="29">
        <v>0</v>
      </c>
      <c r="G871" s="29">
        <v>0</v>
      </c>
      <c r="H871" s="29">
        <v>2</v>
      </c>
      <c r="I871" s="29">
        <v>0</v>
      </c>
      <c r="J871" s="29">
        <v>0</v>
      </c>
      <c r="K871" s="29">
        <v>0</v>
      </c>
      <c r="L871" s="98">
        <f t="shared" si="177"/>
        <v>3</v>
      </c>
      <c r="M871" s="12">
        <v>3</v>
      </c>
      <c r="S871" s="13" t="s">
        <v>8837</v>
      </c>
      <c r="T871" s="14">
        <v>0</v>
      </c>
      <c r="U871" s="14">
        <v>0</v>
      </c>
      <c r="V871" s="14">
        <v>0</v>
      </c>
      <c r="W871" s="14">
        <v>0</v>
      </c>
      <c r="X871" s="14">
        <v>0</v>
      </c>
      <c r="Y871" s="14">
        <v>0</v>
      </c>
      <c r="Z871" s="13">
        <f>SUM(T871:Y871)</f>
        <v>0</v>
      </c>
      <c r="AO871" s="12" t="s">
        <v>9006</v>
      </c>
      <c r="AP871" s="11"/>
      <c r="AQ871" s="11"/>
      <c r="AR871" s="11"/>
      <c r="AS871" s="11"/>
      <c r="BL871" s="12" t="s">
        <v>9007</v>
      </c>
      <c r="BR871" s="12"/>
    </row>
    <row r="872" spans="1:76" x14ac:dyDescent="0.25">
      <c r="A872" s="81" t="s">
        <v>8838</v>
      </c>
      <c r="B872" s="81" t="s">
        <v>1758</v>
      </c>
      <c r="C872" s="82">
        <v>3</v>
      </c>
      <c r="D872" s="28">
        <v>3</v>
      </c>
      <c r="E872" s="28">
        <v>1</v>
      </c>
      <c r="F872" s="28">
        <v>0</v>
      </c>
      <c r="G872" s="28">
        <v>0</v>
      </c>
      <c r="H872" s="28">
        <v>2</v>
      </c>
      <c r="I872" s="28">
        <v>0</v>
      </c>
      <c r="J872" s="28">
        <v>0</v>
      </c>
      <c r="K872" s="28">
        <v>0</v>
      </c>
      <c r="L872" s="80">
        <f t="shared" si="177"/>
        <v>3</v>
      </c>
      <c r="S872" s="17" t="s">
        <v>8839</v>
      </c>
      <c r="T872" s="18">
        <v>5</v>
      </c>
      <c r="U872" s="18">
        <v>0</v>
      </c>
      <c r="V872" s="18">
        <v>0</v>
      </c>
      <c r="W872" s="18">
        <v>0</v>
      </c>
      <c r="X872" s="18">
        <v>0</v>
      </c>
      <c r="Y872" s="18">
        <v>0</v>
      </c>
      <c r="Z872" s="13">
        <f t="shared" ref="Z872:Z878" si="178">SUM(T872:Y872)</f>
        <v>5</v>
      </c>
      <c r="AP872" s="50">
        <v>2009</v>
      </c>
      <c r="AQ872" s="50"/>
      <c r="AR872" s="50"/>
      <c r="AS872" s="50"/>
      <c r="AT872" s="16">
        <v>2010</v>
      </c>
      <c r="AU872" s="16"/>
      <c r="AV872" s="16"/>
      <c r="AW872" s="16"/>
      <c r="AX872" s="16">
        <v>2011</v>
      </c>
      <c r="AY872" s="16"/>
      <c r="AZ872" s="16"/>
      <c r="BA872" s="16"/>
      <c r="BB872" s="16">
        <v>2012</v>
      </c>
      <c r="BC872" s="16"/>
      <c r="BD872" s="16"/>
      <c r="BE872" s="16"/>
      <c r="BF872" s="16">
        <v>2013</v>
      </c>
      <c r="BG872" s="16"/>
      <c r="BH872" s="16"/>
      <c r="BI872" s="16"/>
      <c r="BJ872" s="16">
        <v>2014</v>
      </c>
      <c r="BK872" s="16"/>
      <c r="BL872" s="16"/>
      <c r="BM872" s="16"/>
      <c r="BN872" s="16">
        <v>2015</v>
      </c>
      <c r="BO872" s="16"/>
      <c r="BP872" s="16"/>
      <c r="BQ872" s="16"/>
      <c r="BR872" s="16">
        <v>2016</v>
      </c>
      <c r="BS872" s="16"/>
    </row>
    <row r="873" spans="1:76" ht="22.8" x14ac:dyDescent="0.25">
      <c r="A873" s="81" t="s">
        <v>8838</v>
      </c>
      <c r="B873" s="81" t="s">
        <v>1275</v>
      </c>
      <c r="C873" s="33">
        <v>1</v>
      </c>
      <c r="D873" s="28">
        <v>1</v>
      </c>
      <c r="E873" s="28">
        <v>0</v>
      </c>
      <c r="F873" s="28">
        <v>0</v>
      </c>
      <c r="G873" s="28">
        <v>0</v>
      </c>
      <c r="H873" s="28">
        <v>1</v>
      </c>
      <c r="I873" s="28">
        <v>0</v>
      </c>
      <c r="J873" s="28">
        <v>0</v>
      </c>
      <c r="K873" s="28">
        <v>0</v>
      </c>
      <c r="L873" s="80">
        <f t="shared" si="177"/>
        <v>1</v>
      </c>
      <c r="S873" s="13" t="s">
        <v>8840</v>
      </c>
      <c r="T873" s="14">
        <v>0</v>
      </c>
      <c r="U873" s="14">
        <v>0</v>
      </c>
      <c r="V873" s="14">
        <v>0</v>
      </c>
      <c r="W873" s="14">
        <v>0</v>
      </c>
      <c r="X873" s="14">
        <v>0</v>
      </c>
      <c r="Y873" s="14">
        <v>0</v>
      </c>
      <c r="Z873" s="13">
        <f t="shared" si="178"/>
        <v>0</v>
      </c>
      <c r="AO873" s="12" t="s">
        <v>5</v>
      </c>
      <c r="AP873" s="12" t="s">
        <v>9010</v>
      </c>
      <c r="AQ873" s="12" t="s">
        <v>9011</v>
      </c>
      <c r="AR873" s="12" t="s">
        <v>9012</v>
      </c>
      <c r="AS873" s="12" t="s">
        <v>8905</v>
      </c>
      <c r="AT873" s="12" t="s">
        <v>8900</v>
      </c>
      <c r="AU873" s="12" t="s">
        <v>9013</v>
      </c>
      <c r="AV873" s="12" t="s">
        <v>9014</v>
      </c>
      <c r="AW873" s="41" t="s">
        <v>9015</v>
      </c>
      <c r="AX873" s="41" t="s">
        <v>8908</v>
      </c>
      <c r="AY873" s="12" t="s">
        <v>8909</v>
      </c>
      <c r="AZ873" s="12" t="s">
        <v>8904</v>
      </c>
      <c r="BA873" s="12" t="s">
        <v>9016</v>
      </c>
      <c r="BB873" s="12" t="s">
        <v>9017</v>
      </c>
      <c r="BC873" s="12" t="s">
        <v>9018</v>
      </c>
      <c r="BD873" s="12" t="s">
        <v>8907</v>
      </c>
      <c r="BE873" s="12" t="s">
        <v>8951</v>
      </c>
      <c r="BF873" s="12" t="s">
        <v>8913</v>
      </c>
      <c r="BG873" s="12" t="s">
        <v>9019</v>
      </c>
      <c r="BH873" s="12" t="s">
        <v>9020</v>
      </c>
      <c r="BI873" s="12" t="s">
        <v>8912</v>
      </c>
      <c r="BJ873" s="12" t="s">
        <v>9021</v>
      </c>
      <c r="BK873" s="12" t="s">
        <v>9022</v>
      </c>
      <c r="BL873" s="12" t="s">
        <v>8917</v>
      </c>
      <c r="BM873" s="12" t="s">
        <v>8953</v>
      </c>
      <c r="BN873" s="12" t="s">
        <v>8918</v>
      </c>
      <c r="BO873" s="12" t="s">
        <v>9023</v>
      </c>
      <c r="BP873" s="12" t="s">
        <v>8916</v>
      </c>
      <c r="BQ873" s="12" t="s">
        <v>8921</v>
      </c>
      <c r="BR873" s="12" t="s">
        <v>8922</v>
      </c>
      <c r="BS873" s="12" t="s">
        <v>8955</v>
      </c>
      <c r="BT873" s="12" t="s">
        <v>8920</v>
      </c>
      <c r="BU873" s="16" t="s">
        <v>9024</v>
      </c>
      <c r="BV873" s="16" t="s">
        <v>8926</v>
      </c>
    </row>
    <row r="874" spans="1:76" x14ac:dyDescent="0.25">
      <c r="A874" s="81" t="s">
        <v>8838</v>
      </c>
      <c r="B874" s="81" t="s">
        <v>1754</v>
      </c>
      <c r="C874" s="33">
        <v>48</v>
      </c>
      <c r="D874" s="28">
        <v>48</v>
      </c>
      <c r="E874" s="28">
        <v>13</v>
      </c>
      <c r="F874" s="28">
        <v>3</v>
      </c>
      <c r="G874" s="28">
        <v>0</v>
      </c>
      <c r="H874" s="28">
        <v>8</v>
      </c>
      <c r="I874" s="28">
        <v>24</v>
      </c>
      <c r="J874" s="28">
        <v>0</v>
      </c>
      <c r="K874" s="28">
        <v>0</v>
      </c>
      <c r="L874" s="80">
        <f t="shared" si="177"/>
        <v>48</v>
      </c>
      <c r="M874" s="12">
        <v>52</v>
      </c>
      <c r="S874" s="17" t="s">
        <v>8841</v>
      </c>
      <c r="T874" s="18">
        <v>1</v>
      </c>
      <c r="U874" s="18">
        <v>0</v>
      </c>
      <c r="V874" s="18">
        <v>0</v>
      </c>
      <c r="W874" s="18">
        <v>2</v>
      </c>
      <c r="X874" s="18">
        <v>0</v>
      </c>
      <c r="Y874" s="18">
        <v>0</v>
      </c>
      <c r="Z874" s="13">
        <f t="shared" si="178"/>
        <v>3</v>
      </c>
      <c r="AO874" s="12" t="s">
        <v>8882</v>
      </c>
      <c r="AP874" s="50">
        <v>0</v>
      </c>
      <c r="AQ874" s="50">
        <v>0</v>
      </c>
      <c r="AR874" s="50">
        <v>0</v>
      </c>
      <c r="AS874" s="50">
        <v>0</v>
      </c>
      <c r="AT874" s="50">
        <v>0</v>
      </c>
      <c r="AU874" s="50">
        <v>0</v>
      </c>
      <c r="AV874" s="50">
        <v>0</v>
      </c>
      <c r="AW874" s="51">
        <v>0</v>
      </c>
      <c r="AX874" s="51">
        <v>0</v>
      </c>
      <c r="AY874" s="50">
        <v>0</v>
      </c>
      <c r="AZ874" s="50">
        <v>0</v>
      </c>
      <c r="BA874" s="50">
        <v>0</v>
      </c>
      <c r="BB874" s="50">
        <v>0</v>
      </c>
      <c r="BC874" s="50">
        <v>0</v>
      </c>
      <c r="BD874" s="50">
        <v>0</v>
      </c>
      <c r="BE874" s="50">
        <v>0</v>
      </c>
      <c r="BF874" s="50">
        <v>0</v>
      </c>
      <c r="BG874" s="50">
        <v>0</v>
      </c>
      <c r="BH874" s="50">
        <v>0</v>
      </c>
      <c r="BI874" s="50">
        <v>0</v>
      </c>
      <c r="BJ874" s="50">
        <v>0</v>
      </c>
      <c r="BK874" s="50">
        <v>0</v>
      </c>
      <c r="BL874" s="50">
        <v>0</v>
      </c>
      <c r="BM874" s="50">
        <v>0</v>
      </c>
      <c r="BN874" s="50">
        <v>0</v>
      </c>
      <c r="BO874" s="50">
        <v>0</v>
      </c>
      <c r="BP874" s="50">
        <v>0</v>
      </c>
      <c r="BQ874" s="16">
        <v>0</v>
      </c>
      <c r="BR874" s="16">
        <v>0</v>
      </c>
      <c r="BS874" s="16">
        <v>0</v>
      </c>
      <c r="BT874" s="16">
        <v>0</v>
      </c>
      <c r="BU874" s="16">
        <v>0</v>
      </c>
      <c r="BV874" s="16">
        <v>0</v>
      </c>
      <c r="BW874" s="12" t="s">
        <v>8882</v>
      </c>
    </row>
    <row r="875" spans="1:76" x14ac:dyDescent="0.25">
      <c r="A875" s="79" t="s">
        <v>562</v>
      </c>
      <c r="B875" s="79" t="s">
        <v>1758</v>
      </c>
      <c r="C875" s="32">
        <v>10</v>
      </c>
      <c r="D875" s="32">
        <v>10</v>
      </c>
      <c r="E875" s="32">
        <v>0</v>
      </c>
      <c r="F875" s="32">
        <v>3</v>
      </c>
      <c r="G875" s="32">
        <v>0</v>
      </c>
      <c r="H875" s="32">
        <v>7</v>
      </c>
      <c r="I875" s="32">
        <v>0</v>
      </c>
      <c r="J875" s="32">
        <v>0</v>
      </c>
      <c r="K875" s="32">
        <v>0</v>
      </c>
      <c r="L875" s="98">
        <f t="shared" si="177"/>
        <v>10</v>
      </c>
      <c r="S875" s="13" t="s">
        <v>8842</v>
      </c>
      <c r="T875" s="14">
        <v>14</v>
      </c>
      <c r="U875" s="14">
        <v>3</v>
      </c>
      <c r="V875" s="14">
        <v>0</v>
      </c>
      <c r="W875" s="14">
        <v>11</v>
      </c>
      <c r="X875" s="14">
        <v>24</v>
      </c>
      <c r="Y875" s="14">
        <v>0</v>
      </c>
      <c r="Z875" s="13">
        <f t="shared" si="178"/>
        <v>52</v>
      </c>
      <c r="AO875" s="12" t="s">
        <v>8883</v>
      </c>
      <c r="AP875" s="50">
        <v>0</v>
      </c>
      <c r="AQ875" s="50">
        <v>0</v>
      </c>
      <c r="AR875" s="50">
        <v>0</v>
      </c>
      <c r="AS875" s="50">
        <v>0</v>
      </c>
      <c r="AT875" s="50">
        <v>0</v>
      </c>
      <c r="AU875" s="50">
        <v>0</v>
      </c>
      <c r="AV875" s="50">
        <v>0</v>
      </c>
      <c r="AW875" s="51">
        <v>0</v>
      </c>
      <c r="AX875" s="51">
        <v>0</v>
      </c>
      <c r="AY875" s="50">
        <v>0</v>
      </c>
      <c r="AZ875" s="50">
        <v>0</v>
      </c>
      <c r="BA875" s="50">
        <v>0</v>
      </c>
      <c r="BB875" s="50">
        <v>0</v>
      </c>
      <c r="BC875" s="50">
        <v>0</v>
      </c>
      <c r="BD875" s="50">
        <v>0</v>
      </c>
      <c r="BE875" s="50">
        <v>0</v>
      </c>
      <c r="BF875" s="50">
        <v>0</v>
      </c>
      <c r="BG875" s="50">
        <v>0</v>
      </c>
      <c r="BH875" s="50">
        <v>0</v>
      </c>
      <c r="BI875" s="50">
        <v>0</v>
      </c>
      <c r="BJ875" s="50">
        <v>0</v>
      </c>
      <c r="BK875" s="50">
        <v>0</v>
      </c>
      <c r="BL875" s="50">
        <v>0</v>
      </c>
      <c r="BM875" s="50">
        <v>0</v>
      </c>
      <c r="BN875" s="50">
        <v>0</v>
      </c>
      <c r="BO875" s="50">
        <v>0</v>
      </c>
      <c r="BP875" s="50">
        <v>0</v>
      </c>
      <c r="BQ875" s="16">
        <v>0</v>
      </c>
      <c r="BR875" s="16">
        <v>0</v>
      </c>
      <c r="BS875" s="16">
        <v>0</v>
      </c>
      <c r="BT875" s="16">
        <v>0</v>
      </c>
      <c r="BU875" s="16">
        <v>0</v>
      </c>
      <c r="BV875" s="16">
        <v>0</v>
      </c>
      <c r="BW875" s="12" t="s">
        <v>8883</v>
      </c>
    </row>
    <row r="876" spans="1:76" x14ac:dyDescent="0.25">
      <c r="A876" s="79" t="s">
        <v>562</v>
      </c>
      <c r="B876" s="79" t="s">
        <v>721</v>
      </c>
      <c r="C876" s="32">
        <v>31</v>
      </c>
      <c r="D876" s="32">
        <v>31</v>
      </c>
      <c r="E876" s="32">
        <v>0</v>
      </c>
      <c r="F876" s="32">
        <v>4</v>
      </c>
      <c r="G876" s="32">
        <v>0</v>
      </c>
      <c r="H876" s="32">
        <v>4</v>
      </c>
      <c r="I876" s="32">
        <v>23</v>
      </c>
      <c r="J876" s="32">
        <v>0</v>
      </c>
      <c r="K876" s="32">
        <v>0</v>
      </c>
      <c r="L876" s="98">
        <f t="shared" si="177"/>
        <v>31</v>
      </c>
      <c r="S876" s="17" t="s">
        <v>8843</v>
      </c>
      <c r="T876" s="18">
        <v>23</v>
      </c>
      <c r="U876" s="18">
        <v>53</v>
      </c>
      <c r="V876" s="18">
        <v>0</v>
      </c>
      <c r="W876" s="18">
        <v>115</v>
      </c>
      <c r="X876" s="18">
        <v>341</v>
      </c>
      <c r="Y876" s="18">
        <v>9</v>
      </c>
      <c r="Z876" s="13">
        <f t="shared" si="178"/>
        <v>541</v>
      </c>
      <c r="AO876" s="12" t="s">
        <v>8884</v>
      </c>
      <c r="AP876" s="50">
        <v>0</v>
      </c>
      <c r="AQ876" s="50">
        <v>0</v>
      </c>
      <c r="AR876" s="50">
        <v>0</v>
      </c>
      <c r="AS876" s="50">
        <v>0</v>
      </c>
      <c r="AT876" s="50">
        <v>0</v>
      </c>
      <c r="AU876" s="50">
        <v>0</v>
      </c>
      <c r="AV876" s="50">
        <v>0</v>
      </c>
      <c r="AW876" s="51">
        <v>0</v>
      </c>
      <c r="AX876" s="51">
        <v>0</v>
      </c>
      <c r="AY876" s="50">
        <v>0</v>
      </c>
      <c r="AZ876" s="50">
        <v>0</v>
      </c>
      <c r="BA876" s="50">
        <v>1</v>
      </c>
      <c r="BB876" s="50">
        <v>0</v>
      </c>
      <c r="BC876" s="50">
        <v>0</v>
      </c>
      <c r="BD876" s="50">
        <v>0</v>
      </c>
      <c r="BE876" s="50">
        <v>0</v>
      </c>
      <c r="BF876" s="50">
        <v>0</v>
      </c>
      <c r="BG876" s="50">
        <v>0</v>
      </c>
      <c r="BH876" s="50">
        <v>0</v>
      </c>
      <c r="BI876" s="50">
        <v>0</v>
      </c>
      <c r="BJ876" s="50">
        <v>0</v>
      </c>
      <c r="BK876" s="50">
        <v>0</v>
      </c>
      <c r="BL876" s="50">
        <v>0</v>
      </c>
      <c r="BM876" s="50">
        <v>0</v>
      </c>
      <c r="BN876" s="50">
        <v>0</v>
      </c>
      <c r="BO876" s="50">
        <v>0</v>
      </c>
      <c r="BP876" s="50">
        <v>0</v>
      </c>
      <c r="BQ876" s="16">
        <v>0</v>
      </c>
      <c r="BR876" s="16">
        <v>0</v>
      </c>
      <c r="BS876" s="16">
        <v>0</v>
      </c>
      <c r="BT876" s="16">
        <v>0</v>
      </c>
      <c r="BU876" s="16">
        <v>0</v>
      </c>
      <c r="BV876" s="16">
        <v>0</v>
      </c>
      <c r="BW876" s="12" t="s">
        <v>8884</v>
      </c>
    </row>
    <row r="877" spans="1:76" x14ac:dyDescent="0.25">
      <c r="A877" s="79" t="s">
        <v>562</v>
      </c>
      <c r="B877" s="79" t="s">
        <v>1275</v>
      </c>
      <c r="C877" s="32">
        <v>6</v>
      </c>
      <c r="D877" s="32">
        <v>6</v>
      </c>
      <c r="E877" s="32">
        <v>0</v>
      </c>
      <c r="F877" s="32">
        <v>1</v>
      </c>
      <c r="G877" s="32">
        <v>0</v>
      </c>
      <c r="H877" s="32">
        <v>0</v>
      </c>
      <c r="I877" s="32">
        <v>5</v>
      </c>
      <c r="J877" s="32">
        <v>0</v>
      </c>
      <c r="K877" s="32">
        <v>0</v>
      </c>
      <c r="L877" s="98">
        <f t="shared" si="177"/>
        <v>6</v>
      </c>
      <c r="S877" s="13" t="s">
        <v>8844</v>
      </c>
      <c r="T877" s="14">
        <v>61</v>
      </c>
      <c r="U877" s="14">
        <v>143</v>
      </c>
      <c r="V877" s="14">
        <v>46</v>
      </c>
      <c r="W877" s="14">
        <v>189</v>
      </c>
      <c r="X877" s="14">
        <v>415</v>
      </c>
      <c r="Y877" s="14">
        <v>20</v>
      </c>
      <c r="Z877" s="13">
        <f t="shared" si="178"/>
        <v>874</v>
      </c>
      <c r="AO877" s="12" t="s">
        <v>8885</v>
      </c>
      <c r="AP877" s="50">
        <v>0</v>
      </c>
      <c r="AQ877" s="50">
        <v>0</v>
      </c>
      <c r="AR877" s="50">
        <v>0</v>
      </c>
      <c r="AS877" s="50">
        <v>0</v>
      </c>
      <c r="AT877" s="50">
        <v>0</v>
      </c>
      <c r="AU877" s="50">
        <v>0</v>
      </c>
      <c r="AV877" s="50">
        <v>0</v>
      </c>
      <c r="AW877" s="51">
        <v>0</v>
      </c>
      <c r="AX877" s="51">
        <v>0</v>
      </c>
      <c r="AY877" s="50">
        <v>0</v>
      </c>
      <c r="AZ877" s="50">
        <v>0</v>
      </c>
      <c r="BA877" s="50">
        <v>1</v>
      </c>
      <c r="BB877" s="50">
        <v>0</v>
      </c>
      <c r="BC877" s="50">
        <v>0</v>
      </c>
      <c r="BD877" s="50">
        <v>0</v>
      </c>
      <c r="BE877" s="50">
        <v>0</v>
      </c>
      <c r="BF877" s="50">
        <v>0</v>
      </c>
      <c r="BG877" s="50">
        <v>0</v>
      </c>
      <c r="BH877" s="50">
        <v>0</v>
      </c>
      <c r="BI877" s="50">
        <v>0</v>
      </c>
      <c r="BJ877" s="50">
        <v>0</v>
      </c>
      <c r="BK877" s="50">
        <v>0</v>
      </c>
      <c r="BL877" s="50">
        <v>0</v>
      </c>
      <c r="BM877" s="50">
        <v>0</v>
      </c>
      <c r="BN877" s="50">
        <v>0</v>
      </c>
      <c r="BO877" s="50">
        <v>0</v>
      </c>
      <c r="BP877" s="50">
        <v>0</v>
      </c>
      <c r="BQ877" s="16">
        <v>0</v>
      </c>
      <c r="BR877" s="16">
        <v>0</v>
      </c>
      <c r="BS877" s="16">
        <v>0</v>
      </c>
      <c r="BT877" s="16">
        <v>0</v>
      </c>
      <c r="BU877" s="16">
        <v>0</v>
      </c>
      <c r="BV877" s="16">
        <v>0</v>
      </c>
      <c r="BW877" s="12" t="s">
        <v>8885</v>
      </c>
    </row>
    <row r="878" spans="1:76" x14ac:dyDescent="0.25">
      <c r="A878" s="79" t="s">
        <v>562</v>
      </c>
      <c r="B878" s="79" t="s">
        <v>1754</v>
      </c>
      <c r="C878" s="32">
        <v>496</v>
      </c>
      <c r="D878" s="32">
        <v>494</v>
      </c>
      <c r="E878" s="32">
        <v>23</v>
      </c>
      <c r="F878" s="32">
        <v>45</v>
      </c>
      <c r="G878" s="32">
        <v>0</v>
      </c>
      <c r="H878" s="32">
        <v>104</v>
      </c>
      <c r="I878" s="32">
        <v>313</v>
      </c>
      <c r="J878" s="32">
        <v>9</v>
      </c>
      <c r="K878" s="32">
        <v>0</v>
      </c>
      <c r="L878" s="98">
        <f t="shared" si="177"/>
        <v>494</v>
      </c>
      <c r="M878" s="12">
        <v>541</v>
      </c>
      <c r="T878" s="12">
        <f>SUM(T871:T877)</f>
        <v>104</v>
      </c>
      <c r="U878" s="12">
        <f t="shared" ref="U878:Y878" si="179">SUM(U871:U877)</f>
        <v>199</v>
      </c>
      <c r="V878" s="12">
        <f t="shared" si="179"/>
        <v>46</v>
      </c>
      <c r="W878" s="12">
        <f t="shared" si="179"/>
        <v>317</v>
      </c>
      <c r="X878" s="12">
        <f t="shared" si="179"/>
        <v>780</v>
      </c>
      <c r="Y878" s="12">
        <f t="shared" si="179"/>
        <v>29</v>
      </c>
      <c r="Z878" s="13">
        <f t="shared" si="178"/>
        <v>1475</v>
      </c>
      <c r="AO878" s="12" t="s">
        <v>8899</v>
      </c>
      <c r="AP878" s="50">
        <v>364</v>
      </c>
      <c r="AQ878" s="50">
        <v>349</v>
      </c>
      <c r="AR878" s="50">
        <v>510</v>
      </c>
      <c r="AS878" s="50">
        <v>535</v>
      </c>
      <c r="AT878" s="94">
        <v>579</v>
      </c>
      <c r="AU878" s="50">
        <v>91</v>
      </c>
      <c r="AV878" s="50">
        <v>181</v>
      </c>
      <c r="AW878" s="51">
        <v>166</v>
      </c>
      <c r="AX878" s="51">
        <v>123</v>
      </c>
      <c r="AY878" s="50">
        <v>6</v>
      </c>
      <c r="AZ878" s="50">
        <v>0</v>
      </c>
      <c r="BA878" s="50">
        <v>1</v>
      </c>
      <c r="BB878" s="50">
        <v>0</v>
      </c>
      <c r="BC878" s="50">
        <v>0</v>
      </c>
      <c r="BD878" s="53">
        <v>0</v>
      </c>
      <c r="BE878" s="50">
        <v>0</v>
      </c>
      <c r="BF878" s="50">
        <v>0</v>
      </c>
      <c r="BG878" s="50">
        <v>0</v>
      </c>
      <c r="BH878" s="50">
        <v>0</v>
      </c>
      <c r="BI878" s="50">
        <v>0</v>
      </c>
      <c r="BJ878" s="50">
        <v>0</v>
      </c>
      <c r="BK878" s="50">
        <v>0</v>
      </c>
      <c r="BL878" s="50">
        <v>0</v>
      </c>
      <c r="BM878" s="50">
        <v>0</v>
      </c>
      <c r="BN878" s="50">
        <v>0</v>
      </c>
      <c r="BO878" s="50">
        <v>1</v>
      </c>
      <c r="BP878" s="50">
        <v>0</v>
      </c>
      <c r="BQ878" s="16">
        <v>0</v>
      </c>
      <c r="BR878" s="16">
        <v>0</v>
      </c>
      <c r="BS878" s="16">
        <v>0</v>
      </c>
      <c r="BT878" s="16">
        <v>0</v>
      </c>
      <c r="BU878" s="16">
        <v>0</v>
      </c>
      <c r="BV878" s="16">
        <v>0</v>
      </c>
      <c r="BW878" s="12" t="s">
        <v>8899</v>
      </c>
    </row>
    <row r="879" spans="1:76" x14ac:dyDescent="0.25">
      <c r="A879" s="81" t="s">
        <v>559</v>
      </c>
      <c r="B879" s="81" t="s">
        <v>1758</v>
      </c>
      <c r="C879" s="33">
        <v>165</v>
      </c>
      <c r="D879" s="33">
        <v>165</v>
      </c>
      <c r="E879" s="33">
        <v>21</v>
      </c>
      <c r="F879" s="33">
        <v>47</v>
      </c>
      <c r="G879" s="33">
        <v>0</v>
      </c>
      <c r="H879" s="33">
        <v>93</v>
      </c>
      <c r="I879" s="33">
        <v>0</v>
      </c>
      <c r="J879" s="33">
        <v>5</v>
      </c>
      <c r="K879" s="33">
        <v>0</v>
      </c>
      <c r="L879" s="80">
        <f t="shared" si="177"/>
        <v>166</v>
      </c>
      <c r="AO879" s="12" t="s">
        <v>8903</v>
      </c>
      <c r="AP879" s="50">
        <v>0</v>
      </c>
      <c r="AQ879" s="50">
        <v>0</v>
      </c>
      <c r="AR879" s="50">
        <v>0</v>
      </c>
      <c r="AS879" s="50">
        <v>0</v>
      </c>
      <c r="AT879" s="50">
        <v>0</v>
      </c>
      <c r="AU879" s="50">
        <v>415</v>
      </c>
      <c r="AV879" s="50">
        <v>435</v>
      </c>
      <c r="AW879" s="51">
        <v>345</v>
      </c>
      <c r="AX879" s="51">
        <v>433</v>
      </c>
      <c r="AY879" s="50">
        <v>457</v>
      </c>
      <c r="AZ879" s="94">
        <v>568</v>
      </c>
      <c r="BA879" s="50">
        <v>453</v>
      </c>
      <c r="BB879" s="50">
        <v>391</v>
      </c>
      <c r="BC879" s="50">
        <v>236</v>
      </c>
      <c r="BD879" s="50">
        <v>35</v>
      </c>
      <c r="BE879" s="50">
        <v>44</v>
      </c>
      <c r="BF879" s="50">
        <v>12</v>
      </c>
      <c r="BG879" s="16">
        <v>15</v>
      </c>
      <c r="BH879" s="16">
        <v>11</v>
      </c>
      <c r="BI879" s="16">
        <v>1</v>
      </c>
      <c r="BJ879" s="53">
        <v>0</v>
      </c>
      <c r="BK879" s="34">
        <v>0</v>
      </c>
      <c r="BL879" s="50">
        <v>0</v>
      </c>
      <c r="BM879" s="50">
        <v>0</v>
      </c>
      <c r="BN879" s="50">
        <v>0</v>
      </c>
      <c r="BO879" s="50">
        <v>1</v>
      </c>
      <c r="BP879" s="50">
        <v>0</v>
      </c>
      <c r="BQ879" s="16">
        <v>0</v>
      </c>
      <c r="BR879" s="16">
        <v>0</v>
      </c>
      <c r="BS879" s="16">
        <v>0</v>
      </c>
      <c r="BT879" s="16">
        <v>0</v>
      </c>
      <c r="BU879" s="16">
        <v>0</v>
      </c>
      <c r="BV879" s="16">
        <v>0</v>
      </c>
      <c r="BW879" s="12" t="s">
        <v>8903</v>
      </c>
      <c r="BX879" s="12" t="s">
        <v>9021</v>
      </c>
    </row>
    <row r="880" spans="1:76" x14ac:dyDescent="0.25">
      <c r="A880" s="81" t="s">
        <v>559</v>
      </c>
      <c r="B880" s="81" t="s">
        <v>721</v>
      </c>
      <c r="C880" s="33">
        <v>236</v>
      </c>
      <c r="D880" s="33">
        <v>220</v>
      </c>
      <c r="E880" s="33">
        <v>28</v>
      </c>
      <c r="F880" s="33">
        <v>68</v>
      </c>
      <c r="G880" s="33">
        <v>42</v>
      </c>
      <c r="H880" s="33">
        <v>68</v>
      </c>
      <c r="I880" s="33">
        <v>0</v>
      </c>
      <c r="J880" s="33">
        <v>14</v>
      </c>
      <c r="K880" s="33">
        <v>0</v>
      </c>
      <c r="L880" s="80">
        <f t="shared" si="177"/>
        <v>220</v>
      </c>
      <c r="S880" s="13" t="s">
        <v>8848</v>
      </c>
      <c r="T880" s="13" t="s">
        <v>253</v>
      </c>
      <c r="U880" s="13" t="s">
        <v>228</v>
      </c>
      <c r="V880" s="13" t="s">
        <v>199</v>
      </c>
      <c r="W880" s="13" t="s">
        <v>224</v>
      </c>
      <c r="X880" s="13" t="s">
        <v>375</v>
      </c>
      <c r="Y880" s="13" t="s">
        <v>8970</v>
      </c>
      <c r="Z880" s="13" t="s">
        <v>8835</v>
      </c>
      <c r="AO880" s="12" t="s">
        <v>8906</v>
      </c>
      <c r="AP880" s="50">
        <v>0</v>
      </c>
      <c r="AQ880" s="50">
        <v>0</v>
      </c>
      <c r="AR880" s="50">
        <v>0</v>
      </c>
      <c r="AS880" s="50">
        <v>0</v>
      </c>
      <c r="AT880" s="50">
        <v>0</v>
      </c>
      <c r="AU880" s="50">
        <v>0</v>
      </c>
      <c r="AV880" s="50">
        <v>0</v>
      </c>
      <c r="AW880" s="50">
        <v>0</v>
      </c>
      <c r="AX880" s="50">
        <v>0</v>
      </c>
      <c r="AY880" s="50">
        <v>2</v>
      </c>
      <c r="AZ880" s="50">
        <v>10</v>
      </c>
      <c r="BA880" s="50">
        <v>51</v>
      </c>
      <c r="BB880" s="50">
        <v>115</v>
      </c>
      <c r="BC880" s="50">
        <v>428</v>
      </c>
      <c r="BD880" s="94">
        <v>525</v>
      </c>
      <c r="BE880" s="50">
        <v>467</v>
      </c>
      <c r="BF880" s="50">
        <v>379</v>
      </c>
      <c r="BG880" s="16">
        <v>320</v>
      </c>
      <c r="BH880" s="16">
        <v>115</v>
      </c>
      <c r="BI880" s="50">
        <v>91</v>
      </c>
      <c r="BJ880" s="50">
        <v>54</v>
      </c>
      <c r="BK880" s="34">
        <v>62</v>
      </c>
      <c r="BL880" s="50">
        <v>37</v>
      </c>
      <c r="BM880" s="50">
        <v>45</v>
      </c>
      <c r="BN880" s="50">
        <v>34</v>
      </c>
      <c r="BO880" s="50">
        <v>33</v>
      </c>
      <c r="BP880" s="50">
        <v>0</v>
      </c>
      <c r="BQ880" s="16">
        <v>7</v>
      </c>
      <c r="BR880" s="95">
        <v>0</v>
      </c>
      <c r="BS880" s="16">
        <v>0</v>
      </c>
      <c r="BT880" s="16">
        <v>0</v>
      </c>
      <c r="BU880" s="16">
        <v>0</v>
      </c>
      <c r="BV880" s="16">
        <v>0</v>
      </c>
      <c r="BW880" s="12" t="s">
        <v>8906</v>
      </c>
      <c r="BX880" s="12" t="s">
        <v>8922</v>
      </c>
    </row>
    <row r="881" spans="1:76" x14ac:dyDescent="0.25">
      <c r="A881" s="81" t="s">
        <v>559</v>
      </c>
      <c r="B881" s="81" t="s">
        <v>603</v>
      </c>
      <c r="C881" s="33">
        <v>6</v>
      </c>
      <c r="D881" s="33">
        <v>6</v>
      </c>
      <c r="E881" s="33">
        <v>0</v>
      </c>
      <c r="F881" s="33">
        <v>3</v>
      </c>
      <c r="G881" s="33">
        <v>2</v>
      </c>
      <c r="H881" s="33">
        <v>0</v>
      </c>
      <c r="I881" s="33">
        <v>0</v>
      </c>
      <c r="J881" s="33">
        <v>1</v>
      </c>
      <c r="K881" s="33">
        <v>0</v>
      </c>
      <c r="L881" s="80">
        <f t="shared" si="177"/>
        <v>6</v>
      </c>
      <c r="S881" s="13" t="s">
        <v>8837</v>
      </c>
      <c r="T881" s="14">
        <v>0</v>
      </c>
      <c r="U881" s="14">
        <v>0</v>
      </c>
      <c r="V881" s="14">
        <v>0</v>
      </c>
      <c r="W881" s="14">
        <v>0</v>
      </c>
      <c r="X881" s="14">
        <v>0</v>
      </c>
      <c r="Y881" s="14">
        <v>0</v>
      </c>
      <c r="Z881" s="13">
        <f>SUM(T881:Y881)</f>
        <v>0</v>
      </c>
      <c r="AO881" s="12" t="s">
        <v>8942</v>
      </c>
      <c r="AP881" s="50">
        <v>3</v>
      </c>
      <c r="AQ881" s="50">
        <v>0</v>
      </c>
      <c r="AR881" s="50">
        <v>1</v>
      </c>
      <c r="AS881" s="50">
        <v>1</v>
      </c>
      <c r="AT881" s="50">
        <v>1</v>
      </c>
      <c r="AU881" s="50">
        <v>0</v>
      </c>
      <c r="AV881" s="50">
        <v>0</v>
      </c>
      <c r="AW881" s="51">
        <v>0</v>
      </c>
      <c r="AX881" s="51">
        <v>0</v>
      </c>
      <c r="AY881" s="50">
        <v>1</v>
      </c>
      <c r="AZ881" s="50">
        <v>2</v>
      </c>
      <c r="BA881" s="50">
        <v>1</v>
      </c>
      <c r="BB881" s="50">
        <v>1</v>
      </c>
      <c r="BC881" s="50">
        <v>0</v>
      </c>
      <c r="BD881" s="50">
        <v>0</v>
      </c>
      <c r="BE881" s="50">
        <v>1</v>
      </c>
      <c r="BF881" s="50">
        <v>0</v>
      </c>
      <c r="BG881" s="50">
        <v>0</v>
      </c>
      <c r="BH881" s="50">
        <v>0</v>
      </c>
      <c r="BI881" s="50">
        <v>1</v>
      </c>
      <c r="BJ881" s="50">
        <v>1</v>
      </c>
      <c r="BK881" s="50">
        <v>0</v>
      </c>
      <c r="BL881" s="50">
        <v>0</v>
      </c>
      <c r="BM881" s="50">
        <v>0</v>
      </c>
      <c r="BN881" s="50">
        <v>0</v>
      </c>
      <c r="BO881" s="50">
        <v>0</v>
      </c>
      <c r="BP881" s="50">
        <v>0</v>
      </c>
      <c r="BQ881" s="16">
        <v>0</v>
      </c>
      <c r="BR881" s="16">
        <v>0</v>
      </c>
      <c r="BS881" s="16">
        <v>0</v>
      </c>
      <c r="BT881" s="16">
        <v>0</v>
      </c>
      <c r="BU881" s="16">
        <v>0</v>
      </c>
      <c r="BV881" s="16">
        <v>0</v>
      </c>
      <c r="BW881" s="12" t="s">
        <v>8942</v>
      </c>
    </row>
    <row r="882" spans="1:76" x14ac:dyDescent="0.25">
      <c r="A882" s="81" t="s">
        <v>559</v>
      </c>
      <c r="B882" s="81" t="s">
        <v>1275</v>
      </c>
      <c r="C882" s="33">
        <v>1</v>
      </c>
      <c r="D882" s="33">
        <v>1</v>
      </c>
      <c r="E882" s="33">
        <v>0</v>
      </c>
      <c r="F882" s="33">
        <v>0</v>
      </c>
      <c r="G882" s="33">
        <v>0</v>
      </c>
      <c r="H882" s="33">
        <v>1</v>
      </c>
      <c r="I882" s="33">
        <v>0</v>
      </c>
      <c r="J882" s="33">
        <v>0</v>
      </c>
      <c r="K882" s="33">
        <v>0</v>
      </c>
      <c r="L882" s="80">
        <f t="shared" si="177"/>
        <v>1</v>
      </c>
      <c r="S882" s="17" t="s">
        <v>8839</v>
      </c>
      <c r="T882" s="18">
        <v>0</v>
      </c>
      <c r="U882" s="18">
        <v>0</v>
      </c>
      <c r="V882" s="18">
        <v>0</v>
      </c>
      <c r="W882" s="27">
        <v>0</v>
      </c>
      <c r="X882" s="18">
        <v>0</v>
      </c>
      <c r="Y882" s="18">
        <v>0</v>
      </c>
      <c r="Z882" s="13">
        <f t="shared" ref="Z882:Z888" si="180">SUM(T882:Y882)</f>
        <v>0</v>
      </c>
      <c r="AO882" s="12" t="s">
        <v>8943</v>
      </c>
      <c r="AP882" s="50">
        <v>3</v>
      </c>
      <c r="AQ882" s="50">
        <v>3</v>
      </c>
      <c r="AR882" s="50">
        <v>1</v>
      </c>
      <c r="AS882" s="50">
        <v>1</v>
      </c>
      <c r="AT882" s="50">
        <v>1</v>
      </c>
      <c r="AU882" s="50">
        <v>0</v>
      </c>
      <c r="AV882" s="50">
        <v>0</v>
      </c>
      <c r="AW882" s="51">
        <v>0</v>
      </c>
      <c r="AX882" s="51">
        <v>1</v>
      </c>
      <c r="AY882" s="50">
        <v>1</v>
      </c>
      <c r="AZ882" s="50">
        <v>0</v>
      </c>
      <c r="BA882" s="50">
        <v>0</v>
      </c>
      <c r="BB882" s="50">
        <v>1</v>
      </c>
      <c r="BC882" s="50">
        <v>0</v>
      </c>
      <c r="BD882" s="50">
        <v>0</v>
      </c>
      <c r="BE882" s="50">
        <v>1</v>
      </c>
      <c r="BF882" s="50">
        <v>0</v>
      </c>
      <c r="BG882" s="50">
        <v>0</v>
      </c>
      <c r="BH882" s="50">
        <v>0</v>
      </c>
      <c r="BI882" s="50">
        <v>0</v>
      </c>
      <c r="BJ882" s="50">
        <v>1</v>
      </c>
      <c r="BK882" s="50">
        <v>0</v>
      </c>
      <c r="BL882" s="50">
        <v>0</v>
      </c>
      <c r="BM882" s="50">
        <v>0</v>
      </c>
      <c r="BN882" s="50">
        <v>0</v>
      </c>
      <c r="BO882" s="50">
        <v>0</v>
      </c>
      <c r="BP882" s="50">
        <v>0</v>
      </c>
      <c r="BQ882" s="16">
        <v>0</v>
      </c>
      <c r="BR882" s="16">
        <v>0</v>
      </c>
      <c r="BS882" s="16">
        <v>0</v>
      </c>
      <c r="BT882" s="16">
        <v>0</v>
      </c>
      <c r="BU882" s="16">
        <v>0</v>
      </c>
      <c r="BV882" s="16">
        <v>0</v>
      </c>
      <c r="BW882" s="12" t="s">
        <v>8943</v>
      </c>
    </row>
    <row r="883" spans="1:76" x14ac:dyDescent="0.25">
      <c r="A883" s="81" t="s">
        <v>559</v>
      </c>
      <c r="B883" s="81" t="s">
        <v>1754</v>
      </c>
      <c r="C883" s="33">
        <v>484</v>
      </c>
      <c r="D883" s="33">
        <v>483</v>
      </c>
      <c r="E883" s="33">
        <v>12</v>
      </c>
      <c r="F883" s="33">
        <v>25</v>
      </c>
      <c r="G883" s="33">
        <v>2</v>
      </c>
      <c r="H883" s="33">
        <v>27</v>
      </c>
      <c r="I883" s="33">
        <v>415</v>
      </c>
      <c r="J883" s="33">
        <v>0</v>
      </c>
      <c r="K883" s="33">
        <v>1</v>
      </c>
      <c r="L883" s="80">
        <f t="shared" si="177"/>
        <v>482</v>
      </c>
      <c r="M883" s="12">
        <v>875</v>
      </c>
      <c r="S883" s="13" t="s">
        <v>8840</v>
      </c>
      <c r="T883" s="28">
        <v>0</v>
      </c>
      <c r="U883" s="28">
        <v>0</v>
      </c>
      <c r="V883" s="28">
        <v>0</v>
      </c>
      <c r="W883" s="28">
        <v>0</v>
      </c>
      <c r="X883" s="28">
        <v>0</v>
      </c>
      <c r="Y883" s="28">
        <v>0</v>
      </c>
      <c r="Z883" s="13">
        <f t="shared" si="180"/>
        <v>0</v>
      </c>
      <c r="AO883" s="12" t="s">
        <v>8944</v>
      </c>
      <c r="AP883" s="50">
        <v>10</v>
      </c>
      <c r="AQ883" s="50">
        <v>3</v>
      </c>
      <c r="AR883" s="50">
        <v>5</v>
      </c>
      <c r="AS883" s="50">
        <v>3</v>
      </c>
      <c r="AT883" s="50">
        <v>2</v>
      </c>
      <c r="AU883" s="50">
        <v>0</v>
      </c>
      <c r="AV883" s="50">
        <v>0</v>
      </c>
      <c r="AW883" s="51">
        <v>0</v>
      </c>
      <c r="AX883" s="51">
        <v>1</v>
      </c>
      <c r="AY883" s="50">
        <v>1</v>
      </c>
      <c r="AZ883" s="50">
        <v>0</v>
      </c>
      <c r="BA883" s="50">
        <v>0</v>
      </c>
      <c r="BB883" s="50">
        <v>1</v>
      </c>
      <c r="BC883" s="50">
        <v>0</v>
      </c>
      <c r="BD883" s="50">
        <v>0</v>
      </c>
      <c r="BE883" s="50">
        <v>1</v>
      </c>
      <c r="BF883" s="50">
        <v>0</v>
      </c>
      <c r="BG883" s="50">
        <v>0</v>
      </c>
      <c r="BH883" s="50">
        <v>0</v>
      </c>
      <c r="BI883" s="50">
        <v>0</v>
      </c>
      <c r="BJ883" s="50">
        <v>1</v>
      </c>
      <c r="BK883" s="50">
        <v>0</v>
      </c>
      <c r="BL883" s="50">
        <v>0</v>
      </c>
      <c r="BM883" s="50">
        <v>0</v>
      </c>
      <c r="BN883" s="50">
        <v>0</v>
      </c>
      <c r="BO883" s="50">
        <v>0</v>
      </c>
      <c r="BP883" s="50">
        <v>0</v>
      </c>
      <c r="BQ883" s="16">
        <v>0</v>
      </c>
      <c r="BR883" s="16">
        <v>0</v>
      </c>
      <c r="BS883" s="16">
        <v>0</v>
      </c>
      <c r="BT883" s="16">
        <v>0</v>
      </c>
      <c r="BU883" s="16">
        <v>0</v>
      </c>
      <c r="BV883" s="16">
        <v>0</v>
      </c>
      <c r="BW883" s="12" t="s">
        <v>8944</v>
      </c>
    </row>
    <row r="884" spans="1:76" x14ac:dyDescent="0.25">
      <c r="A884" s="19" t="s">
        <v>8849</v>
      </c>
      <c r="B884" s="82"/>
      <c r="C884" s="82">
        <f t="shared" ref="C884:K884" si="181">SUM(C870:C883)</f>
        <v>1495</v>
      </c>
      <c r="D884" s="82">
        <f t="shared" si="181"/>
        <v>1476</v>
      </c>
      <c r="E884" s="82">
        <f t="shared" si="181"/>
        <v>104</v>
      </c>
      <c r="F884" s="82">
        <f t="shared" si="181"/>
        <v>199</v>
      </c>
      <c r="G884" s="82">
        <f t="shared" si="181"/>
        <v>46</v>
      </c>
      <c r="H884" s="82">
        <f t="shared" si="181"/>
        <v>317</v>
      </c>
      <c r="I884" s="82">
        <f t="shared" si="181"/>
        <v>780</v>
      </c>
      <c r="J884" s="82">
        <f t="shared" si="181"/>
        <v>29</v>
      </c>
      <c r="K884" s="82">
        <f t="shared" si="181"/>
        <v>1</v>
      </c>
      <c r="L884" s="99">
        <f t="shared" si="177"/>
        <v>1476</v>
      </c>
      <c r="M884" s="12">
        <f>SUM(M870:M883)</f>
        <v>1476</v>
      </c>
      <c r="S884" s="17" t="s">
        <v>8841</v>
      </c>
      <c r="T884" s="29">
        <v>0</v>
      </c>
      <c r="U884" s="29">
        <v>0</v>
      </c>
      <c r="V884" s="29">
        <v>0</v>
      </c>
      <c r="W884" s="29">
        <v>0</v>
      </c>
      <c r="X884" s="29">
        <v>0</v>
      </c>
      <c r="Y884" s="29">
        <v>0</v>
      </c>
      <c r="Z884" s="13">
        <f t="shared" si="180"/>
        <v>0</v>
      </c>
      <c r="AO884" s="12" t="s">
        <v>8945</v>
      </c>
      <c r="AP884" s="50">
        <v>51</v>
      </c>
      <c r="AQ884" s="50">
        <v>46</v>
      </c>
      <c r="AR884" s="50">
        <v>37</v>
      </c>
      <c r="AS884" s="50">
        <v>28</v>
      </c>
      <c r="AT884" s="50">
        <v>23</v>
      </c>
      <c r="AU884" s="50">
        <v>12</v>
      </c>
      <c r="AV884" s="50">
        <v>18</v>
      </c>
      <c r="AW884" s="51">
        <v>8</v>
      </c>
      <c r="AX884" s="51">
        <v>10</v>
      </c>
      <c r="AY884" s="50">
        <v>4</v>
      </c>
      <c r="AZ884" s="50">
        <v>1</v>
      </c>
      <c r="BA884" s="50">
        <v>5</v>
      </c>
      <c r="BB884" s="50">
        <v>3</v>
      </c>
      <c r="BC884" s="50">
        <v>0</v>
      </c>
      <c r="BD884" s="50">
        <v>0</v>
      </c>
      <c r="BE884" s="50">
        <v>2</v>
      </c>
      <c r="BF884" s="50">
        <v>0</v>
      </c>
      <c r="BG884" s="50">
        <v>0</v>
      </c>
      <c r="BH884" s="50">
        <v>0</v>
      </c>
      <c r="BI884" s="50">
        <v>4</v>
      </c>
      <c r="BJ884" s="50">
        <v>1</v>
      </c>
      <c r="BK884" s="50">
        <v>1</v>
      </c>
      <c r="BL884" s="50">
        <v>0</v>
      </c>
      <c r="BM884" s="50">
        <v>0</v>
      </c>
      <c r="BN884" s="50">
        <v>0</v>
      </c>
      <c r="BO884" s="50">
        <v>0</v>
      </c>
      <c r="BP884" s="50">
        <v>0</v>
      </c>
      <c r="BQ884" s="16">
        <v>0</v>
      </c>
      <c r="BR884" s="16">
        <v>0</v>
      </c>
      <c r="BS884" s="16">
        <v>0</v>
      </c>
      <c r="BT884" s="16">
        <v>0</v>
      </c>
      <c r="BU884" s="16">
        <v>0</v>
      </c>
      <c r="BV884" s="16">
        <v>0</v>
      </c>
      <c r="BW884" s="12" t="s">
        <v>8945</v>
      </c>
    </row>
    <row r="885" spans="1:76" ht="39.75" customHeight="1" x14ac:dyDescent="0.25">
      <c r="I885" s="96" t="s">
        <v>8993</v>
      </c>
      <c r="S885" s="30" t="s">
        <v>8842</v>
      </c>
      <c r="T885" s="31">
        <v>1</v>
      </c>
      <c r="U885" s="31">
        <v>0</v>
      </c>
      <c r="V885" s="31">
        <v>0</v>
      </c>
      <c r="W885" s="31">
        <v>2</v>
      </c>
      <c r="X885" s="31">
        <v>0</v>
      </c>
      <c r="Y885" s="31">
        <v>0</v>
      </c>
      <c r="Z885" s="30">
        <f t="shared" si="180"/>
        <v>3</v>
      </c>
      <c r="AO885" s="12" t="s">
        <v>9025</v>
      </c>
      <c r="AP885" s="94">
        <v>713</v>
      </c>
      <c r="AQ885" s="50">
        <v>352</v>
      </c>
      <c r="AR885" s="50">
        <v>266</v>
      </c>
      <c r="AS885" s="50">
        <v>249</v>
      </c>
      <c r="AT885" s="50">
        <v>156</v>
      </c>
      <c r="AU885" s="50">
        <v>84</v>
      </c>
      <c r="AV885" s="50">
        <v>62</v>
      </c>
      <c r="AW885" s="51">
        <v>82</v>
      </c>
      <c r="AX885" s="51">
        <v>42</v>
      </c>
      <c r="AY885" s="50">
        <v>52</v>
      </c>
      <c r="AZ885" s="50">
        <v>37</v>
      </c>
      <c r="BA885" s="50">
        <v>17</v>
      </c>
      <c r="BB885" s="50">
        <v>19</v>
      </c>
      <c r="BC885" s="50">
        <v>37</v>
      </c>
      <c r="BD885" s="50">
        <v>13</v>
      </c>
      <c r="BE885" s="50">
        <v>19</v>
      </c>
      <c r="BF885" s="50">
        <v>16</v>
      </c>
      <c r="BG885" s="16">
        <v>11</v>
      </c>
      <c r="BH885" s="50">
        <v>3</v>
      </c>
      <c r="BI885" s="50">
        <v>6</v>
      </c>
      <c r="BJ885" s="50">
        <v>2</v>
      </c>
      <c r="BK885" s="50">
        <v>3</v>
      </c>
      <c r="BL885" s="50">
        <v>5</v>
      </c>
      <c r="BM885" s="53">
        <v>3</v>
      </c>
      <c r="BN885" s="50">
        <v>0</v>
      </c>
      <c r="BO885" s="50">
        <v>0</v>
      </c>
      <c r="BP885" s="50">
        <v>0</v>
      </c>
      <c r="BQ885" s="16">
        <v>1</v>
      </c>
      <c r="BR885" s="16">
        <v>2</v>
      </c>
      <c r="BS885" s="16">
        <v>1</v>
      </c>
      <c r="BT885" s="16">
        <v>1</v>
      </c>
      <c r="BU885" s="12">
        <v>1</v>
      </c>
      <c r="BV885" s="37" t="s">
        <v>8707</v>
      </c>
      <c r="BW885" s="12" t="s">
        <v>9025</v>
      </c>
      <c r="BX885" s="12" t="s">
        <v>8953</v>
      </c>
    </row>
    <row r="886" spans="1:76" x14ac:dyDescent="0.25">
      <c r="S886" s="17" t="s">
        <v>8843</v>
      </c>
      <c r="T886" s="32">
        <v>0</v>
      </c>
      <c r="U886" s="32">
        <v>3</v>
      </c>
      <c r="V886" s="32">
        <v>0</v>
      </c>
      <c r="W886" s="32">
        <v>7</v>
      </c>
      <c r="X886" s="32">
        <v>0</v>
      </c>
      <c r="Y886" s="32">
        <v>0</v>
      </c>
      <c r="Z886" s="13">
        <f t="shared" si="180"/>
        <v>10</v>
      </c>
      <c r="AO886" s="12" t="s">
        <v>9026</v>
      </c>
      <c r="AP886" s="50">
        <v>1</v>
      </c>
      <c r="AQ886" s="50">
        <v>28</v>
      </c>
      <c r="AR886" s="50">
        <v>72</v>
      </c>
      <c r="AS886" s="50">
        <v>273</v>
      </c>
      <c r="AT886" s="94">
        <v>355</v>
      </c>
      <c r="AU886" s="50">
        <v>161</v>
      </c>
      <c r="AV886" s="50">
        <v>145</v>
      </c>
      <c r="AW886" s="51">
        <v>92</v>
      </c>
      <c r="AX886" s="51">
        <v>72</v>
      </c>
      <c r="AY886" s="50">
        <v>60</v>
      </c>
      <c r="AZ886" s="50">
        <v>43</v>
      </c>
      <c r="BA886" s="50">
        <v>40</v>
      </c>
      <c r="BB886" s="50">
        <v>31</v>
      </c>
      <c r="BC886" s="50">
        <v>39</v>
      </c>
      <c r="BD886" s="50">
        <v>28</v>
      </c>
      <c r="BE886" s="50">
        <v>32</v>
      </c>
      <c r="BF886" s="50">
        <v>17</v>
      </c>
      <c r="BG886" s="16">
        <v>29</v>
      </c>
      <c r="BH886" s="50">
        <v>10</v>
      </c>
      <c r="BI886" s="50">
        <v>15</v>
      </c>
      <c r="BJ886" s="50">
        <v>6</v>
      </c>
      <c r="BK886" s="50">
        <v>14</v>
      </c>
      <c r="BL886" s="50">
        <v>7</v>
      </c>
      <c r="BM886" s="53">
        <v>4</v>
      </c>
      <c r="BN886" s="50">
        <v>1</v>
      </c>
      <c r="BO886" s="50">
        <v>0</v>
      </c>
      <c r="BP886" s="50">
        <v>0</v>
      </c>
      <c r="BQ886" s="16">
        <v>5</v>
      </c>
      <c r="BR886" s="16">
        <v>1</v>
      </c>
      <c r="BS886" s="16">
        <v>1</v>
      </c>
      <c r="BT886" s="16">
        <v>2</v>
      </c>
      <c r="BU886" s="12">
        <v>3</v>
      </c>
      <c r="BV886" s="37" t="s">
        <v>25</v>
      </c>
      <c r="BW886" s="12" t="s">
        <v>9026</v>
      </c>
      <c r="BX886" s="12" t="s">
        <v>8953</v>
      </c>
    </row>
    <row r="887" spans="1:76" x14ac:dyDescent="0.25">
      <c r="S887" s="13" t="s">
        <v>8844</v>
      </c>
      <c r="T887" s="33">
        <v>21</v>
      </c>
      <c r="U887" s="33">
        <v>47</v>
      </c>
      <c r="V887" s="33">
        <v>0</v>
      </c>
      <c r="W887" s="33">
        <v>92</v>
      </c>
      <c r="X887" s="33">
        <v>0</v>
      </c>
      <c r="Y887" s="33">
        <v>5</v>
      </c>
      <c r="Z887" s="13">
        <f t="shared" si="180"/>
        <v>165</v>
      </c>
      <c r="AO887" s="12" t="s">
        <v>9027</v>
      </c>
      <c r="AP887" s="50">
        <v>0</v>
      </c>
      <c r="AQ887" s="50">
        <v>0</v>
      </c>
      <c r="AR887" s="50">
        <v>0</v>
      </c>
      <c r="AS887" s="50">
        <v>0</v>
      </c>
      <c r="AT887" s="50">
        <v>2</v>
      </c>
      <c r="AU887" s="50">
        <v>15</v>
      </c>
      <c r="AV887" s="50">
        <v>39</v>
      </c>
      <c r="AW887" s="51">
        <v>174</v>
      </c>
      <c r="AX887" s="51">
        <v>257</v>
      </c>
      <c r="AY887" s="94">
        <v>409</v>
      </c>
      <c r="AZ887" s="50">
        <v>233</v>
      </c>
      <c r="BA887" s="50">
        <v>203</v>
      </c>
      <c r="BB887" s="50">
        <v>114</v>
      </c>
      <c r="BC887" s="50">
        <v>154</v>
      </c>
      <c r="BD887" s="50">
        <v>112</v>
      </c>
      <c r="BE887" s="50">
        <v>124</v>
      </c>
      <c r="BF887" s="50">
        <v>60</v>
      </c>
      <c r="BG887" s="16">
        <v>87</v>
      </c>
      <c r="BH887" s="50">
        <v>39</v>
      </c>
      <c r="BI887" s="50">
        <v>57</v>
      </c>
      <c r="BJ887" s="50">
        <v>29</v>
      </c>
      <c r="BK887" s="50">
        <v>50</v>
      </c>
      <c r="BL887" s="50">
        <v>34</v>
      </c>
      <c r="BM887" s="50">
        <v>35</v>
      </c>
      <c r="BN887" s="50">
        <v>18</v>
      </c>
      <c r="BO887" s="50">
        <v>21</v>
      </c>
      <c r="BP887" s="50">
        <v>18</v>
      </c>
      <c r="BQ887" s="16">
        <v>25</v>
      </c>
      <c r="BR887" s="95">
        <v>6</v>
      </c>
      <c r="BS887" s="16">
        <v>3</v>
      </c>
      <c r="BT887" s="16">
        <v>5</v>
      </c>
      <c r="BU887" s="12">
        <v>6</v>
      </c>
      <c r="BV887" s="37" t="s">
        <v>8707</v>
      </c>
      <c r="BW887" s="12" t="s">
        <v>9027</v>
      </c>
      <c r="BX887" s="12" t="s">
        <v>8922</v>
      </c>
    </row>
    <row r="888" spans="1:76" x14ac:dyDescent="0.25">
      <c r="T888" s="12">
        <f>SUM(T881:T887)</f>
        <v>22</v>
      </c>
      <c r="U888" s="12">
        <f t="shared" ref="U888:Y888" si="182">SUM(U881:U887)</f>
        <v>50</v>
      </c>
      <c r="V888" s="12">
        <f t="shared" si="182"/>
        <v>0</v>
      </c>
      <c r="W888" s="12">
        <f t="shared" si="182"/>
        <v>101</v>
      </c>
      <c r="X888" s="12">
        <f t="shared" si="182"/>
        <v>0</v>
      </c>
      <c r="Y888" s="12">
        <f t="shared" si="182"/>
        <v>5</v>
      </c>
      <c r="Z888" s="13">
        <f t="shared" si="180"/>
        <v>178</v>
      </c>
      <c r="BR888" s="12"/>
      <c r="BV888" s="12"/>
    </row>
    <row r="889" spans="1:76" ht="14.4" x14ac:dyDescent="0.3">
      <c r="F889" s="100"/>
      <c r="G889" s="1"/>
      <c r="H889" s="1"/>
      <c r="K889" s="100"/>
      <c r="L889" s="1"/>
      <c r="AS889" s="12" t="s">
        <v>9029</v>
      </c>
      <c r="AX889" s="12" t="s">
        <v>9030</v>
      </c>
      <c r="BD889" s="12" t="s">
        <v>9031</v>
      </c>
      <c r="BL889" s="12" t="s">
        <v>9032</v>
      </c>
      <c r="BQ889" s="12" t="s">
        <v>9033</v>
      </c>
      <c r="BR889" s="12"/>
      <c r="BV889" s="12"/>
    </row>
    <row r="890" spans="1:76" ht="22.8" x14ac:dyDescent="0.3">
      <c r="F890" s="100"/>
      <c r="G890" s="1"/>
      <c r="H890" s="1"/>
      <c r="K890" s="100"/>
      <c r="L890" s="1"/>
      <c r="S890" s="13" t="s">
        <v>8851</v>
      </c>
      <c r="T890" s="13" t="s">
        <v>253</v>
      </c>
      <c r="U890" s="13" t="s">
        <v>228</v>
      </c>
      <c r="V890" s="13" t="s">
        <v>199</v>
      </c>
      <c r="W890" s="13" t="s">
        <v>224</v>
      </c>
      <c r="X890" s="13" t="s">
        <v>375</v>
      </c>
      <c r="Y890" s="13" t="s">
        <v>8970</v>
      </c>
      <c r="Z890" s="13" t="s">
        <v>8852</v>
      </c>
      <c r="AO890" s="12" t="s">
        <v>5</v>
      </c>
      <c r="AP890" s="12" t="s">
        <v>8902</v>
      </c>
      <c r="AQ890" s="12" t="s">
        <v>9011</v>
      </c>
      <c r="AR890" s="12" t="s">
        <v>9012</v>
      </c>
      <c r="AS890" s="12" t="s">
        <v>8905</v>
      </c>
      <c r="AT890" s="12" t="s">
        <v>8900</v>
      </c>
      <c r="AU890" s="12" t="s">
        <v>9013</v>
      </c>
      <c r="AV890" s="12" t="s">
        <v>9014</v>
      </c>
      <c r="AW890" s="41" t="s">
        <v>9015</v>
      </c>
      <c r="AX890" s="41" t="s">
        <v>8908</v>
      </c>
      <c r="AY890" s="12" t="s">
        <v>8909</v>
      </c>
      <c r="AZ890" s="12" t="s">
        <v>8904</v>
      </c>
      <c r="BA890" s="12" t="s">
        <v>9016</v>
      </c>
      <c r="BB890" s="12" t="s">
        <v>9017</v>
      </c>
      <c r="BC890" s="12" t="s">
        <v>9018</v>
      </c>
      <c r="BD890" s="12" t="s">
        <v>8907</v>
      </c>
      <c r="BE890" s="12" t="s">
        <v>8951</v>
      </c>
      <c r="BF890" s="12" t="s">
        <v>8913</v>
      </c>
      <c r="BG890" s="12" t="s">
        <v>9019</v>
      </c>
      <c r="BH890" s="12" t="s">
        <v>9020</v>
      </c>
      <c r="BI890" s="12" t="s">
        <v>8912</v>
      </c>
      <c r="BJ890" s="12" t="s">
        <v>9021</v>
      </c>
      <c r="BK890" s="12" t="s">
        <v>9022</v>
      </c>
      <c r="BL890" s="12" t="s">
        <v>9035</v>
      </c>
      <c r="BM890" s="12" t="s">
        <v>8953</v>
      </c>
      <c r="BN890" s="12" t="s">
        <v>8918</v>
      </c>
      <c r="BO890" s="12" t="s">
        <v>9023</v>
      </c>
      <c r="BP890" s="12" t="s">
        <v>8916</v>
      </c>
      <c r="BQ890" s="12" t="s">
        <v>8921</v>
      </c>
      <c r="BR890" s="12" t="s">
        <v>8922</v>
      </c>
      <c r="BS890" s="12" t="s">
        <v>8955</v>
      </c>
      <c r="BT890" s="12" t="s">
        <v>8920</v>
      </c>
      <c r="BU890" s="12" t="s">
        <v>9024</v>
      </c>
      <c r="BV890" s="12" t="s">
        <v>8926</v>
      </c>
    </row>
    <row r="891" spans="1:76" ht="14.4" x14ac:dyDescent="0.3">
      <c r="F891" s="100"/>
      <c r="G891" s="1"/>
      <c r="H891" s="1"/>
      <c r="K891" s="100"/>
      <c r="L891" s="1"/>
      <c r="S891" s="13" t="s">
        <v>8837</v>
      </c>
      <c r="T891" s="14">
        <v>0</v>
      </c>
      <c r="U891" s="14">
        <v>0</v>
      </c>
      <c r="V891" s="14">
        <v>0</v>
      </c>
      <c r="W891" s="14">
        <v>0</v>
      </c>
      <c r="X891" s="14">
        <v>0</v>
      </c>
      <c r="Y891" s="14">
        <v>0</v>
      </c>
      <c r="Z891" s="13">
        <f>SUM(T891:W891)+Y891</f>
        <v>0</v>
      </c>
      <c r="AA891" s="13" t="s">
        <v>8837</v>
      </c>
      <c r="AO891" s="13" t="s">
        <v>8950</v>
      </c>
      <c r="AP891" s="56">
        <v>0</v>
      </c>
      <c r="AQ891" s="56">
        <v>0</v>
      </c>
      <c r="AR891" s="56">
        <v>0</v>
      </c>
      <c r="AS891" s="56">
        <v>0</v>
      </c>
      <c r="AT891" s="56">
        <v>0</v>
      </c>
      <c r="AU891" s="56">
        <v>0</v>
      </c>
      <c r="AV891" s="56">
        <v>0</v>
      </c>
      <c r="AW891" s="56">
        <v>0</v>
      </c>
      <c r="AX891" s="56">
        <v>0</v>
      </c>
      <c r="AY891" s="56">
        <v>1</v>
      </c>
      <c r="AZ891" s="56">
        <v>7</v>
      </c>
      <c r="BA891" s="56">
        <v>40</v>
      </c>
      <c r="BB891" s="56">
        <v>42</v>
      </c>
      <c r="BC891" s="56">
        <v>161</v>
      </c>
      <c r="BD891" s="56">
        <v>182</v>
      </c>
      <c r="BE891" s="58">
        <v>349</v>
      </c>
      <c r="BF891" s="56">
        <v>202</v>
      </c>
      <c r="BG891" s="14">
        <v>211</v>
      </c>
      <c r="BH891" s="56">
        <v>120</v>
      </c>
      <c r="BI891" s="56">
        <v>162</v>
      </c>
      <c r="BJ891" s="56">
        <v>71</v>
      </c>
      <c r="BK891" s="56">
        <v>109</v>
      </c>
      <c r="BL891" s="56">
        <v>69</v>
      </c>
      <c r="BM891" s="56">
        <v>64</v>
      </c>
      <c r="BN891" s="56">
        <v>30</v>
      </c>
      <c r="BO891" s="56">
        <v>38</v>
      </c>
      <c r="BP891" s="56">
        <v>21</v>
      </c>
      <c r="BQ891" s="14">
        <v>59</v>
      </c>
      <c r="BR891" s="14">
        <v>18</v>
      </c>
      <c r="BS891" s="14">
        <v>8</v>
      </c>
      <c r="BT891" s="14">
        <v>7</v>
      </c>
      <c r="BU891" s="14">
        <v>6</v>
      </c>
      <c r="BV891" s="14">
        <v>3</v>
      </c>
      <c r="BW891" s="13" t="s">
        <v>8950</v>
      </c>
    </row>
    <row r="892" spans="1:76" ht="14.4" x14ac:dyDescent="0.3">
      <c r="F892" s="100"/>
      <c r="G892" s="1"/>
      <c r="H892" s="1"/>
      <c r="K892" s="100"/>
      <c r="L892" s="1"/>
      <c r="S892" s="17" t="s">
        <v>8839</v>
      </c>
      <c r="T892" s="18">
        <v>5</v>
      </c>
      <c r="U892" s="18">
        <v>0</v>
      </c>
      <c r="V892" s="18">
        <v>0</v>
      </c>
      <c r="W892" s="18">
        <v>0</v>
      </c>
      <c r="X892" s="18">
        <v>0</v>
      </c>
      <c r="Y892" s="18">
        <v>0</v>
      </c>
      <c r="Z892" s="13">
        <f t="shared" ref="Z892:Z898" si="183">SUM(T892:W892)+Y892</f>
        <v>5</v>
      </c>
      <c r="AA892" s="17" t="s">
        <v>8839</v>
      </c>
      <c r="AO892" s="97" t="s">
        <v>8911</v>
      </c>
      <c r="AP892" s="68">
        <v>0</v>
      </c>
      <c r="AQ892" s="68">
        <v>0</v>
      </c>
      <c r="AR892" s="68">
        <v>0</v>
      </c>
      <c r="AS892" s="68">
        <v>0</v>
      </c>
      <c r="AT892" s="68">
        <v>0</v>
      </c>
      <c r="AU892" s="68">
        <v>0</v>
      </c>
      <c r="AV892" s="68">
        <v>0</v>
      </c>
      <c r="AW892" s="68">
        <v>0</v>
      </c>
      <c r="AX892" s="68">
        <v>0</v>
      </c>
      <c r="AY892" s="68">
        <v>0</v>
      </c>
      <c r="AZ892" s="68">
        <v>0</v>
      </c>
      <c r="BA892" s="68">
        <v>13</v>
      </c>
      <c r="BB892" s="68">
        <v>33</v>
      </c>
      <c r="BC892" s="68">
        <v>51</v>
      </c>
      <c r="BD892" s="68">
        <v>28</v>
      </c>
      <c r="BE892" s="68">
        <v>181</v>
      </c>
      <c r="BF892" s="68">
        <v>177</v>
      </c>
      <c r="BG892" s="27">
        <v>386</v>
      </c>
      <c r="BH892" s="27">
        <v>395</v>
      </c>
      <c r="BI892" s="58">
        <v>522</v>
      </c>
      <c r="BJ892" s="68">
        <v>271</v>
      </c>
      <c r="BK892" s="65">
        <v>333</v>
      </c>
      <c r="BL892" s="64">
        <v>316</v>
      </c>
      <c r="BM892" s="64">
        <v>325</v>
      </c>
      <c r="BN892" s="64">
        <v>83</v>
      </c>
      <c r="BO892" s="64">
        <v>73</v>
      </c>
      <c r="BP892" s="64">
        <v>14</v>
      </c>
      <c r="BQ892" s="69">
        <v>43</v>
      </c>
      <c r="BR892" s="65">
        <v>23</v>
      </c>
      <c r="BS892" s="65">
        <v>17</v>
      </c>
      <c r="BT892" s="65">
        <v>4</v>
      </c>
      <c r="BU892" s="65">
        <v>0</v>
      </c>
      <c r="BV892" s="65">
        <v>0</v>
      </c>
      <c r="BW892" s="67" t="s">
        <v>8911</v>
      </c>
    </row>
    <row r="893" spans="1:76" ht="14.4" x14ac:dyDescent="0.3">
      <c r="F893" s="100"/>
      <c r="G893" s="1"/>
      <c r="H893" s="1"/>
      <c r="K893" s="100"/>
      <c r="L893" s="1"/>
      <c r="S893" s="13" t="s">
        <v>8840</v>
      </c>
      <c r="T893" s="14">
        <v>0</v>
      </c>
      <c r="U893" s="14">
        <v>0</v>
      </c>
      <c r="V893" s="14">
        <v>0</v>
      </c>
      <c r="W893" s="14">
        <v>0</v>
      </c>
      <c r="X893" s="14">
        <v>0</v>
      </c>
      <c r="Y893" s="14">
        <v>0</v>
      </c>
      <c r="Z893" s="13">
        <f t="shared" si="183"/>
        <v>0</v>
      </c>
      <c r="AA893" s="13" t="s">
        <v>8840</v>
      </c>
      <c r="AO893" s="13" t="s">
        <v>8952</v>
      </c>
      <c r="AP893" s="56">
        <v>0</v>
      </c>
      <c r="AQ893" s="56">
        <v>0</v>
      </c>
      <c r="AR893" s="56">
        <v>0</v>
      </c>
      <c r="AS893" s="56">
        <v>0</v>
      </c>
      <c r="AT893" s="56">
        <v>0</v>
      </c>
      <c r="AU893" s="56">
        <v>0</v>
      </c>
      <c r="AV893" s="56">
        <v>0</v>
      </c>
      <c r="AW893" s="56">
        <v>0</v>
      </c>
      <c r="AX893" s="56">
        <v>0</v>
      </c>
      <c r="AY893" s="56">
        <v>0</v>
      </c>
      <c r="AZ893" s="56">
        <v>0</v>
      </c>
      <c r="BA893" s="56">
        <v>0</v>
      </c>
      <c r="BB893" s="56">
        <v>0</v>
      </c>
      <c r="BC893" s="56">
        <v>0</v>
      </c>
      <c r="BD893" s="56">
        <v>0</v>
      </c>
      <c r="BE893" s="56">
        <v>0</v>
      </c>
      <c r="BF893" s="56">
        <v>0</v>
      </c>
      <c r="BG893" s="14">
        <v>61</v>
      </c>
      <c r="BH893" s="56">
        <v>57</v>
      </c>
      <c r="BI893" s="56">
        <v>152</v>
      </c>
      <c r="BJ893" s="56">
        <v>72</v>
      </c>
      <c r="BK893" s="56">
        <v>204</v>
      </c>
      <c r="BL893" s="56">
        <v>229</v>
      </c>
      <c r="BM893" s="58">
        <v>320</v>
      </c>
      <c r="BN893" s="56">
        <v>186</v>
      </c>
      <c r="BO893" s="56">
        <v>291</v>
      </c>
      <c r="BP893" s="56">
        <v>114</v>
      </c>
      <c r="BQ893" s="14">
        <v>126</v>
      </c>
      <c r="BR893" s="14">
        <v>56</v>
      </c>
      <c r="BS893" s="14">
        <v>57</v>
      </c>
      <c r="BT893" s="14">
        <v>34</v>
      </c>
      <c r="BU893" s="14">
        <v>40</v>
      </c>
      <c r="BV893" s="14">
        <v>25</v>
      </c>
      <c r="BW893" s="13" t="s">
        <v>8952</v>
      </c>
    </row>
    <row r="894" spans="1:76" ht="14.4" x14ac:dyDescent="0.3">
      <c r="K894" s="100"/>
      <c r="L894" s="1"/>
      <c r="S894" s="17" t="s">
        <v>8841</v>
      </c>
      <c r="T894" s="18">
        <v>1</v>
      </c>
      <c r="U894" s="18">
        <v>0</v>
      </c>
      <c r="V894" s="18">
        <v>0</v>
      </c>
      <c r="W894" s="18">
        <v>2</v>
      </c>
      <c r="X894" s="18">
        <v>0</v>
      </c>
      <c r="Y894" s="18">
        <v>0</v>
      </c>
      <c r="Z894" s="13">
        <f t="shared" si="183"/>
        <v>3</v>
      </c>
      <c r="AA894" s="17" t="s">
        <v>8841</v>
      </c>
      <c r="AO894" s="97" t="s">
        <v>8915</v>
      </c>
      <c r="AP894" s="68">
        <v>0</v>
      </c>
      <c r="AQ894" s="68">
        <v>0</v>
      </c>
      <c r="AR894" s="68">
        <v>0</v>
      </c>
      <c r="AS894" s="68">
        <v>0</v>
      </c>
      <c r="AT894" s="68">
        <v>0</v>
      </c>
      <c r="AU894" s="68">
        <v>0</v>
      </c>
      <c r="AV894" s="68">
        <v>0</v>
      </c>
      <c r="AW894" s="68">
        <v>0</v>
      </c>
      <c r="AX894" s="68">
        <v>0</v>
      </c>
      <c r="AY894" s="68">
        <v>0</v>
      </c>
      <c r="AZ894" s="68">
        <v>0</v>
      </c>
      <c r="BA894" s="68">
        <v>0</v>
      </c>
      <c r="BB894" s="68">
        <v>0</v>
      </c>
      <c r="BC894" s="68">
        <v>0</v>
      </c>
      <c r="BD894" s="68">
        <v>0</v>
      </c>
      <c r="BE894" s="68">
        <v>0</v>
      </c>
      <c r="BF894" s="68">
        <v>0</v>
      </c>
      <c r="BG894" s="27">
        <v>0</v>
      </c>
      <c r="BH894" s="27">
        <v>0</v>
      </c>
      <c r="BI894" s="68">
        <v>76</v>
      </c>
      <c r="BJ894" s="68">
        <v>315</v>
      </c>
      <c r="BK894" s="65">
        <v>456</v>
      </c>
      <c r="BL894" s="64">
        <v>337</v>
      </c>
      <c r="BM894" s="64">
        <v>386</v>
      </c>
      <c r="BN894" s="64">
        <v>515</v>
      </c>
      <c r="BO894" s="64">
        <v>623</v>
      </c>
      <c r="BP894" s="58">
        <v>676</v>
      </c>
      <c r="BQ894" s="27">
        <v>642</v>
      </c>
      <c r="BR894" s="18">
        <v>484</v>
      </c>
      <c r="BS894" s="18">
        <v>335</v>
      </c>
      <c r="BT894" s="18">
        <v>282</v>
      </c>
      <c r="BU894" s="18">
        <v>34</v>
      </c>
      <c r="BV894" s="18">
        <v>24</v>
      </c>
      <c r="BW894" s="97" t="s">
        <v>8915</v>
      </c>
    </row>
    <row r="895" spans="1:76" ht="14.4" x14ac:dyDescent="0.3">
      <c r="K895" s="100"/>
      <c r="L895" s="1"/>
      <c r="S895" s="13" t="s">
        <v>8842</v>
      </c>
      <c r="T895" s="14">
        <v>13</v>
      </c>
      <c r="U895" s="14">
        <v>3</v>
      </c>
      <c r="V895" s="14">
        <v>0</v>
      </c>
      <c r="W895" s="14">
        <v>9</v>
      </c>
      <c r="X895" s="14">
        <v>24</v>
      </c>
      <c r="Y895" s="14">
        <v>0</v>
      </c>
      <c r="Z895" s="13">
        <f t="shared" si="183"/>
        <v>25</v>
      </c>
      <c r="AA895" s="13" t="s">
        <v>8842</v>
      </c>
      <c r="AO895" s="13" t="s">
        <v>8954</v>
      </c>
      <c r="AP895" s="56">
        <v>0</v>
      </c>
      <c r="AQ895" s="56">
        <v>0</v>
      </c>
      <c r="AR895" s="56">
        <v>0</v>
      </c>
      <c r="AS895" s="56">
        <v>0</v>
      </c>
      <c r="AT895" s="56">
        <v>0</v>
      </c>
      <c r="AU895" s="56">
        <v>0</v>
      </c>
      <c r="AV895" s="56">
        <v>0</v>
      </c>
      <c r="AW895" s="56">
        <v>0</v>
      </c>
      <c r="AX895" s="56">
        <v>0</v>
      </c>
      <c r="AY895" s="56">
        <v>0</v>
      </c>
      <c r="AZ895" s="56">
        <v>0</v>
      </c>
      <c r="BA895" s="56">
        <v>0</v>
      </c>
      <c r="BB895" s="56">
        <v>0</v>
      </c>
      <c r="BC895" s="56">
        <v>0</v>
      </c>
      <c r="BD895" s="56">
        <v>0</v>
      </c>
      <c r="BE895" s="56">
        <v>0</v>
      </c>
      <c r="BF895" s="56">
        <v>0</v>
      </c>
      <c r="BG895" s="56">
        <v>0</v>
      </c>
      <c r="BH895" s="56">
        <v>0</v>
      </c>
      <c r="BI895" s="56">
        <v>0</v>
      </c>
      <c r="BJ895" s="56">
        <v>0</v>
      </c>
      <c r="BK895" s="56">
        <v>0</v>
      </c>
      <c r="BL895" s="56">
        <v>0</v>
      </c>
      <c r="BM895" s="56">
        <v>4</v>
      </c>
      <c r="BN895" s="56">
        <v>1</v>
      </c>
      <c r="BO895" s="56">
        <v>40</v>
      </c>
      <c r="BP895" s="56">
        <v>50</v>
      </c>
      <c r="BQ895" s="14">
        <v>364</v>
      </c>
      <c r="BR895" s="14">
        <v>319</v>
      </c>
      <c r="BS895" s="70">
        <v>559</v>
      </c>
      <c r="BT895" s="14">
        <v>390</v>
      </c>
      <c r="BU895" s="14">
        <v>319</v>
      </c>
      <c r="BV895" s="14">
        <v>190</v>
      </c>
      <c r="BW895" s="13" t="s">
        <v>8954</v>
      </c>
    </row>
    <row r="896" spans="1:76" ht="14.4" x14ac:dyDescent="0.3">
      <c r="K896" s="100"/>
      <c r="L896" s="1"/>
      <c r="S896" s="17" t="s">
        <v>8843</v>
      </c>
      <c r="T896" s="18">
        <v>23</v>
      </c>
      <c r="U896" s="18">
        <v>50</v>
      </c>
      <c r="V896" s="18">
        <v>0</v>
      </c>
      <c r="W896" s="18">
        <v>108</v>
      </c>
      <c r="X896" s="18">
        <v>341</v>
      </c>
      <c r="Y896" s="18">
        <v>9</v>
      </c>
      <c r="Z896" s="13">
        <f t="shared" si="183"/>
        <v>190</v>
      </c>
      <c r="AA896" s="17" t="s">
        <v>8843</v>
      </c>
      <c r="AO896" s="97" t="s">
        <v>8919</v>
      </c>
      <c r="AP896" s="68">
        <v>0</v>
      </c>
      <c r="AQ896" s="68">
        <v>0</v>
      </c>
      <c r="AR896" s="68">
        <v>0</v>
      </c>
      <c r="AS896" s="68">
        <v>0</v>
      </c>
      <c r="AT896" s="68">
        <v>0</v>
      </c>
      <c r="AU896" s="68">
        <v>0</v>
      </c>
      <c r="AV896" s="68">
        <v>0</v>
      </c>
      <c r="AW896" s="68">
        <v>0</v>
      </c>
      <c r="AX896" s="68">
        <v>0</v>
      </c>
      <c r="AY896" s="68">
        <v>0</v>
      </c>
      <c r="AZ896" s="68">
        <v>0</v>
      </c>
      <c r="BA896" s="68">
        <v>0</v>
      </c>
      <c r="BB896" s="68">
        <v>0</v>
      </c>
      <c r="BC896" s="68">
        <v>0</v>
      </c>
      <c r="BD896" s="68">
        <v>0</v>
      </c>
      <c r="BE896" s="68">
        <v>0</v>
      </c>
      <c r="BF896" s="68">
        <v>0</v>
      </c>
      <c r="BG896" s="27">
        <v>0</v>
      </c>
      <c r="BH896" s="27">
        <v>0</v>
      </c>
      <c r="BI896" s="27">
        <v>0</v>
      </c>
      <c r="BJ896" s="27">
        <v>0</v>
      </c>
      <c r="BK896" s="27">
        <v>0</v>
      </c>
      <c r="BL896" s="27">
        <v>0</v>
      </c>
      <c r="BM896" s="27">
        <v>0</v>
      </c>
      <c r="BN896" s="27">
        <v>0</v>
      </c>
      <c r="BO896" s="27">
        <v>0</v>
      </c>
      <c r="BP896" s="27">
        <v>1</v>
      </c>
      <c r="BQ896" s="27">
        <v>17</v>
      </c>
      <c r="BR896" s="18">
        <v>191</v>
      </c>
      <c r="BS896" s="18">
        <v>358</v>
      </c>
      <c r="BT896" s="71">
        <v>504</v>
      </c>
      <c r="BU896" s="18">
        <v>472</v>
      </c>
      <c r="BV896" s="18">
        <v>341</v>
      </c>
      <c r="BW896" s="97" t="s">
        <v>8919</v>
      </c>
    </row>
    <row r="897" spans="1:75" x14ac:dyDescent="0.25">
      <c r="S897" s="13" t="s">
        <v>8844</v>
      </c>
      <c r="T897" s="14">
        <v>40</v>
      </c>
      <c r="U897" s="14">
        <v>96</v>
      </c>
      <c r="V897" s="14">
        <v>46</v>
      </c>
      <c r="W897" s="14">
        <v>97</v>
      </c>
      <c r="X897" s="14">
        <v>415</v>
      </c>
      <c r="Y897" s="14">
        <v>15</v>
      </c>
      <c r="Z897" s="13">
        <f t="shared" si="183"/>
        <v>294</v>
      </c>
      <c r="AA897" s="13" t="s">
        <v>8844</v>
      </c>
      <c r="AO897" s="13" t="s">
        <v>8956</v>
      </c>
      <c r="AP897" s="56">
        <v>0</v>
      </c>
      <c r="AQ897" s="56">
        <v>0</v>
      </c>
      <c r="AR897" s="56">
        <v>0</v>
      </c>
      <c r="AS897" s="56">
        <v>0</v>
      </c>
      <c r="AT897" s="56">
        <v>0</v>
      </c>
      <c r="AU897" s="56">
        <v>0</v>
      </c>
      <c r="AV897" s="56">
        <v>0</v>
      </c>
      <c r="AW897" s="56">
        <v>0</v>
      </c>
      <c r="AX897" s="56">
        <v>0</v>
      </c>
      <c r="AY897" s="56">
        <v>0</v>
      </c>
      <c r="AZ897" s="56">
        <v>0</v>
      </c>
      <c r="BA897" s="56">
        <v>0</v>
      </c>
      <c r="BB897" s="56">
        <v>0</v>
      </c>
      <c r="BC897" s="56">
        <v>0</v>
      </c>
      <c r="BD897" s="56">
        <v>0</v>
      </c>
      <c r="BE897" s="56">
        <v>0</v>
      </c>
      <c r="BF897" s="56">
        <v>0</v>
      </c>
      <c r="BG897" s="56">
        <v>0</v>
      </c>
      <c r="BH897" s="56">
        <v>0</v>
      </c>
      <c r="BI897" s="56">
        <v>0</v>
      </c>
      <c r="BJ897" s="56">
        <v>0</v>
      </c>
      <c r="BK897" s="56">
        <v>0</v>
      </c>
      <c r="BL897" s="56">
        <v>0</v>
      </c>
      <c r="BM897" s="56">
        <v>0</v>
      </c>
      <c r="BN897" s="56">
        <v>0</v>
      </c>
      <c r="BO897" s="56">
        <v>0</v>
      </c>
      <c r="BP897" s="56">
        <v>0</v>
      </c>
      <c r="BQ897" s="14">
        <v>0</v>
      </c>
      <c r="BR897" s="14">
        <v>0</v>
      </c>
      <c r="BS897" s="14">
        <v>45</v>
      </c>
      <c r="BT897" s="14">
        <v>113</v>
      </c>
      <c r="BU897" s="14">
        <v>239</v>
      </c>
      <c r="BV897" s="70">
        <v>294</v>
      </c>
      <c r="BW897" s="13" t="s">
        <v>8956</v>
      </c>
    </row>
    <row r="898" spans="1:75" x14ac:dyDescent="0.25">
      <c r="T898" s="12">
        <f>SUM(T891:T897)</f>
        <v>82</v>
      </c>
      <c r="U898" s="12">
        <f t="shared" ref="U898:Y898" si="184">SUM(U891:U897)</f>
        <v>149</v>
      </c>
      <c r="V898" s="12">
        <f t="shared" si="184"/>
        <v>46</v>
      </c>
      <c r="W898" s="12">
        <f t="shared" si="184"/>
        <v>216</v>
      </c>
      <c r="X898" s="12">
        <f t="shared" si="184"/>
        <v>780</v>
      </c>
      <c r="Y898" s="12">
        <f t="shared" si="184"/>
        <v>24</v>
      </c>
      <c r="Z898" s="13">
        <f t="shared" si="183"/>
        <v>517</v>
      </c>
      <c r="AO898" s="97" t="s">
        <v>8924</v>
      </c>
      <c r="AP898" s="68">
        <v>0</v>
      </c>
      <c r="AQ898" s="68">
        <v>0</v>
      </c>
      <c r="AR898" s="68">
        <v>0</v>
      </c>
      <c r="AS898" s="68">
        <v>0</v>
      </c>
      <c r="AT898" s="68">
        <v>0</v>
      </c>
      <c r="AU898" s="68">
        <v>0</v>
      </c>
      <c r="AV898" s="68">
        <v>0</v>
      </c>
      <c r="AW898" s="68">
        <v>0</v>
      </c>
      <c r="AX898" s="68">
        <v>0</v>
      </c>
      <c r="AY898" s="68">
        <v>0</v>
      </c>
      <c r="AZ898" s="68">
        <v>0</v>
      </c>
      <c r="BA898" s="68">
        <v>0</v>
      </c>
      <c r="BB898" s="68">
        <v>0</v>
      </c>
      <c r="BC898" s="68">
        <v>0</v>
      </c>
      <c r="BD898" s="68">
        <v>0</v>
      </c>
      <c r="BE898" s="68">
        <v>0</v>
      </c>
      <c r="BF898" s="68">
        <v>0</v>
      </c>
      <c r="BG898" s="27">
        <v>0</v>
      </c>
      <c r="BH898" s="27">
        <v>0</v>
      </c>
      <c r="BI898" s="27">
        <v>0</v>
      </c>
      <c r="BJ898" s="27">
        <v>0</v>
      </c>
      <c r="BK898" s="27">
        <v>0</v>
      </c>
      <c r="BL898" s="27">
        <v>0</v>
      </c>
      <c r="BM898" s="27">
        <v>0</v>
      </c>
      <c r="BN898" s="27">
        <v>0</v>
      </c>
      <c r="BO898" s="27">
        <v>0</v>
      </c>
      <c r="BP898" s="27">
        <v>0</v>
      </c>
      <c r="BQ898" s="27">
        <v>0</v>
      </c>
      <c r="BR898" s="18">
        <v>0</v>
      </c>
      <c r="BS898" s="18">
        <v>0</v>
      </c>
      <c r="BT898" s="18">
        <v>6</v>
      </c>
      <c r="BU898" s="18">
        <v>246</v>
      </c>
      <c r="BV898" s="18">
        <v>415</v>
      </c>
      <c r="BW898" s="97" t="s">
        <v>8924</v>
      </c>
    </row>
    <row r="906" spans="1:75" ht="39.6" x14ac:dyDescent="0.25">
      <c r="A906" s="7" t="s">
        <v>9024</v>
      </c>
      <c r="B906" s="7" t="s">
        <v>8822</v>
      </c>
      <c r="C906" s="7" t="s">
        <v>8823</v>
      </c>
      <c r="D906" s="7" t="s">
        <v>8824</v>
      </c>
      <c r="E906" s="7" t="s">
        <v>8825</v>
      </c>
      <c r="F906" s="7" t="s">
        <v>8826</v>
      </c>
      <c r="G906" s="7" t="s">
        <v>8827</v>
      </c>
      <c r="H906" s="7" t="s">
        <v>8828</v>
      </c>
      <c r="I906" s="7" t="s">
        <v>8829</v>
      </c>
      <c r="J906" s="7" t="s">
        <v>8967</v>
      </c>
      <c r="K906" s="9" t="s">
        <v>8830</v>
      </c>
      <c r="L906" s="39" t="s">
        <v>8831</v>
      </c>
      <c r="M906" s="11" t="s">
        <v>9037</v>
      </c>
      <c r="S906" s="12" t="s">
        <v>9024</v>
      </c>
      <c r="AO906" s="11" t="s">
        <v>8866</v>
      </c>
      <c r="AP906" s="41" t="s">
        <v>9024</v>
      </c>
      <c r="AQ906" s="11"/>
      <c r="AR906" s="11"/>
      <c r="AS906" s="11"/>
      <c r="BR906" s="12"/>
    </row>
    <row r="907" spans="1:75" x14ac:dyDescent="0.25">
      <c r="A907" s="81" t="s">
        <v>8969</v>
      </c>
      <c r="B907" s="81" t="s">
        <v>1754</v>
      </c>
      <c r="C907" s="33">
        <v>1</v>
      </c>
      <c r="D907" s="28">
        <v>1</v>
      </c>
      <c r="E907" s="28">
        <v>0</v>
      </c>
      <c r="F907" s="28">
        <v>0</v>
      </c>
      <c r="G907" s="28">
        <v>0</v>
      </c>
      <c r="H907" s="28">
        <v>1</v>
      </c>
      <c r="I907" s="28">
        <v>0</v>
      </c>
      <c r="J907" s="28">
        <v>0</v>
      </c>
      <c r="K907" s="28">
        <v>0</v>
      </c>
      <c r="L907" s="80">
        <f t="shared" ref="L907:L928" si="185">SUM(E907:K907)</f>
        <v>1</v>
      </c>
      <c r="M907" s="12">
        <v>1</v>
      </c>
      <c r="O907" s="101"/>
      <c r="P907" s="101"/>
      <c r="S907" s="13" t="s">
        <v>8834</v>
      </c>
      <c r="T907" s="13" t="s">
        <v>253</v>
      </c>
      <c r="U907" s="13" t="s">
        <v>228</v>
      </c>
      <c r="V907" s="13" t="s">
        <v>199</v>
      </c>
      <c r="W907" s="13" t="s">
        <v>224</v>
      </c>
      <c r="X907" s="13" t="s">
        <v>375</v>
      </c>
      <c r="Y907" s="13" t="s">
        <v>8970</v>
      </c>
      <c r="Z907" s="13" t="s">
        <v>8835</v>
      </c>
      <c r="AO907" s="12" t="s">
        <v>9004</v>
      </c>
      <c r="AP907" s="11"/>
      <c r="AQ907" s="11"/>
      <c r="AR907" s="11"/>
      <c r="AS907" s="11"/>
      <c r="BR907" s="12"/>
    </row>
    <row r="908" spans="1:75" x14ac:dyDescent="0.25">
      <c r="A908" s="85" t="s">
        <v>8971</v>
      </c>
      <c r="B908" s="79" t="s">
        <v>1275</v>
      </c>
      <c r="C908" s="32">
        <v>1</v>
      </c>
      <c r="D908" s="29">
        <v>1</v>
      </c>
      <c r="E908" s="29">
        <v>1</v>
      </c>
      <c r="F908" s="29">
        <v>0</v>
      </c>
      <c r="G908" s="29">
        <v>0</v>
      </c>
      <c r="H908" s="29">
        <v>0</v>
      </c>
      <c r="I908" s="29">
        <v>0</v>
      </c>
      <c r="J908" s="29">
        <v>0</v>
      </c>
      <c r="K908" s="29">
        <v>0</v>
      </c>
      <c r="L908" s="98">
        <f t="shared" si="185"/>
        <v>1</v>
      </c>
      <c r="O908" s="101"/>
      <c r="P908" s="101"/>
      <c r="S908" s="13" t="s">
        <v>8837</v>
      </c>
      <c r="T908" s="14">
        <v>0</v>
      </c>
      <c r="U908" s="14">
        <v>0</v>
      </c>
      <c r="V908" s="14">
        <v>0</v>
      </c>
      <c r="W908" s="14">
        <v>1</v>
      </c>
      <c r="X908" s="14">
        <v>0</v>
      </c>
      <c r="Y908" s="14">
        <v>0</v>
      </c>
      <c r="Z908" s="13">
        <f>SUM(T908:Y908)</f>
        <v>1</v>
      </c>
      <c r="AO908" s="12" t="s">
        <v>9006</v>
      </c>
      <c r="AP908" s="11"/>
      <c r="AQ908" s="11"/>
      <c r="AR908" s="11"/>
      <c r="AS908" s="11"/>
      <c r="BL908" s="12" t="s">
        <v>9007</v>
      </c>
      <c r="BR908" s="12"/>
    </row>
    <row r="909" spans="1:75" x14ac:dyDescent="0.25">
      <c r="A909" s="85" t="s">
        <v>8971</v>
      </c>
      <c r="B909" s="79" t="s">
        <v>1754</v>
      </c>
      <c r="C909" s="32">
        <v>2</v>
      </c>
      <c r="D909" s="29">
        <v>2</v>
      </c>
      <c r="E909" s="29">
        <v>1</v>
      </c>
      <c r="F909" s="29">
        <v>0</v>
      </c>
      <c r="G909" s="29">
        <v>0</v>
      </c>
      <c r="H909" s="29">
        <v>1</v>
      </c>
      <c r="I909" s="29">
        <v>0</v>
      </c>
      <c r="J909" s="29">
        <v>0</v>
      </c>
      <c r="K909" s="29">
        <v>0</v>
      </c>
      <c r="L909" s="98">
        <f t="shared" si="185"/>
        <v>2</v>
      </c>
      <c r="M909" s="12">
        <v>3</v>
      </c>
      <c r="O909" s="101"/>
      <c r="P909" s="101"/>
      <c r="S909" s="17" t="s">
        <v>8839</v>
      </c>
      <c r="T909" s="18">
        <v>2</v>
      </c>
      <c r="U909" s="18">
        <v>0</v>
      </c>
      <c r="V909" s="18">
        <v>0</v>
      </c>
      <c r="W909" s="18">
        <v>1</v>
      </c>
      <c r="X909" s="18">
        <v>0</v>
      </c>
      <c r="Y909" s="18">
        <v>0</v>
      </c>
      <c r="Z909" s="13">
        <f t="shared" ref="Z909:Z915" si="186">SUM(T909:Y909)</f>
        <v>3</v>
      </c>
      <c r="AP909" s="50">
        <v>2009</v>
      </c>
      <c r="AQ909" s="50"/>
      <c r="AR909" s="50"/>
      <c r="AS909" s="50"/>
      <c r="AT909" s="16">
        <v>2010</v>
      </c>
      <c r="AU909" s="16"/>
      <c r="AV909" s="16"/>
      <c r="AW909" s="16"/>
      <c r="AX909" s="16">
        <v>2011</v>
      </c>
      <c r="AY909" s="16"/>
      <c r="AZ909" s="16"/>
      <c r="BA909" s="16"/>
      <c r="BB909" s="16">
        <v>2012</v>
      </c>
      <c r="BC909" s="16"/>
      <c r="BD909" s="16"/>
      <c r="BE909" s="16"/>
      <c r="BF909" s="16">
        <v>2013</v>
      </c>
      <c r="BG909" s="16"/>
      <c r="BH909" s="16"/>
      <c r="BI909" s="16"/>
      <c r="BJ909" s="16">
        <v>2014</v>
      </c>
      <c r="BK909" s="16"/>
      <c r="BL909" s="16"/>
      <c r="BM909" s="16"/>
      <c r="BN909" s="16">
        <v>2015</v>
      </c>
      <c r="BO909" s="16"/>
      <c r="BP909" s="16"/>
      <c r="BQ909" s="16"/>
      <c r="BR909" s="16">
        <v>2016</v>
      </c>
      <c r="BS909" s="16"/>
    </row>
    <row r="910" spans="1:75" ht="22.8" x14ac:dyDescent="0.25">
      <c r="A910" s="81" t="s">
        <v>8833</v>
      </c>
      <c r="B910" s="81" t="s">
        <v>1758</v>
      </c>
      <c r="C910" s="33">
        <v>1</v>
      </c>
      <c r="D910" s="28">
        <v>1</v>
      </c>
      <c r="E910" s="28">
        <v>0</v>
      </c>
      <c r="F910" s="28">
        <v>0</v>
      </c>
      <c r="G910" s="28">
        <v>0</v>
      </c>
      <c r="H910" s="28">
        <v>1</v>
      </c>
      <c r="I910" s="28">
        <v>0</v>
      </c>
      <c r="J910" s="28">
        <v>0</v>
      </c>
      <c r="K910" s="28">
        <v>0</v>
      </c>
      <c r="L910" s="80">
        <f t="shared" si="185"/>
        <v>1</v>
      </c>
      <c r="O910" s="101"/>
      <c r="P910" s="101"/>
      <c r="S910" s="13" t="s">
        <v>8840</v>
      </c>
      <c r="T910" s="14">
        <v>0</v>
      </c>
      <c r="U910" s="14">
        <v>2</v>
      </c>
      <c r="V910" s="14">
        <v>0</v>
      </c>
      <c r="W910" s="14">
        <v>5</v>
      </c>
      <c r="X910" s="14">
        <v>0</v>
      </c>
      <c r="Y910" s="14">
        <v>0</v>
      </c>
      <c r="Z910" s="13">
        <f t="shared" si="186"/>
        <v>7</v>
      </c>
      <c r="AO910" s="12" t="s">
        <v>5</v>
      </c>
      <c r="AP910" s="12" t="s">
        <v>9010</v>
      </c>
      <c r="AQ910" s="12" t="s">
        <v>9011</v>
      </c>
      <c r="AR910" s="12" t="s">
        <v>9012</v>
      </c>
      <c r="AS910" s="12" t="s">
        <v>8905</v>
      </c>
      <c r="AT910" s="12" t="s">
        <v>8900</v>
      </c>
      <c r="AU910" s="12" t="s">
        <v>9013</v>
      </c>
      <c r="AV910" s="12" t="s">
        <v>9014</v>
      </c>
      <c r="AW910" s="41" t="s">
        <v>9015</v>
      </c>
      <c r="AX910" s="41" t="s">
        <v>8908</v>
      </c>
      <c r="AY910" s="12" t="s">
        <v>8909</v>
      </c>
      <c r="AZ910" s="12" t="s">
        <v>8904</v>
      </c>
      <c r="BA910" s="12" t="s">
        <v>9016</v>
      </c>
      <c r="BB910" s="12" t="s">
        <v>9017</v>
      </c>
      <c r="BC910" s="12" t="s">
        <v>9018</v>
      </c>
      <c r="BD910" s="12" t="s">
        <v>8907</v>
      </c>
      <c r="BE910" s="12" t="s">
        <v>8951</v>
      </c>
      <c r="BF910" s="12" t="s">
        <v>8913</v>
      </c>
      <c r="BG910" s="12" t="s">
        <v>9019</v>
      </c>
      <c r="BH910" s="12" t="s">
        <v>9020</v>
      </c>
      <c r="BI910" s="12" t="s">
        <v>8912</v>
      </c>
      <c r="BJ910" s="12" t="s">
        <v>9021</v>
      </c>
      <c r="BK910" s="12" t="s">
        <v>9022</v>
      </c>
      <c r="BL910" s="12" t="s">
        <v>8917</v>
      </c>
      <c r="BM910" s="12" t="s">
        <v>8953</v>
      </c>
      <c r="BN910" s="12" t="s">
        <v>8918</v>
      </c>
      <c r="BO910" s="12" t="s">
        <v>9023</v>
      </c>
      <c r="BP910" s="12" t="s">
        <v>8916</v>
      </c>
      <c r="BQ910" s="12" t="s">
        <v>8921</v>
      </c>
      <c r="BR910" s="12" t="s">
        <v>8922</v>
      </c>
      <c r="BS910" s="12" t="s">
        <v>8955</v>
      </c>
      <c r="BT910" s="12" t="s">
        <v>8920</v>
      </c>
      <c r="BU910" s="12" t="s">
        <v>9024</v>
      </c>
    </row>
    <row r="911" spans="1:75" x14ac:dyDescent="0.25">
      <c r="A911" s="81" t="s">
        <v>8833</v>
      </c>
      <c r="B911" s="81" t="s">
        <v>1754</v>
      </c>
      <c r="C911" s="33">
        <v>6</v>
      </c>
      <c r="D911" s="28">
        <v>6</v>
      </c>
      <c r="E911" s="28">
        <v>0</v>
      </c>
      <c r="F911" s="28">
        <v>2</v>
      </c>
      <c r="G911" s="28">
        <v>0</v>
      </c>
      <c r="H911" s="28">
        <v>4</v>
      </c>
      <c r="I911" s="28">
        <v>0</v>
      </c>
      <c r="J911" s="28">
        <v>0</v>
      </c>
      <c r="K911" s="28">
        <v>0</v>
      </c>
      <c r="L911" s="80">
        <f t="shared" si="185"/>
        <v>6</v>
      </c>
      <c r="M911" s="12">
        <v>7</v>
      </c>
      <c r="O911" s="101"/>
      <c r="P911" s="101"/>
      <c r="S911" s="17" t="s">
        <v>8841</v>
      </c>
      <c r="T911" s="18">
        <v>0</v>
      </c>
      <c r="U911" s="18">
        <v>4</v>
      </c>
      <c r="V911" s="18">
        <v>0</v>
      </c>
      <c r="W911" s="18">
        <v>7</v>
      </c>
      <c r="X911" s="18">
        <v>0</v>
      </c>
      <c r="Y911" s="18">
        <v>0</v>
      </c>
      <c r="Z911" s="13">
        <f t="shared" si="186"/>
        <v>11</v>
      </c>
      <c r="AO911" s="12" t="s">
        <v>8882</v>
      </c>
      <c r="AP911" s="50">
        <v>0</v>
      </c>
      <c r="AQ911" s="50">
        <v>0</v>
      </c>
      <c r="AR911" s="50">
        <v>0</v>
      </c>
      <c r="AS911" s="50">
        <v>0</v>
      </c>
      <c r="AT911" s="50">
        <v>0</v>
      </c>
      <c r="AU911" s="50">
        <v>0</v>
      </c>
      <c r="AV911" s="50">
        <v>0</v>
      </c>
      <c r="AW911" s="51">
        <v>0</v>
      </c>
      <c r="AX911" s="51">
        <v>0</v>
      </c>
      <c r="AY911" s="50">
        <v>0</v>
      </c>
      <c r="AZ911" s="50">
        <v>0</v>
      </c>
      <c r="BA911" s="50">
        <v>0</v>
      </c>
      <c r="BB911" s="50">
        <v>0</v>
      </c>
      <c r="BC911" s="50">
        <v>0</v>
      </c>
      <c r="BD911" s="50">
        <v>0</v>
      </c>
      <c r="BE911" s="50">
        <v>0</v>
      </c>
      <c r="BF911" s="50">
        <v>0</v>
      </c>
      <c r="BG911" s="50">
        <v>0</v>
      </c>
      <c r="BH911" s="50">
        <v>0</v>
      </c>
      <c r="BI911" s="50">
        <v>0</v>
      </c>
      <c r="BJ911" s="50">
        <v>0</v>
      </c>
      <c r="BK911" s="50">
        <v>0</v>
      </c>
      <c r="BL911" s="50">
        <v>0</v>
      </c>
      <c r="BM911" s="50">
        <v>0</v>
      </c>
      <c r="BN911" s="50">
        <v>0</v>
      </c>
      <c r="BO911" s="50">
        <v>0</v>
      </c>
      <c r="BP911" s="50">
        <v>0</v>
      </c>
      <c r="BQ911" s="16">
        <v>0</v>
      </c>
      <c r="BR911" s="16">
        <v>0</v>
      </c>
      <c r="BS911" s="16">
        <v>0</v>
      </c>
      <c r="BT911" s="16">
        <v>0</v>
      </c>
      <c r="BU911" s="16">
        <v>0</v>
      </c>
      <c r="BV911" s="12" t="s">
        <v>8882</v>
      </c>
    </row>
    <row r="912" spans="1:75" x14ac:dyDescent="0.25">
      <c r="A912" s="85" t="s">
        <v>8836</v>
      </c>
      <c r="B912" s="85" t="s">
        <v>1758</v>
      </c>
      <c r="C912" s="93">
        <v>5</v>
      </c>
      <c r="D912" s="29">
        <v>5</v>
      </c>
      <c r="E912" s="29">
        <v>0</v>
      </c>
      <c r="F912" s="29">
        <v>2</v>
      </c>
      <c r="G912" s="29">
        <v>0</v>
      </c>
      <c r="H912" s="29">
        <v>3</v>
      </c>
      <c r="I912" s="29">
        <v>0</v>
      </c>
      <c r="J912" s="29">
        <v>0</v>
      </c>
      <c r="K912" s="29">
        <v>0</v>
      </c>
      <c r="L912" s="98">
        <f t="shared" si="185"/>
        <v>5</v>
      </c>
      <c r="O912" s="101"/>
      <c r="P912" s="101"/>
      <c r="S912" s="13" t="s">
        <v>8842</v>
      </c>
      <c r="T912" s="14">
        <v>3</v>
      </c>
      <c r="U912" s="14">
        <v>10</v>
      </c>
      <c r="V912" s="14">
        <v>0</v>
      </c>
      <c r="W912" s="14">
        <v>36</v>
      </c>
      <c r="X912" s="14">
        <v>34</v>
      </c>
      <c r="Y912" s="14">
        <v>0</v>
      </c>
      <c r="Z912" s="13">
        <f t="shared" si="186"/>
        <v>83</v>
      </c>
      <c r="AO912" s="12" t="s">
        <v>8883</v>
      </c>
      <c r="AP912" s="50">
        <v>0</v>
      </c>
      <c r="AQ912" s="50">
        <v>0</v>
      </c>
      <c r="AR912" s="50">
        <v>0</v>
      </c>
      <c r="AS912" s="50">
        <v>0</v>
      </c>
      <c r="AT912" s="50">
        <v>0</v>
      </c>
      <c r="AU912" s="50">
        <v>0</v>
      </c>
      <c r="AV912" s="50">
        <v>0</v>
      </c>
      <c r="AW912" s="51">
        <v>0</v>
      </c>
      <c r="AX912" s="51">
        <v>0</v>
      </c>
      <c r="AY912" s="50">
        <v>0</v>
      </c>
      <c r="AZ912" s="50">
        <v>0</v>
      </c>
      <c r="BA912" s="50">
        <v>0</v>
      </c>
      <c r="BB912" s="50">
        <v>0</v>
      </c>
      <c r="BC912" s="50">
        <v>0</v>
      </c>
      <c r="BD912" s="50">
        <v>0</v>
      </c>
      <c r="BE912" s="50">
        <v>0</v>
      </c>
      <c r="BF912" s="50">
        <v>0</v>
      </c>
      <c r="BG912" s="50">
        <v>0</v>
      </c>
      <c r="BH912" s="50">
        <v>0</v>
      </c>
      <c r="BI912" s="50">
        <v>0</v>
      </c>
      <c r="BJ912" s="50">
        <v>0</v>
      </c>
      <c r="BK912" s="50">
        <v>0</v>
      </c>
      <c r="BL912" s="50">
        <v>0</v>
      </c>
      <c r="BM912" s="50">
        <v>0</v>
      </c>
      <c r="BN912" s="50">
        <v>0</v>
      </c>
      <c r="BO912" s="50">
        <v>0</v>
      </c>
      <c r="BP912" s="50">
        <v>0</v>
      </c>
      <c r="BQ912" s="16">
        <v>0</v>
      </c>
      <c r="BR912" s="16">
        <v>0</v>
      </c>
      <c r="BS912" s="16">
        <v>0</v>
      </c>
      <c r="BT912" s="16">
        <v>0</v>
      </c>
      <c r="BU912" s="16">
        <v>0</v>
      </c>
      <c r="BV912" s="12" t="s">
        <v>8883</v>
      </c>
    </row>
    <row r="913" spans="1:75" x14ac:dyDescent="0.25">
      <c r="A913" s="85" t="s">
        <v>8836</v>
      </c>
      <c r="B913" s="85" t="s">
        <v>1754</v>
      </c>
      <c r="C913" s="93">
        <v>6</v>
      </c>
      <c r="D913" s="29">
        <v>6</v>
      </c>
      <c r="E913" s="29">
        <v>0</v>
      </c>
      <c r="F913" s="29">
        <v>2</v>
      </c>
      <c r="G913" s="29">
        <v>0</v>
      </c>
      <c r="H913" s="29">
        <v>4</v>
      </c>
      <c r="I913" s="29">
        <v>0</v>
      </c>
      <c r="J913" s="29">
        <v>0</v>
      </c>
      <c r="K913" s="29">
        <v>0</v>
      </c>
      <c r="L913" s="98">
        <f t="shared" si="185"/>
        <v>6</v>
      </c>
      <c r="M913" s="12">
        <v>11</v>
      </c>
      <c r="O913" s="101"/>
      <c r="P913" s="101"/>
      <c r="S913" s="17" t="s">
        <v>8843</v>
      </c>
      <c r="T913" s="18">
        <v>41</v>
      </c>
      <c r="U913" s="18">
        <v>97</v>
      </c>
      <c r="V913" s="18">
        <v>2</v>
      </c>
      <c r="W913" s="18">
        <v>193</v>
      </c>
      <c r="X913" s="18">
        <v>472</v>
      </c>
      <c r="Y913" s="18">
        <v>24</v>
      </c>
      <c r="Z913" s="13">
        <f t="shared" si="186"/>
        <v>829</v>
      </c>
      <c r="AO913" s="12" t="s">
        <v>8884</v>
      </c>
      <c r="AP913" s="50">
        <v>0</v>
      </c>
      <c r="AQ913" s="50">
        <v>0</v>
      </c>
      <c r="AR913" s="50">
        <v>0</v>
      </c>
      <c r="AS913" s="50">
        <v>0</v>
      </c>
      <c r="AT913" s="50">
        <v>0</v>
      </c>
      <c r="AU913" s="50">
        <v>0</v>
      </c>
      <c r="AV913" s="50">
        <v>0</v>
      </c>
      <c r="AW913" s="51">
        <v>0</v>
      </c>
      <c r="AX913" s="51">
        <v>0</v>
      </c>
      <c r="AY913" s="50">
        <v>0</v>
      </c>
      <c r="AZ913" s="50">
        <v>0</v>
      </c>
      <c r="BA913" s="50">
        <v>1</v>
      </c>
      <c r="BB913" s="50">
        <v>0</v>
      </c>
      <c r="BC913" s="50">
        <v>0</v>
      </c>
      <c r="BD913" s="50">
        <v>0</v>
      </c>
      <c r="BE913" s="50">
        <v>0</v>
      </c>
      <c r="BF913" s="50">
        <v>0</v>
      </c>
      <c r="BG913" s="50">
        <v>0</v>
      </c>
      <c r="BH913" s="50">
        <v>0</v>
      </c>
      <c r="BI913" s="50">
        <v>0</v>
      </c>
      <c r="BJ913" s="50">
        <v>0</v>
      </c>
      <c r="BK913" s="50">
        <v>0</v>
      </c>
      <c r="BL913" s="50">
        <v>0</v>
      </c>
      <c r="BM913" s="50">
        <v>0</v>
      </c>
      <c r="BN913" s="50">
        <v>0</v>
      </c>
      <c r="BO913" s="50">
        <v>0</v>
      </c>
      <c r="BP913" s="50">
        <v>0</v>
      </c>
      <c r="BQ913" s="16">
        <v>0</v>
      </c>
      <c r="BR913" s="16">
        <v>0</v>
      </c>
      <c r="BS913" s="16">
        <v>0</v>
      </c>
      <c r="BT913" s="16">
        <v>0</v>
      </c>
      <c r="BU913" s="16">
        <v>0</v>
      </c>
      <c r="BV913" s="12" t="s">
        <v>8884</v>
      </c>
    </row>
    <row r="914" spans="1:75" x14ac:dyDescent="0.25">
      <c r="A914" s="81" t="s">
        <v>8838</v>
      </c>
      <c r="B914" s="81" t="s">
        <v>1758</v>
      </c>
      <c r="C914" s="82">
        <v>9</v>
      </c>
      <c r="D914" s="28">
        <v>9</v>
      </c>
      <c r="E914" s="28">
        <v>0</v>
      </c>
      <c r="F914" s="28">
        <v>4</v>
      </c>
      <c r="G914" s="28">
        <v>0</v>
      </c>
      <c r="H914" s="28">
        <v>5</v>
      </c>
      <c r="I914" s="28">
        <v>0</v>
      </c>
      <c r="J914" s="28">
        <v>0</v>
      </c>
      <c r="K914" s="28">
        <v>0</v>
      </c>
      <c r="L914" s="80">
        <f t="shared" si="185"/>
        <v>9</v>
      </c>
      <c r="O914" s="101"/>
      <c r="P914" s="101"/>
      <c r="S914" s="13" t="s">
        <v>8844</v>
      </c>
      <c r="T914" s="14">
        <v>102</v>
      </c>
      <c r="U914" s="14">
        <v>155</v>
      </c>
      <c r="V914" s="14">
        <v>15</v>
      </c>
      <c r="W914" s="14">
        <v>252</v>
      </c>
      <c r="X914" s="14">
        <v>246</v>
      </c>
      <c r="Y914" s="14">
        <v>8</v>
      </c>
      <c r="Z914" s="13">
        <f t="shared" si="186"/>
        <v>778</v>
      </c>
      <c r="AO914" s="12" t="s">
        <v>8885</v>
      </c>
      <c r="AP914" s="50">
        <v>0</v>
      </c>
      <c r="AQ914" s="50">
        <v>0</v>
      </c>
      <c r="AR914" s="50">
        <v>0</v>
      </c>
      <c r="AS914" s="50">
        <v>0</v>
      </c>
      <c r="AT914" s="50">
        <v>0</v>
      </c>
      <c r="AU914" s="50">
        <v>0</v>
      </c>
      <c r="AV914" s="50">
        <v>0</v>
      </c>
      <c r="AW914" s="51">
        <v>0</v>
      </c>
      <c r="AX914" s="51">
        <v>0</v>
      </c>
      <c r="AY914" s="50">
        <v>0</v>
      </c>
      <c r="AZ914" s="50">
        <v>0</v>
      </c>
      <c r="BA914" s="50">
        <v>1</v>
      </c>
      <c r="BB914" s="50">
        <v>0</v>
      </c>
      <c r="BC914" s="50">
        <v>0</v>
      </c>
      <c r="BD914" s="50">
        <v>0</v>
      </c>
      <c r="BE914" s="50">
        <v>0</v>
      </c>
      <c r="BF914" s="50">
        <v>0</v>
      </c>
      <c r="BG914" s="50">
        <v>0</v>
      </c>
      <c r="BH914" s="50">
        <v>0</v>
      </c>
      <c r="BI914" s="50">
        <v>0</v>
      </c>
      <c r="BJ914" s="50">
        <v>0</v>
      </c>
      <c r="BK914" s="50">
        <v>0</v>
      </c>
      <c r="BL914" s="50">
        <v>0</v>
      </c>
      <c r="BM914" s="50">
        <v>0</v>
      </c>
      <c r="BN914" s="50">
        <v>0</v>
      </c>
      <c r="BO914" s="50">
        <v>0</v>
      </c>
      <c r="BP914" s="50">
        <v>0</v>
      </c>
      <c r="BQ914" s="16">
        <v>0</v>
      </c>
      <c r="BR914" s="16">
        <v>0</v>
      </c>
      <c r="BS914" s="16">
        <v>0</v>
      </c>
      <c r="BT914" s="16">
        <v>0</v>
      </c>
      <c r="BU914" s="16">
        <v>0</v>
      </c>
      <c r="BV914" s="12" t="s">
        <v>8885</v>
      </c>
    </row>
    <row r="915" spans="1:75" x14ac:dyDescent="0.25">
      <c r="A915" s="81" t="s">
        <v>8838</v>
      </c>
      <c r="B915" s="81" t="s">
        <v>721</v>
      </c>
      <c r="C915" s="33">
        <v>3</v>
      </c>
      <c r="D915" s="28">
        <v>2</v>
      </c>
      <c r="E915" s="28">
        <v>0</v>
      </c>
      <c r="F915" s="28">
        <v>0</v>
      </c>
      <c r="G915" s="28">
        <v>0</v>
      </c>
      <c r="H915" s="28">
        <v>2</v>
      </c>
      <c r="I915" s="28">
        <v>0</v>
      </c>
      <c r="J915" s="28">
        <v>0</v>
      </c>
      <c r="K915" s="28">
        <v>0</v>
      </c>
      <c r="L915" s="80">
        <f t="shared" si="185"/>
        <v>2</v>
      </c>
      <c r="O915" s="101"/>
      <c r="P915" s="101"/>
      <c r="T915" s="12">
        <f>SUM(T908:T914)</f>
        <v>148</v>
      </c>
      <c r="U915" s="12">
        <f t="shared" ref="U915:Y915" si="187">SUM(U908:U914)</f>
        <v>268</v>
      </c>
      <c r="V915" s="12">
        <f t="shared" si="187"/>
        <v>17</v>
      </c>
      <c r="W915" s="12">
        <f t="shared" si="187"/>
        <v>495</v>
      </c>
      <c r="X915" s="12">
        <f t="shared" si="187"/>
        <v>752</v>
      </c>
      <c r="Y915" s="12">
        <f t="shared" si="187"/>
        <v>32</v>
      </c>
      <c r="Z915" s="13">
        <f t="shared" si="186"/>
        <v>1712</v>
      </c>
      <c r="AO915" s="12" t="s">
        <v>8899</v>
      </c>
      <c r="AP915" s="50">
        <v>364</v>
      </c>
      <c r="AQ915" s="50">
        <v>349</v>
      </c>
      <c r="AR915" s="50">
        <v>510</v>
      </c>
      <c r="AS915" s="50">
        <v>535</v>
      </c>
      <c r="AT915" s="94">
        <v>579</v>
      </c>
      <c r="AU915" s="50">
        <v>91</v>
      </c>
      <c r="AV915" s="50">
        <v>181</v>
      </c>
      <c r="AW915" s="51">
        <v>166</v>
      </c>
      <c r="AX915" s="51">
        <v>123</v>
      </c>
      <c r="AY915" s="50">
        <v>6</v>
      </c>
      <c r="AZ915" s="50">
        <v>0</v>
      </c>
      <c r="BA915" s="50">
        <v>1</v>
      </c>
      <c r="BB915" s="50">
        <v>0</v>
      </c>
      <c r="BC915" s="50">
        <v>0</v>
      </c>
      <c r="BD915" s="53">
        <v>0</v>
      </c>
      <c r="BE915" s="50">
        <v>0</v>
      </c>
      <c r="BF915" s="50">
        <v>0</v>
      </c>
      <c r="BG915" s="50">
        <v>0</v>
      </c>
      <c r="BH915" s="50">
        <v>0</v>
      </c>
      <c r="BI915" s="50">
        <v>0</v>
      </c>
      <c r="BJ915" s="50">
        <v>0</v>
      </c>
      <c r="BK915" s="50">
        <v>0</v>
      </c>
      <c r="BL915" s="50">
        <v>0</v>
      </c>
      <c r="BM915" s="50">
        <v>0</v>
      </c>
      <c r="BN915" s="50">
        <v>0</v>
      </c>
      <c r="BO915" s="50">
        <v>1</v>
      </c>
      <c r="BP915" s="50">
        <v>0</v>
      </c>
      <c r="BQ915" s="16">
        <v>0</v>
      </c>
      <c r="BR915" s="16">
        <v>0</v>
      </c>
      <c r="BS915" s="16">
        <v>0</v>
      </c>
      <c r="BT915" s="16">
        <v>0</v>
      </c>
      <c r="BU915" s="16">
        <v>0</v>
      </c>
      <c r="BV915" s="12" t="s">
        <v>8899</v>
      </c>
    </row>
    <row r="916" spans="1:75" x14ac:dyDescent="0.25">
      <c r="A916" s="81" t="s">
        <v>8838</v>
      </c>
      <c r="B916" s="81" t="s">
        <v>1275</v>
      </c>
      <c r="C916" s="33">
        <v>1</v>
      </c>
      <c r="D916" s="28">
        <v>1</v>
      </c>
      <c r="E916" s="28">
        <v>1</v>
      </c>
      <c r="F916" s="28">
        <v>0</v>
      </c>
      <c r="G916" s="28">
        <v>0</v>
      </c>
      <c r="H916" s="28">
        <v>0</v>
      </c>
      <c r="I916" s="28">
        <v>0</v>
      </c>
      <c r="J916" s="28">
        <v>0</v>
      </c>
      <c r="K916" s="28">
        <v>0</v>
      </c>
      <c r="L916" s="80">
        <f t="shared" si="185"/>
        <v>1</v>
      </c>
      <c r="O916" s="101"/>
      <c r="P916" s="101"/>
      <c r="AO916" s="12" t="s">
        <v>8903</v>
      </c>
      <c r="AP916" s="50">
        <v>0</v>
      </c>
      <c r="AQ916" s="50">
        <v>0</v>
      </c>
      <c r="AR916" s="50">
        <v>0</v>
      </c>
      <c r="AS916" s="50">
        <v>0</v>
      </c>
      <c r="AT916" s="50">
        <v>0</v>
      </c>
      <c r="AU916" s="50">
        <v>415</v>
      </c>
      <c r="AV916" s="50">
        <v>435</v>
      </c>
      <c r="AW916" s="51">
        <v>345</v>
      </c>
      <c r="AX916" s="51">
        <v>433</v>
      </c>
      <c r="AY916" s="50">
        <v>457</v>
      </c>
      <c r="AZ916" s="94">
        <v>568</v>
      </c>
      <c r="BA916" s="50">
        <v>453</v>
      </c>
      <c r="BB916" s="50">
        <v>391</v>
      </c>
      <c r="BC916" s="50">
        <v>236</v>
      </c>
      <c r="BD916" s="50">
        <v>35</v>
      </c>
      <c r="BE916" s="50">
        <v>44</v>
      </c>
      <c r="BF916" s="50">
        <v>12</v>
      </c>
      <c r="BG916" s="16">
        <v>15</v>
      </c>
      <c r="BH916" s="16">
        <v>11</v>
      </c>
      <c r="BI916" s="16">
        <v>1</v>
      </c>
      <c r="BJ916" s="53">
        <v>0</v>
      </c>
      <c r="BK916" s="34">
        <v>0</v>
      </c>
      <c r="BL916" s="50">
        <v>0</v>
      </c>
      <c r="BM916" s="50">
        <v>0</v>
      </c>
      <c r="BN916" s="50">
        <v>0</v>
      </c>
      <c r="BO916" s="50">
        <v>1</v>
      </c>
      <c r="BP916" s="50">
        <v>0</v>
      </c>
      <c r="BQ916" s="16">
        <v>0</v>
      </c>
      <c r="BR916" s="16">
        <v>0</v>
      </c>
      <c r="BS916" s="16">
        <v>0</v>
      </c>
      <c r="BT916" s="16">
        <v>0</v>
      </c>
      <c r="BU916" s="16">
        <v>0</v>
      </c>
      <c r="BV916" s="12" t="s">
        <v>8903</v>
      </c>
      <c r="BW916" s="12" t="s">
        <v>9021</v>
      </c>
    </row>
    <row r="917" spans="1:75" x14ac:dyDescent="0.25">
      <c r="A917" s="81" t="s">
        <v>8838</v>
      </c>
      <c r="B917" s="81" t="s">
        <v>1754</v>
      </c>
      <c r="C917" s="33">
        <v>78</v>
      </c>
      <c r="D917" s="28">
        <v>71</v>
      </c>
      <c r="E917" s="28">
        <v>2</v>
      </c>
      <c r="F917" s="28">
        <v>6</v>
      </c>
      <c r="G917" s="28">
        <v>0</v>
      </c>
      <c r="H917" s="28">
        <v>29</v>
      </c>
      <c r="I917" s="28">
        <v>34</v>
      </c>
      <c r="J917" s="28">
        <v>0</v>
      </c>
      <c r="K917" s="28">
        <v>0</v>
      </c>
      <c r="L917" s="80">
        <f t="shared" si="185"/>
        <v>71</v>
      </c>
      <c r="M917" s="12">
        <v>83</v>
      </c>
      <c r="O917" s="101"/>
      <c r="P917" s="101"/>
      <c r="S917" s="13" t="s">
        <v>8848</v>
      </c>
      <c r="T917" s="13" t="s">
        <v>253</v>
      </c>
      <c r="U917" s="13" t="s">
        <v>228</v>
      </c>
      <c r="V917" s="13" t="s">
        <v>199</v>
      </c>
      <c r="W917" s="13" t="s">
        <v>224</v>
      </c>
      <c r="X917" s="13" t="s">
        <v>375</v>
      </c>
      <c r="Y917" s="13" t="s">
        <v>8970</v>
      </c>
      <c r="Z917" s="13" t="s">
        <v>8835</v>
      </c>
      <c r="AO917" s="12" t="s">
        <v>8906</v>
      </c>
      <c r="AP917" s="50">
        <v>0</v>
      </c>
      <c r="AQ917" s="50">
        <v>0</v>
      </c>
      <c r="AR917" s="50">
        <v>0</v>
      </c>
      <c r="AS917" s="50">
        <v>0</v>
      </c>
      <c r="AT917" s="50">
        <v>0</v>
      </c>
      <c r="AU917" s="50">
        <v>0</v>
      </c>
      <c r="AV917" s="50">
        <v>0</v>
      </c>
      <c r="AW917" s="50">
        <v>0</v>
      </c>
      <c r="AX917" s="50">
        <v>0</v>
      </c>
      <c r="AY917" s="50">
        <v>2</v>
      </c>
      <c r="AZ917" s="50">
        <v>10</v>
      </c>
      <c r="BA917" s="50">
        <v>51</v>
      </c>
      <c r="BB917" s="50">
        <v>115</v>
      </c>
      <c r="BC917" s="50">
        <v>428</v>
      </c>
      <c r="BD917" s="94">
        <v>525</v>
      </c>
      <c r="BE917" s="50">
        <v>467</v>
      </c>
      <c r="BF917" s="50">
        <v>379</v>
      </c>
      <c r="BG917" s="16">
        <v>320</v>
      </c>
      <c r="BH917" s="16">
        <v>115</v>
      </c>
      <c r="BI917" s="50">
        <v>91</v>
      </c>
      <c r="BJ917" s="50">
        <v>54</v>
      </c>
      <c r="BK917" s="34">
        <v>62</v>
      </c>
      <c r="BL917" s="50">
        <v>37</v>
      </c>
      <c r="BM917" s="50">
        <v>45</v>
      </c>
      <c r="BN917" s="50">
        <v>34</v>
      </c>
      <c r="BO917" s="50">
        <v>33</v>
      </c>
      <c r="BP917" s="50">
        <v>0</v>
      </c>
      <c r="BQ917" s="16">
        <v>7</v>
      </c>
      <c r="BR917" s="95">
        <v>0</v>
      </c>
      <c r="BS917" s="16">
        <v>0</v>
      </c>
      <c r="BT917" s="16">
        <v>0</v>
      </c>
      <c r="BU917" s="16">
        <v>0</v>
      </c>
      <c r="BV917" s="12" t="s">
        <v>8906</v>
      </c>
      <c r="BW917" s="12" t="s">
        <v>8922</v>
      </c>
    </row>
    <row r="918" spans="1:75" x14ac:dyDescent="0.25">
      <c r="A918" s="79" t="s">
        <v>562</v>
      </c>
      <c r="B918" s="79" t="s">
        <v>1758</v>
      </c>
      <c r="C918" s="32">
        <v>44</v>
      </c>
      <c r="D918" s="32">
        <v>38</v>
      </c>
      <c r="E918" s="32">
        <v>0</v>
      </c>
      <c r="F918" s="32">
        <v>8</v>
      </c>
      <c r="G918" s="32">
        <v>0</v>
      </c>
      <c r="H918" s="32">
        <v>30</v>
      </c>
      <c r="I918" s="32">
        <v>0</v>
      </c>
      <c r="J918" s="32">
        <v>0</v>
      </c>
      <c r="K918" s="32">
        <v>0</v>
      </c>
      <c r="L918" s="98">
        <f t="shared" si="185"/>
        <v>38</v>
      </c>
      <c r="O918" s="101"/>
      <c r="P918" s="101"/>
      <c r="S918" s="13" t="s">
        <v>8837</v>
      </c>
      <c r="T918" s="14">
        <v>0</v>
      </c>
      <c r="U918" s="14">
        <v>0</v>
      </c>
      <c r="V918" s="14">
        <v>0</v>
      </c>
      <c r="W918" s="14">
        <v>0</v>
      </c>
      <c r="X918" s="14">
        <v>0</v>
      </c>
      <c r="Y918" s="14">
        <v>0</v>
      </c>
      <c r="Z918" s="13">
        <f>SUM(T918:Y918)</f>
        <v>0</v>
      </c>
      <c r="AO918" s="12" t="s">
        <v>8942</v>
      </c>
      <c r="AP918" s="50">
        <v>3</v>
      </c>
      <c r="AQ918" s="50">
        <v>0</v>
      </c>
      <c r="AR918" s="50">
        <v>1</v>
      </c>
      <c r="AS918" s="50">
        <v>1</v>
      </c>
      <c r="AT918" s="50">
        <v>1</v>
      </c>
      <c r="AU918" s="50">
        <v>0</v>
      </c>
      <c r="AV918" s="50">
        <v>0</v>
      </c>
      <c r="AW918" s="51">
        <v>0</v>
      </c>
      <c r="AX918" s="51">
        <v>0</v>
      </c>
      <c r="AY918" s="50">
        <v>1</v>
      </c>
      <c r="AZ918" s="50">
        <v>2</v>
      </c>
      <c r="BA918" s="50">
        <v>1</v>
      </c>
      <c r="BB918" s="50">
        <v>1</v>
      </c>
      <c r="BC918" s="50">
        <v>0</v>
      </c>
      <c r="BD918" s="50">
        <v>0</v>
      </c>
      <c r="BE918" s="50">
        <v>1</v>
      </c>
      <c r="BF918" s="50">
        <v>0</v>
      </c>
      <c r="BG918" s="50">
        <v>0</v>
      </c>
      <c r="BH918" s="50">
        <v>0</v>
      </c>
      <c r="BI918" s="50">
        <v>1</v>
      </c>
      <c r="BJ918" s="50">
        <v>1</v>
      </c>
      <c r="BK918" s="50">
        <v>0</v>
      </c>
      <c r="BL918" s="50">
        <v>0</v>
      </c>
      <c r="BM918" s="50">
        <v>0</v>
      </c>
      <c r="BN918" s="50">
        <v>0</v>
      </c>
      <c r="BO918" s="50">
        <v>0</v>
      </c>
      <c r="BP918" s="50">
        <v>0</v>
      </c>
      <c r="BQ918" s="16">
        <v>0</v>
      </c>
      <c r="BR918" s="16">
        <v>0</v>
      </c>
      <c r="BS918" s="16">
        <v>0</v>
      </c>
      <c r="BT918" s="16">
        <v>0</v>
      </c>
      <c r="BU918" s="16">
        <v>0</v>
      </c>
      <c r="BV918" s="12" t="s">
        <v>8942</v>
      </c>
    </row>
    <row r="919" spans="1:75" x14ac:dyDescent="0.25">
      <c r="A919" s="79" t="s">
        <v>562</v>
      </c>
      <c r="B919" s="79" t="s">
        <v>721</v>
      </c>
      <c r="C919" s="32">
        <v>48</v>
      </c>
      <c r="D919" s="32">
        <v>38</v>
      </c>
      <c r="E919" s="32">
        <v>0</v>
      </c>
      <c r="F919" s="32">
        <v>2</v>
      </c>
      <c r="G919" s="32">
        <v>0</v>
      </c>
      <c r="H919" s="32">
        <v>26</v>
      </c>
      <c r="I919" s="32">
        <v>10</v>
      </c>
      <c r="J919" s="32">
        <v>0</v>
      </c>
      <c r="K919" s="32">
        <v>0</v>
      </c>
      <c r="L919" s="98">
        <f t="shared" si="185"/>
        <v>38</v>
      </c>
      <c r="O919" s="101"/>
      <c r="P919" s="101"/>
      <c r="S919" s="17" t="s">
        <v>8839</v>
      </c>
      <c r="T919" s="18">
        <v>0</v>
      </c>
      <c r="U919" s="18">
        <v>0</v>
      </c>
      <c r="V919" s="18">
        <v>0</v>
      </c>
      <c r="W919" s="27">
        <v>0</v>
      </c>
      <c r="X919" s="18">
        <v>0</v>
      </c>
      <c r="Y919" s="18">
        <v>0</v>
      </c>
      <c r="Z919" s="13">
        <f t="shared" ref="Z919:Z925" si="188">SUM(T919:Y919)</f>
        <v>0</v>
      </c>
      <c r="AO919" s="12" t="s">
        <v>8943</v>
      </c>
      <c r="AP919" s="50">
        <v>3</v>
      </c>
      <c r="AQ919" s="50">
        <v>3</v>
      </c>
      <c r="AR919" s="50">
        <v>1</v>
      </c>
      <c r="AS919" s="50">
        <v>1</v>
      </c>
      <c r="AT919" s="50">
        <v>1</v>
      </c>
      <c r="AU919" s="50">
        <v>0</v>
      </c>
      <c r="AV919" s="50">
        <v>0</v>
      </c>
      <c r="AW919" s="51">
        <v>0</v>
      </c>
      <c r="AX919" s="51">
        <v>1</v>
      </c>
      <c r="AY919" s="50">
        <v>1</v>
      </c>
      <c r="AZ919" s="50">
        <v>0</v>
      </c>
      <c r="BA919" s="50">
        <v>0</v>
      </c>
      <c r="BB919" s="50">
        <v>1</v>
      </c>
      <c r="BC919" s="50">
        <v>0</v>
      </c>
      <c r="BD919" s="50">
        <v>0</v>
      </c>
      <c r="BE919" s="50">
        <v>1</v>
      </c>
      <c r="BF919" s="50">
        <v>0</v>
      </c>
      <c r="BG919" s="50">
        <v>0</v>
      </c>
      <c r="BH919" s="50">
        <v>0</v>
      </c>
      <c r="BI919" s="50">
        <v>0</v>
      </c>
      <c r="BJ919" s="50">
        <v>1</v>
      </c>
      <c r="BK919" s="50">
        <v>0</v>
      </c>
      <c r="BL919" s="50">
        <v>0</v>
      </c>
      <c r="BM919" s="50">
        <v>0</v>
      </c>
      <c r="BN919" s="50">
        <v>0</v>
      </c>
      <c r="BO919" s="50">
        <v>0</v>
      </c>
      <c r="BP919" s="50">
        <v>0</v>
      </c>
      <c r="BQ919" s="16">
        <v>0</v>
      </c>
      <c r="BR919" s="16">
        <v>0</v>
      </c>
      <c r="BS919" s="16">
        <v>0</v>
      </c>
      <c r="BT919" s="16">
        <v>0</v>
      </c>
      <c r="BU919" s="16">
        <v>0</v>
      </c>
      <c r="BV919" s="12" t="s">
        <v>8943</v>
      </c>
    </row>
    <row r="920" spans="1:75" x14ac:dyDescent="0.25">
      <c r="A920" s="79" t="s">
        <v>562</v>
      </c>
      <c r="B920" s="79" t="s">
        <v>603</v>
      </c>
      <c r="C920" s="32">
        <v>2</v>
      </c>
      <c r="D920" s="32">
        <v>2</v>
      </c>
      <c r="E920" s="32">
        <v>0</v>
      </c>
      <c r="F920" s="32">
        <v>0</v>
      </c>
      <c r="G920" s="32">
        <v>0</v>
      </c>
      <c r="H920" s="32">
        <v>0</v>
      </c>
      <c r="I920" s="32">
        <v>0</v>
      </c>
      <c r="J920" s="32">
        <v>2</v>
      </c>
      <c r="K920" s="32">
        <v>0</v>
      </c>
      <c r="L920" s="98">
        <f t="shared" si="185"/>
        <v>2</v>
      </c>
      <c r="O920" s="101"/>
      <c r="P920" s="101"/>
      <c r="S920" s="13" t="s">
        <v>8840</v>
      </c>
      <c r="T920" s="28">
        <v>0</v>
      </c>
      <c r="U920" s="28">
        <v>0</v>
      </c>
      <c r="V920" s="28">
        <v>0</v>
      </c>
      <c r="W920" s="28">
        <v>1</v>
      </c>
      <c r="X920" s="28">
        <v>0</v>
      </c>
      <c r="Y920" s="28">
        <v>0</v>
      </c>
      <c r="Z920" s="13">
        <f t="shared" si="188"/>
        <v>1</v>
      </c>
      <c r="AO920" s="12" t="s">
        <v>8944</v>
      </c>
      <c r="AP920" s="50">
        <v>10</v>
      </c>
      <c r="AQ920" s="50">
        <v>3</v>
      </c>
      <c r="AR920" s="50">
        <v>5</v>
      </c>
      <c r="AS920" s="50">
        <v>3</v>
      </c>
      <c r="AT920" s="50">
        <v>2</v>
      </c>
      <c r="AU920" s="50">
        <v>0</v>
      </c>
      <c r="AV920" s="50">
        <v>0</v>
      </c>
      <c r="AW920" s="51">
        <v>0</v>
      </c>
      <c r="AX920" s="51">
        <v>1</v>
      </c>
      <c r="AY920" s="50">
        <v>1</v>
      </c>
      <c r="AZ920" s="50">
        <v>0</v>
      </c>
      <c r="BA920" s="50">
        <v>0</v>
      </c>
      <c r="BB920" s="50">
        <v>1</v>
      </c>
      <c r="BC920" s="50">
        <v>0</v>
      </c>
      <c r="BD920" s="50">
        <v>0</v>
      </c>
      <c r="BE920" s="50">
        <v>1</v>
      </c>
      <c r="BF920" s="50">
        <v>0</v>
      </c>
      <c r="BG920" s="50">
        <v>0</v>
      </c>
      <c r="BH920" s="50">
        <v>0</v>
      </c>
      <c r="BI920" s="50">
        <v>0</v>
      </c>
      <c r="BJ920" s="50">
        <v>1</v>
      </c>
      <c r="BK920" s="50">
        <v>0</v>
      </c>
      <c r="BL920" s="50">
        <v>0</v>
      </c>
      <c r="BM920" s="50">
        <v>0</v>
      </c>
      <c r="BN920" s="50">
        <v>0</v>
      </c>
      <c r="BO920" s="50">
        <v>0</v>
      </c>
      <c r="BP920" s="50">
        <v>0</v>
      </c>
      <c r="BQ920" s="16">
        <v>0</v>
      </c>
      <c r="BR920" s="16">
        <v>0</v>
      </c>
      <c r="BS920" s="16">
        <v>0</v>
      </c>
      <c r="BT920" s="16">
        <v>0</v>
      </c>
      <c r="BU920" s="16">
        <v>0</v>
      </c>
      <c r="BV920" s="12" t="s">
        <v>8944</v>
      </c>
    </row>
    <row r="921" spans="1:75" x14ac:dyDescent="0.25">
      <c r="A921" s="79" t="s">
        <v>562</v>
      </c>
      <c r="B921" s="79" t="s">
        <v>1275</v>
      </c>
      <c r="C921" s="32">
        <v>10</v>
      </c>
      <c r="D921" s="32">
        <v>10</v>
      </c>
      <c r="E921" s="32">
        <v>2</v>
      </c>
      <c r="F921" s="32">
        <v>4</v>
      </c>
      <c r="G921" s="32">
        <v>0</v>
      </c>
      <c r="H921" s="32">
        <v>4</v>
      </c>
      <c r="I921" s="32">
        <v>0</v>
      </c>
      <c r="J921" s="32">
        <v>0</v>
      </c>
      <c r="K921" s="32">
        <v>0</v>
      </c>
      <c r="L921" s="98">
        <f t="shared" si="185"/>
        <v>10</v>
      </c>
      <c r="O921" s="101"/>
      <c r="P921" s="101"/>
      <c r="S921" s="17" t="s">
        <v>8841</v>
      </c>
      <c r="T921" s="29">
        <v>0</v>
      </c>
      <c r="U921" s="29">
        <v>2</v>
      </c>
      <c r="V921" s="29">
        <v>0</v>
      </c>
      <c r="W921" s="29">
        <v>3</v>
      </c>
      <c r="X921" s="29">
        <v>0</v>
      </c>
      <c r="Y921" s="29">
        <v>0</v>
      </c>
      <c r="Z921" s="13">
        <f t="shared" si="188"/>
        <v>5</v>
      </c>
      <c r="AO921" s="12" t="s">
        <v>8945</v>
      </c>
      <c r="AP921" s="50">
        <v>51</v>
      </c>
      <c r="AQ921" s="50">
        <v>46</v>
      </c>
      <c r="AR921" s="50">
        <v>37</v>
      </c>
      <c r="AS921" s="50">
        <v>28</v>
      </c>
      <c r="AT921" s="50">
        <v>23</v>
      </c>
      <c r="AU921" s="50">
        <v>12</v>
      </c>
      <c r="AV921" s="50">
        <v>18</v>
      </c>
      <c r="AW921" s="51">
        <v>8</v>
      </c>
      <c r="AX921" s="51">
        <v>10</v>
      </c>
      <c r="AY921" s="50">
        <v>4</v>
      </c>
      <c r="AZ921" s="50">
        <v>1</v>
      </c>
      <c r="BA921" s="50">
        <v>5</v>
      </c>
      <c r="BB921" s="50">
        <v>3</v>
      </c>
      <c r="BC921" s="50">
        <v>0</v>
      </c>
      <c r="BD921" s="50">
        <v>0</v>
      </c>
      <c r="BE921" s="50">
        <v>2</v>
      </c>
      <c r="BF921" s="50">
        <v>0</v>
      </c>
      <c r="BG921" s="50">
        <v>0</v>
      </c>
      <c r="BH921" s="50">
        <v>0</v>
      </c>
      <c r="BI921" s="50">
        <v>4</v>
      </c>
      <c r="BJ921" s="50">
        <v>1</v>
      </c>
      <c r="BK921" s="50">
        <v>1</v>
      </c>
      <c r="BL921" s="50">
        <v>0</v>
      </c>
      <c r="BM921" s="50">
        <v>0</v>
      </c>
      <c r="BN921" s="50">
        <v>0</v>
      </c>
      <c r="BO921" s="50">
        <v>0</v>
      </c>
      <c r="BP921" s="50">
        <v>0</v>
      </c>
      <c r="BQ921" s="16">
        <v>0</v>
      </c>
      <c r="BR921" s="16">
        <v>0</v>
      </c>
      <c r="BS921" s="16">
        <v>0</v>
      </c>
      <c r="BT921" s="16">
        <v>0</v>
      </c>
      <c r="BU921" s="16">
        <v>0</v>
      </c>
      <c r="BV921" s="12" t="s">
        <v>8945</v>
      </c>
    </row>
    <row r="922" spans="1:75" x14ac:dyDescent="0.25">
      <c r="A922" s="79" t="s">
        <v>562</v>
      </c>
      <c r="B922" s="79" t="s">
        <v>1754</v>
      </c>
      <c r="C922" s="32">
        <v>750</v>
      </c>
      <c r="D922" s="32">
        <v>741</v>
      </c>
      <c r="E922" s="32">
        <v>39</v>
      </c>
      <c r="F922" s="32">
        <v>83</v>
      </c>
      <c r="G922" s="32">
        <v>2</v>
      </c>
      <c r="H922" s="32">
        <v>133</v>
      </c>
      <c r="I922" s="32">
        <v>462</v>
      </c>
      <c r="J922" s="32">
        <v>22</v>
      </c>
      <c r="K922" s="32">
        <v>0</v>
      </c>
      <c r="L922" s="98">
        <f t="shared" si="185"/>
        <v>741</v>
      </c>
      <c r="M922" s="12">
        <v>829</v>
      </c>
      <c r="O922" s="101"/>
      <c r="P922" s="101"/>
      <c r="S922" s="13" t="s">
        <v>8842</v>
      </c>
      <c r="T922" s="28">
        <v>0</v>
      </c>
      <c r="U922" s="28">
        <v>4</v>
      </c>
      <c r="V922" s="28">
        <v>0</v>
      </c>
      <c r="W922" s="28">
        <v>5</v>
      </c>
      <c r="X922" s="28">
        <v>0</v>
      </c>
      <c r="Y922" s="28">
        <v>0</v>
      </c>
      <c r="Z922" s="13">
        <f t="shared" si="188"/>
        <v>9</v>
      </c>
      <c r="AO922" s="12" t="s">
        <v>9025</v>
      </c>
      <c r="AP922" s="94">
        <v>713</v>
      </c>
      <c r="AQ922" s="50">
        <v>352</v>
      </c>
      <c r="AR922" s="50">
        <v>266</v>
      </c>
      <c r="AS922" s="50">
        <v>249</v>
      </c>
      <c r="AT922" s="50">
        <v>156</v>
      </c>
      <c r="AU922" s="50">
        <v>84</v>
      </c>
      <c r="AV922" s="50">
        <v>62</v>
      </c>
      <c r="AW922" s="51">
        <v>82</v>
      </c>
      <c r="AX922" s="51">
        <v>42</v>
      </c>
      <c r="AY922" s="50">
        <v>52</v>
      </c>
      <c r="AZ922" s="50">
        <v>37</v>
      </c>
      <c r="BA922" s="50">
        <v>17</v>
      </c>
      <c r="BB922" s="50">
        <v>19</v>
      </c>
      <c r="BC922" s="50">
        <v>37</v>
      </c>
      <c r="BD922" s="50">
        <v>13</v>
      </c>
      <c r="BE922" s="50">
        <v>19</v>
      </c>
      <c r="BF922" s="50">
        <v>16</v>
      </c>
      <c r="BG922" s="16">
        <v>11</v>
      </c>
      <c r="BH922" s="50">
        <v>3</v>
      </c>
      <c r="BI922" s="50">
        <v>6</v>
      </c>
      <c r="BJ922" s="50">
        <v>2</v>
      </c>
      <c r="BK922" s="50">
        <v>3</v>
      </c>
      <c r="BL922" s="50">
        <v>5</v>
      </c>
      <c r="BM922" s="53">
        <v>3</v>
      </c>
      <c r="BN922" s="50">
        <v>0</v>
      </c>
      <c r="BO922" s="50">
        <v>0</v>
      </c>
      <c r="BP922" s="50">
        <v>0</v>
      </c>
      <c r="BQ922" s="16">
        <v>1</v>
      </c>
      <c r="BR922" s="16">
        <v>2</v>
      </c>
      <c r="BS922" s="16">
        <v>1</v>
      </c>
      <c r="BT922" s="16">
        <v>1</v>
      </c>
      <c r="BU922" s="16">
        <v>1</v>
      </c>
      <c r="BV922" s="12" t="s">
        <v>9025</v>
      </c>
      <c r="BW922" s="12" t="s">
        <v>8953</v>
      </c>
    </row>
    <row r="923" spans="1:75" x14ac:dyDescent="0.25">
      <c r="A923" s="81" t="s">
        <v>559</v>
      </c>
      <c r="B923" s="81" t="s">
        <v>1758</v>
      </c>
      <c r="C923" s="33">
        <v>310</v>
      </c>
      <c r="D923" s="33">
        <v>293</v>
      </c>
      <c r="E923" s="33">
        <v>36</v>
      </c>
      <c r="F923" s="33">
        <v>93</v>
      </c>
      <c r="G923" s="33">
        <v>2</v>
      </c>
      <c r="H923" s="33">
        <v>161</v>
      </c>
      <c r="I923" s="33">
        <v>0</v>
      </c>
      <c r="J923" s="33">
        <v>1</v>
      </c>
      <c r="K923" s="33">
        <v>0</v>
      </c>
      <c r="L923" s="80">
        <f t="shared" si="185"/>
        <v>293</v>
      </c>
      <c r="O923" s="101"/>
      <c r="P923" s="101"/>
      <c r="S923" s="17" t="s">
        <v>8843</v>
      </c>
      <c r="T923" s="32">
        <v>0</v>
      </c>
      <c r="U923" s="32">
        <v>8</v>
      </c>
      <c r="V923" s="32">
        <v>0</v>
      </c>
      <c r="W923" s="32">
        <v>30</v>
      </c>
      <c r="X923" s="32">
        <v>0</v>
      </c>
      <c r="Y923" s="32">
        <v>0</v>
      </c>
      <c r="Z923" s="13">
        <f t="shared" si="188"/>
        <v>38</v>
      </c>
      <c r="AO923" s="12" t="s">
        <v>9026</v>
      </c>
      <c r="AP923" s="50">
        <v>1</v>
      </c>
      <c r="AQ923" s="50">
        <v>28</v>
      </c>
      <c r="AR923" s="50">
        <v>72</v>
      </c>
      <c r="AS923" s="50">
        <v>273</v>
      </c>
      <c r="AT923" s="94">
        <v>355</v>
      </c>
      <c r="AU923" s="50">
        <v>161</v>
      </c>
      <c r="AV923" s="50">
        <v>145</v>
      </c>
      <c r="AW923" s="51">
        <v>92</v>
      </c>
      <c r="AX923" s="51">
        <v>72</v>
      </c>
      <c r="AY923" s="50">
        <v>60</v>
      </c>
      <c r="AZ923" s="50">
        <v>43</v>
      </c>
      <c r="BA923" s="50">
        <v>40</v>
      </c>
      <c r="BB923" s="50">
        <v>31</v>
      </c>
      <c r="BC923" s="50">
        <v>39</v>
      </c>
      <c r="BD923" s="50">
        <v>28</v>
      </c>
      <c r="BE923" s="50">
        <v>32</v>
      </c>
      <c r="BF923" s="50">
        <v>17</v>
      </c>
      <c r="BG923" s="16">
        <v>29</v>
      </c>
      <c r="BH923" s="50">
        <v>10</v>
      </c>
      <c r="BI923" s="50">
        <v>15</v>
      </c>
      <c r="BJ923" s="50">
        <v>6</v>
      </c>
      <c r="BK923" s="50">
        <v>14</v>
      </c>
      <c r="BL923" s="50">
        <v>7</v>
      </c>
      <c r="BM923" s="53">
        <v>4</v>
      </c>
      <c r="BN923" s="50">
        <v>1</v>
      </c>
      <c r="BO923" s="50">
        <v>0</v>
      </c>
      <c r="BP923" s="50">
        <v>0</v>
      </c>
      <c r="BQ923" s="16">
        <v>5</v>
      </c>
      <c r="BR923" s="16">
        <v>1</v>
      </c>
      <c r="BS923" s="16">
        <v>1</v>
      </c>
      <c r="BT923" s="16">
        <v>2</v>
      </c>
      <c r="BU923" s="16">
        <v>3</v>
      </c>
      <c r="BV923" s="12" t="s">
        <v>9026</v>
      </c>
      <c r="BW923" s="12" t="s">
        <v>8953</v>
      </c>
    </row>
    <row r="924" spans="1:75" x14ac:dyDescent="0.25">
      <c r="A924" s="81" t="s">
        <v>559</v>
      </c>
      <c r="B924" s="81" t="s">
        <v>721</v>
      </c>
      <c r="C924" s="33">
        <v>126</v>
      </c>
      <c r="D924" s="33">
        <v>121</v>
      </c>
      <c r="E924" s="33">
        <v>12</v>
      </c>
      <c r="F924" s="33">
        <v>34</v>
      </c>
      <c r="G924" s="33">
        <v>10</v>
      </c>
      <c r="H924" s="33">
        <v>60</v>
      </c>
      <c r="I924" s="33">
        <v>0</v>
      </c>
      <c r="J924" s="33">
        <v>5</v>
      </c>
      <c r="K924" s="33">
        <v>0</v>
      </c>
      <c r="L924" s="80">
        <f t="shared" si="185"/>
        <v>121</v>
      </c>
      <c r="O924" s="101"/>
      <c r="P924" s="101"/>
      <c r="S924" s="13" t="s">
        <v>8844</v>
      </c>
      <c r="T924" s="33">
        <v>36</v>
      </c>
      <c r="U924" s="33">
        <v>93</v>
      </c>
      <c r="V924" s="33">
        <v>2</v>
      </c>
      <c r="W924" s="33">
        <v>161</v>
      </c>
      <c r="X924" s="33">
        <v>0</v>
      </c>
      <c r="Y924" s="33">
        <v>1</v>
      </c>
      <c r="Z924" s="13">
        <f t="shared" si="188"/>
        <v>293</v>
      </c>
      <c r="AO924" s="12" t="s">
        <v>9027</v>
      </c>
      <c r="AP924" s="50">
        <v>0</v>
      </c>
      <c r="AQ924" s="50">
        <v>0</v>
      </c>
      <c r="AR924" s="50">
        <v>0</v>
      </c>
      <c r="AS924" s="50">
        <v>0</v>
      </c>
      <c r="AT924" s="50">
        <v>2</v>
      </c>
      <c r="AU924" s="50">
        <v>15</v>
      </c>
      <c r="AV924" s="50">
        <v>39</v>
      </c>
      <c r="AW924" s="51">
        <v>174</v>
      </c>
      <c r="AX924" s="51">
        <v>257</v>
      </c>
      <c r="AY924" s="94">
        <v>409</v>
      </c>
      <c r="AZ924" s="50">
        <v>233</v>
      </c>
      <c r="BA924" s="50">
        <v>203</v>
      </c>
      <c r="BB924" s="50">
        <v>114</v>
      </c>
      <c r="BC924" s="50">
        <v>154</v>
      </c>
      <c r="BD924" s="50">
        <v>112</v>
      </c>
      <c r="BE924" s="50">
        <v>124</v>
      </c>
      <c r="BF924" s="50">
        <v>60</v>
      </c>
      <c r="BG924" s="16">
        <v>87</v>
      </c>
      <c r="BH924" s="50">
        <v>39</v>
      </c>
      <c r="BI924" s="50">
        <v>57</v>
      </c>
      <c r="BJ924" s="50">
        <v>29</v>
      </c>
      <c r="BK924" s="50">
        <v>50</v>
      </c>
      <c r="BL924" s="50">
        <v>34</v>
      </c>
      <c r="BM924" s="50">
        <v>35</v>
      </c>
      <c r="BN924" s="50">
        <v>18</v>
      </c>
      <c r="BO924" s="50">
        <v>21</v>
      </c>
      <c r="BP924" s="50">
        <v>18</v>
      </c>
      <c r="BQ924" s="16">
        <v>25</v>
      </c>
      <c r="BR924" s="95">
        <v>6</v>
      </c>
      <c r="BS924" s="16">
        <v>3</v>
      </c>
      <c r="BT924" s="16">
        <v>5</v>
      </c>
      <c r="BU924" s="16">
        <v>6</v>
      </c>
      <c r="BV924" s="12" t="s">
        <v>9027</v>
      </c>
      <c r="BW924" s="12" t="s">
        <v>8922</v>
      </c>
    </row>
    <row r="925" spans="1:75" x14ac:dyDescent="0.25">
      <c r="A925" s="81" t="s">
        <v>559</v>
      </c>
      <c r="B925" s="81" t="s">
        <v>603</v>
      </c>
      <c r="C925" s="33">
        <v>1</v>
      </c>
      <c r="D925" s="33">
        <v>1</v>
      </c>
      <c r="E925" s="33">
        <v>0</v>
      </c>
      <c r="F925" s="33">
        <v>0</v>
      </c>
      <c r="G925" s="33">
        <v>0</v>
      </c>
      <c r="H925" s="33">
        <v>0</v>
      </c>
      <c r="I925" s="33">
        <v>0</v>
      </c>
      <c r="J925" s="33">
        <v>1</v>
      </c>
      <c r="K925" s="33">
        <v>0</v>
      </c>
      <c r="L925" s="80">
        <f t="shared" si="185"/>
        <v>1</v>
      </c>
      <c r="O925" s="101"/>
      <c r="P925" s="101"/>
      <c r="T925" s="12">
        <f>SUM(T918:T924)</f>
        <v>36</v>
      </c>
      <c r="U925" s="12">
        <f t="shared" ref="U925:Y925" si="189">SUM(U918:U924)</f>
        <v>107</v>
      </c>
      <c r="V925" s="12">
        <f t="shared" si="189"/>
        <v>2</v>
      </c>
      <c r="W925" s="12">
        <f t="shared" si="189"/>
        <v>200</v>
      </c>
      <c r="X925" s="12">
        <f t="shared" si="189"/>
        <v>0</v>
      </c>
      <c r="Y925" s="12">
        <f t="shared" si="189"/>
        <v>1</v>
      </c>
      <c r="Z925" s="13">
        <f t="shared" si="188"/>
        <v>346</v>
      </c>
      <c r="BR925" s="12"/>
      <c r="BV925" s="12"/>
    </row>
    <row r="926" spans="1:75" x14ac:dyDescent="0.25">
      <c r="A926" s="81" t="s">
        <v>559</v>
      </c>
      <c r="B926" s="81" t="s">
        <v>1275</v>
      </c>
      <c r="C926" s="33">
        <v>5</v>
      </c>
      <c r="D926" s="33">
        <v>5</v>
      </c>
      <c r="E926" s="33">
        <v>3</v>
      </c>
      <c r="F926" s="33">
        <v>1</v>
      </c>
      <c r="G926" s="33">
        <v>0</v>
      </c>
      <c r="H926" s="33">
        <v>1</v>
      </c>
      <c r="I926" s="33">
        <v>0</v>
      </c>
      <c r="J926" s="33">
        <v>0</v>
      </c>
      <c r="K926" s="33">
        <v>0</v>
      </c>
      <c r="L926" s="80">
        <f t="shared" si="185"/>
        <v>5</v>
      </c>
      <c r="O926" s="101"/>
      <c r="P926" s="101"/>
      <c r="AS926" s="12" t="s">
        <v>9029</v>
      </c>
      <c r="AX926" s="12" t="s">
        <v>9030</v>
      </c>
      <c r="BD926" s="12" t="s">
        <v>9031</v>
      </c>
      <c r="BL926" s="12" t="s">
        <v>9032</v>
      </c>
      <c r="BQ926" s="12" t="s">
        <v>9033</v>
      </c>
      <c r="BR926" s="12"/>
      <c r="BV926" s="12"/>
    </row>
    <row r="927" spans="1:75" ht="22.8" x14ac:dyDescent="0.25">
      <c r="A927" s="81" t="s">
        <v>559</v>
      </c>
      <c r="B927" s="81" t="s">
        <v>1754</v>
      </c>
      <c r="C927" s="33">
        <v>371</v>
      </c>
      <c r="D927" s="33">
        <v>361</v>
      </c>
      <c r="E927" s="33">
        <v>51</v>
      </c>
      <c r="F927" s="33">
        <v>27</v>
      </c>
      <c r="G927" s="33">
        <v>3</v>
      </c>
      <c r="H927" s="33">
        <v>30</v>
      </c>
      <c r="I927" s="33">
        <v>246</v>
      </c>
      <c r="J927" s="33">
        <v>1</v>
      </c>
      <c r="K927" s="33">
        <v>3</v>
      </c>
      <c r="L927" s="80">
        <f t="shared" si="185"/>
        <v>361</v>
      </c>
      <c r="M927" s="12">
        <v>781</v>
      </c>
      <c r="O927" s="101"/>
      <c r="P927" s="101"/>
      <c r="S927" s="13" t="s">
        <v>8851</v>
      </c>
      <c r="T927" s="13" t="s">
        <v>253</v>
      </c>
      <c r="U927" s="13" t="s">
        <v>228</v>
      </c>
      <c r="V927" s="13" t="s">
        <v>199</v>
      </c>
      <c r="W927" s="13" t="s">
        <v>224</v>
      </c>
      <c r="X927" s="13" t="s">
        <v>375</v>
      </c>
      <c r="Y927" s="13" t="s">
        <v>8970</v>
      </c>
      <c r="Z927" s="13" t="s">
        <v>8852</v>
      </c>
      <c r="AO927" s="12" t="s">
        <v>5</v>
      </c>
      <c r="AP927" s="12" t="s">
        <v>8902</v>
      </c>
      <c r="AQ927" s="12" t="s">
        <v>9011</v>
      </c>
      <c r="AR927" s="12" t="s">
        <v>9012</v>
      </c>
      <c r="AS927" s="12" t="s">
        <v>8905</v>
      </c>
      <c r="AT927" s="12" t="s">
        <v>8900</v>
      </c>
      <c r="AU927" s="12" t="s">
        <v>9013</v>
      </c>
      <c r="AV927" s="12" t="s">
        <v>9014</v>
      </c>
      <c r="AW927" s="41" t="s">
        <v>9015</v>
      </c>
      <c r="AX927" s="41" t="s">
        <v>8908</v>
      </c>
      <c r="AY927" s="12" t="s">
        <v>8909</v>
      </c>
      <c r="AZ927" s="12" t="s">
        <v>8904</v>
      </c>
      <c r="BA927" s="12" t="s">
        <v>9016</v>
      </c>
      <c r="BB927" s="12" t="s">
        <v>9017</v>
      </c>
      <c r="BC927" s="12" t="s">
        <v>9018</v>
      </c>
      <c r="BD927" s="12" t="s">
        <v>8907</v>
      </c>
      <c r="BE927" s="12" t="s">
        <v>8951</v>
      </c>
      <c r="BF927" s="12" t="s">
        <v>8913</v>
      </c>
      <c r="BG927" s="12" t="s">
        <v>9019</v>
      </c>
      <c r="BH927" s="12" t="s">
        <v>9020</v>
      </c>
      <c r="BI927" s="12" t="s">
        <v>8912</v>
      </c>
      <c r="BJ927" s="12" t="s">
        <v>9021</v>
      </c>
      <c r="BK927" s="12" t="s">
        <v>9022</v>
      </c>
      <c r="BL927" s="12" t="s">
        <v>9035</v>
      </c>
      <c r="BM927" s="12" t="s">
        <v>8953</v>
      </c>
      <c r="BN927" s="12" t="s">
        <v>8918</v>
      </c>
      <c r="BO927" s="12" t="s">
        <v>9023</v>
      </c>
      <c r="BP927" s="12" t="s">
        <v>8916</v>
      </c>
      <c r="BQ927" s="12" t="s">
        <v>8921</v>
      </c>
      <c r="BR927" s="12" t="s">
        <v>8922</v>
      </c>
      <c r="BS927" s="12" t="s">
        <v>8955</v>
      </c>
      <c r="BT927" s="12" t="s">
        <v>8920</v>
      </c>
      <c r="BU927" s="12" t="s">
        <v>9024</v>
      </c>
      <c r="BV927" s="12"/>
    </row>
    <row r="928" spans="1:75" x14ac:dyDescent="0.25">
      <c r="A928" s="19" t="s">
        <v>8849</v>
      </c>
      <c r="B928" s="82"/>
      <c r="C928" s="82">
        <f t="shared" ref="C928:K928" si="190">SUM(C907:C927)</f>
        <v>1780</v>
      </c>
      <c r="D928" s="82">
        <f t="shared" si="190"/>
        <v>1715</v>
      </c>
      <c r="E928" s="82">
        <f t="shared" si="190"/>
        <v>148</v>
      </c>
      <c r="F928" s="82">
        <f t="shared" si="190"/>
        <v>268</v>
      </c>
      <c r="G928" s="82">
        <f t="shared" si="190"/>
        <v>17</v>
      </c>
      <c r="H928" s="82">
        <f t="shared" si="190"/>
        <v>495</v>
      </c>
      <c r="I928" s="82">
        <f t="shared" si="190"/>
        <v>752</v>
      </c>
      <c r="J928" s="82">
        <f t="shared" si="190"/>
        <v>32</v>
      </c>
      <c r="K928" s="82">
        <f t="shared" si="190"/>
        <v>3</v>
      </c>
      <c r="L928" s="99">
        <f t="shared" si="185"/>
        <v>1715</v>
      </c>
      <c r="M928" s="12">
        <f>SUM(M907:M927)</f>
        <v>1715</v>
      </c>
      <c r="S928" s="13" t="s">
        <v>8837</v>
      </c>
      <c r="T928" s="14">
        <v>0</v>
      </c>
      <c r="U928" s="14">
        <v>0</v>
      </c>
      <c r="V928" s="14">
        <v>0</v>
      </c>
      <c r="W928" s="14">
        <v>1</v>
      </c>
      <c r="X928" s="14">
        <v>0</v>
      </c>
      <c r="Y928" s="14">
        <v>0</v>
      </c>
      <c r="Z928" s="13">
        <f>SUM(T928:W928)+Y928</f>
        <v>1</v>
      </c>
      <c r="AA928" s="13" t="s">
        <v>8837</v>
      </c>
      <c r="AO928" s="13" t="s">
        <v>8950</v>
      </c>
      <c r="AP928" s="56">
        <v>0</v>
      </c>
      <c r="AQ928" s="56">
        <v>0</v>
      </c>
      <c r="AR928" s="56">
        <v>0</v>
      </c>
      <c r="AS928" s="56">
        <v>0</v>
      </c>
      <c r="AT928" s="56">
        <v>0</v>
      </c>
      <c r="AU928" s="56">
        <v>0</v>
      </c>
      <c r="AV928" s="56">
        <v>0</v>
      </c>
      <c r="AW928" s="56">
        <v>0</v>
      </c>
      <c r="AX928" s="56">
        <v>0</v>
      </c>
      <c r="AY928" s="56">
        <v>1</v>
      </c>
      <c r="AZ928" s="56">
        <v>7</v>
      </c>
      <c r="BA928" s="56">
        <v>40</v>
      </c>
      <c r="BB928" s="56">
        <v>42</v>
      </c>
      <c r="BC928" s="56">
        <v>161</v>
      </c>
      <c r="BD928" s="56">
        <v>182</v>
      </c>
      <c r="BE928" s="58">
        <v>349</v>
      </c>
      <c r="BF928" s="56">
        <v>202</v>
      </c>
      <c r="BG928" s="14">
        <v>211</v>
      </c>
      <c r="BH928" s="56">
        <v>120</v>
      </c>
      <c r="BI928" s="56">
        <v>162</v>
      </c>
      <c r="BJ928" s="56">
        <v>71</v>
      </c>
      <c r="BK928" s="56">
        <v>109</v>
      </c>
      <c r="BL928" s="56">
        <v>69</v>
      </c>
      <c r="BM928" s="56">
        <v>64</v>
      </c>
      <c r="BN928" s="56">
        <v>30</v>
      </c>
      <c r="BO928" s="56">
        <v>38</v>
      </c>
      <c r="BP928" s="56">
        <v>21</v>
      </c>
      <c r="BQ928" s="14">
        <v>59</v>
      </c>
      <c r="BR928" s="14">
        <v>18</v>
      </c>
      <c r="BS928" s="14">
        <v>8</v>
      </c>
      <c r="BT928" s="14">
        <v>7</v>
      </c>
      <c r="BU928" s="14">
        <v>6</v>
      </c>
      <c r="BV928" s="13" t="s">
        <v>8950</v>
      </c>
    </row>
    <row r="929" spans="3:74" ht="39" customHeight="1" x14ac:dyDescent="0.25">
      <c r="I929" s="96" t="s">
        <v>9038</v>
      </c>
      <c r="S929" s="17" t="s">
        <v>8839</v>
      </c>
      <c r="T929" s="18">
        <v>2</v>
      </c>
      <c r="U929" s="18">
        <v>0</v>
      </c>
      <c r="V929" s="18">
        <v>0</v>
      </c>
      <c r="W929" s="18">
        <v>1</v>
      </c>
      <c r="X929" s="18">
        <v>0</v>
      </c>
      <c r="Y929" s="18">
        <v>0</v>
      </c>
      <c r="Z929" s="13">
        <f t="shared" ref="Z929:Z935" si="191">SUM(T929:W929)+Y929</f>
        <v>3</v>
      </c>
      <c r="AA929" s="17" t="s">
        <v>8839</v>
      </c>
      <c r="AO929" s="97" t="s">
        <v>8911</v>
      </c>
      <c r="AP929" s="68">
        <v>0</v>
      </c>
      <c r="AQ929" s="68">
        <v>0</v>
      </c>
      <c r="AR929" s="68">
        <v>0</v>
      </c>
      <c r="AS929" s="68">
        <v>0</v>
      </c>
      <c r="AT929" s="68">
        <v>0</v>
      </c>
      <c r="AU929" s="68">
        <v>0</v>
      </c>
      <c r="AV929" s="68">
        <v>0</v>
      </c>
      <c r="AW929" s="68">
        <v>0</v>
      </c>
      <c r="AX929" s="68">
        <v>0</v>
      </c>
      <c r="AY929" s="68">
        <v>0</v>
      </c>
      <c r="AZ929" s="68">
        <v>0</v>
      </c>
      <c r="BA929" s="68">
        <v>13</v>
      </c>
      <c r="BB929" s="68">
        <v>33</v>
      </c>
      <c r="BC929" s="68">
        <v>51</v>
      </c>
      <c r="BD929" s="68">
        <v>28</v>
      </c>
      <c r="BE929" s="68">
        <v>181</v>
      </c>
      <c r="BF929" s="68">
        <v>177</v>
      </c>
      <c r="BG929" s="27">
        <v>386</v>
      </c>
      <c r="BH929" s="27">
        <v>395</v>
      </c>
      <c r="BI929" s="58">
        <v>522</v>
      </c>
      <c r="BJ929" s="68">
        <v>271</v>
      </c>
      <c r="BK929" s="65">
        <v>333</v>
      </c>
      <c r="BL929" s="64">
        <v>316</v>
      </c>
      <c r="BM929" s="64">
        <v>325</v>
      </c>
      <c r="BN929" s="64">
        <v>83</v>
      </c>
      <c r="BO929" s="64">
        <v>73</v>
      </c>
      <c r="BP929" s="64">
        <v>14</v>
      </c>
      <c r="BQ929" s="69">
        <v>43</v>
      </c>
      <c r="BR929" s="65">
        <v>23</v>
      </c>
      <c r="BS929" s="65">
        <v>17</v>
      </c>
      <c r="BT929" s="65">
        <v>4</v>
      </c>
      <c r="BU929" s="65">
        <v>0</v>
      </c>
      <c r="BV929" s="67" t="s">
        <v>8911</v>
      </c>
    </row>
    <row r="930" spans="3:74" x14ac:dyDescent="0.25">
      <c r="S930" s="13" t="s">
        <v>8840</v>
      </c>
      <c r="T930" s="14">
        <v>0</v>
      </c>
      <c r="U930" s="14">
        <v>2</v>
      </c>
      <c r="V930" s="14">
        <v>0</v>
      </c>
      <c r="W930" s="14">
        <v>4</v>
      </c>
      <c r="X930" s="14">
        <v>0</v>
      </c>
      <c r="Y930" s="14">
        <v>0</v>
      </c>
      <c r="Z930" s="13">
        <f t="shared" si="191"/>
        <v>6</v>
      </c>
      <c r="AA930" s="13" t="s">
        <v>8840</v>
      </c>
      <c r="AO930" s="13" t="s">
        <v>8952</v>
      </c>
      <c r="AP930" s="56">
        <v>0</v>
      </c>
      <c r="AQ930" s="56">
        <v>0</v>
      </c>
      <c r="AR930" s="56">
        <v>0</v>
      </c>
      <c r="AS930" s="56">
        <v>0</v>
      </c>
      <c r="AT930" s="56">
        <v>0</v>
      </c>
      <c r="AU930" s="56">
        <v>0</v>
      </c>
      <c r="AV930" s="56">
        <v>0</v>
      </c>
      <c r="AW930" s="56">
        <v>0</v>
      </c>
      <c r="AX930" s="56">
        <v>0</v>
      </c>
      <c r="AY930" s="56">
        <v>0</v>
      </c>
      <c r="AZ930" s="56">
        <v>0</v>
      </c>
      <c r="BA930" s="56">
        <v>0</v>
      </c>
      <c r="BB930" s="56">
        <v>0</v>
      </c>
      <c r="BC930" s="56">
        <v>0</v>
      </c>
      <c r="BD930" s="56">
        <v>0</v>
      </c>
      <c r="BE930" s="56">
        <v>0</v>
      </c>
      <c r="BF930" s="56">
        <v>0</v>
      </c>
      <c r="BG930" s="14">
        <v>61</v>
      </c>
      <c r="BH930" s="56">
        <v>57</v>
      </c>
      <c r="BI930" s="56">
        <v>152</v>
      </c>
      <c r="BJ930" s="56">
        <v>72</v>
      </c>
      <c r="BK930" s="56">
        <v>204</v>
      </c>
      <c r="BL930" s="56">
        <v>229</v>
      </c>
      <c r="BM930" s="58">
        <v>320</v>
      </c>
      <c r="BN930" s="56">
        <v>186</v>
      </c>
      <c r="BO930" s="56">
        <v>291</v>
      </c>
      <c r="BP930" s="56">
        <v>114</v>
      </c>
      <c r="BQ930" s="14">
        <v>126</v>
      </c>
      <c r="BR930" s="14">
        <v>56</v>
      </c>
      <c r="BS930" s="14">
        <v>57</v>
      </c>
      <c r="BT930" s="14">
        <v>34</v>
      </c>
      <c r="BU930" s="14">
        <v>40</v>
      </c>
      <c r="BV930" s="13" t="s">
        <v>8952</v>
      </c>
    </row>
    <row r="931" spans="3:74" x14ac:dyDescent="0.25">
      <c r="S931" s="17" t="s">
        <v>8841</v>
      </c>
      <c r="T931" s="18">
        <v>0</v>
      </c>
      <c r="U931" s="18">
        <v>2</v>
      </c>
      <c r="V931" s="18">
        <v>0</v>
      </c>
      <c r="W931" s="18">
        <v>4</v>
      </c>
      <c r="X931" s="18">
        <v>0</v>
      </c>
      <c r="Y931" s="18">
        <v>0</v>
      </c>
      <c r="Z931" s="13">
        <f t="shared" si="191"/>
        <v>6</v>
      </c>
      <c r="AA931" s="17" t="s">
        <v>8841</v>
      </c>
      <c r="AO931" s="97" t="s">
        <v>8915</v>
      </c>
      <c r="AP931" s="68">
        <v>0</v>
      </c>
      <c r="AQ931" s="68">
        <v>0</v>
      </c>
      <c r="AR931" s="68">
        <v>0</v>
      </c>
      <c r="AS931" s="68">
        <v>0</v>
      </c>
      <c r="AT931" s="68">
        <v>0</v>
      </c>
      <c r="AU931" s="68">
        <v>0</v>
      </c>
      <c r="AV931" s="68">
        <v>0</v>
      </c>
      <c r="AW931" s="68">
        <v>0</v>
      </c>
      <c r="AX931" s="68">
        <v>0</v>
      </c>
      <c r="AY931" s="68">
        <v>0</v>
      </c>
      <c r="AZ931" s="68">
        <v>0</v>
      </c>
      <c r="BA931" s="68">
        <v>0</v>
      </c>
      <c r="BB931" s="68">
        <v>0</v>
      </c>
      <c r="BC931" s="68">
        <v>0</v>
      </c>
      <c r="BD931" s="68">
        <v>0</v>
      </c>
      <c r="BE931" s="68">
        <v>0</v>
      </c>
      <c r="BF931" s="68">
        <v>0</v>
      </c>
      <c r="BG931" s="27">
        <v>0</v>
      </c>
      <c r="BH931" s="27">
        <v>0</v>
      </c>
      <c r="BI931" s="68">
        <v>76</v>
      </c>
      <c r="BJ931" s="68">
        <v>315</v>
      </c>
      <c r="BK931" s="65">
        <v>456</v>
      </c>
      <c r="BL931" s="64">
        <v>337</v>
      </c>
      <c r="BM931" s="64">
        <v>386</v>
      </c>
      <c r="BN931" s="64">
        <v>515</v>
      </c>
      <c r="BO931" s="64">
        <v>623</v>
      </c>
      <c r="BP931" s="58">
        <v>676</v>
      </c>
      <c r="BQ931" s="27">
        <v>642</v>
      </c>
      <c r="BR931" s="18">
        <v>484</v>
      </c>
      <c r="BS931" s="18">
        <v>335</v>
      </c>
      <c r="BT931" s="18">
        <v>282</v>
      </c>
      <c r="BU931" s="18">
        <v>34</v>
      </c>
      <c r="BV931" s="97" t="s">
        <v>8915</v>
      </c>
    </row>
    <row r="932" spans="3:74" ht="14.4" x14ac:dyDescent="0.3">
      <c r="C932" s="102"/>
      <c r="D932" s="102"/>
      <c r="E932" s="102"/>
      <c r="F932" s="102"/>
      <c r="G932" s="102"/>
      <c r="H932" s="102"/>
      <c r="I932" s="1"/>
      <c r="K932" s="102"/>
      <c r="L932" s="102"/>
      <c r="M932" s="102"/>
      <c r="N932" s="102"/>
      <c r="O932" s="102"/>
      <c r="P932" s="102"/>
      <c r="Q932" s="1"/>
      <c r="S932" s="13" t="s">
        <v>8842</v>
      </c>
      <c r="T932" s="14">
        <v>3</v>
      </c>
      <c r="U932" s="14">
        <v>6</v>
      </c>
      <c r="V932" s="14">
        <v>0</v>
      </c>
      <c r="W932" s="14">
        <v>31</v>
      </c>
      <c r="X932" s="14">
        <v>34</v>
      </c>
      <c r="Y932" s="14">
        <v>0</v>
      </c>
      <c r="Z932" s="13">
        <f t="shared" si="191"/>
        <v>40</v>
      </c>
      <c r="AA932" s="13" t="s">
        <v>8842</v>
      </c>
      <c r="AO932" s="13" t="s">
        <v>8954</v>
      </c>
      <c r="AP932" s="56">
        <v>0</v>
      </c>
      <c r="AQ932" s="56">
        <v>0</v>
      </c>
      <c r="AR932" s="56">
        <v>0</v>
      </c>
      <c r="AS932" s="56">
        <v>0</v>
      </c>
      <c r="AT932" s="56">
        <v>0</v>
      </c>
      <c r="AU932" s="56">
        <v>0</v>
      </c>
      <c r="AV932" s="56">
        <v>0</v>
      </c>
      <c r="AW932" s="56">
        <v>0</v>
      </c>
      <c r="AX932" s="56">
        <v>0</v>
      </c>
      <c r="AY932" s="56">
        <v>0</v>
      </c>
      <c r="AZ932" s="56">
        <v>0</v>
      </c>
      <c r="BA932" s="56">
        <v>0</v>
      </c>
      <c r="BB932" s="56">
        <v>0</v>
      </c>
      <c r="BC932" s="56">
        <v>0</v>
      </c>
      <c r="BD932" s="56">
        <v>0</v>
      </c>
      <c r="BE932" s="56">
        <v>0</v>
      </c>
      <c r="BF932" s="56">
        <v>0</v>
      </c>
      <c r="BG932" s="56">
        <v>0</v>
      </c>
      <c r="BH932" s="56">
        <v>0</v>
      </c>
      <c r="BI932" s="56">
        <v>0</v>
      </c>
      <c r="BJ932" s="56">
        <v>0</v>
      </c>
      <c r="BK932" s="56">
        <v>0</v>
      </c>
      <c r="BL932" s="56">
        <v>0</v>
      </c>
      <c r="BM932" s="56">
        <v>4</v>
      </c>
      <c r="BN932" s="56">
        <v>1</v>
      </c>
      <c r="BO932" s="56">
        <v>40</v>
      </c>
      <c r="BP932" s="56">
        <v>50</v>
      </c>
      <c r="BQ932" s="14">
        <v>364</v>
      </c>
      <c r="BR932" s="14">
        <v>319</v>
      </c>
      <c r="BS932" s="70">
        <v>559</v>
      </c>
      <c r="BT932" s="14">
        <v>390</v>
      </c>
      <c r="BU932" s="14">
        <v>319</v>
      </c>
      <c r="BV932" s="13" t="s">
        <v>8954</v>
      </c>
    </row>
    <row r="933" spans="3:74" ht="14.4" x14ac:dyDescent="0.3">
      <c r="C933" s="102"/>
      <c r="D933" s="102"/>
      <c r="E933" s="102"/>
      <c r="F933" s="102"/>
      <c r="G933" s="102"/>
      <c r="H933" s="102"/>
      <c r="I933" s="1"/>
      <c r="K933" s="102"/>
      <c r="L933" s="102"/>
      <c r="M933" s="102"/>
      <c r="N933" s="102"/>
      <c r="O933" s="102"/>
      <c r="P933" s="102"/>
      <c r="Q933" s="1"/>
      <c r="S933" s="17" t="s">
        <v>8843</v>
      </c>
      <c r="T933" s="18">
        <v>41</v>
      </c>
      <c r="U933" s="18">
        <v>89</v>
      </c>
      <c r="V933" s="18">
        <v>2</v>
      </c>
      <c r="W933" s="18">
        <v>163</v>
      </c>
      <c r="X933" s="18">
        <v>472</v>
      </c>
      <c r="Y933" s="18">
        <v>24</v>
      </c>
      <c r="Z933" s="13">
        <f t="shared" si="191"/>
        <v>319</v>
      </c>
      <c r="AA933" s="17" t="s">
        <v>8843</v>
      </c>
      <c r="AO933" s="97" t="s">
        <v>8919</v>
      </c>
      <c r="AP933" s="68">
        <v>0</v>
      </c>
      <c r="AQ933" s="68">
        <v>0</v>
      </c>
      <c r="AR933" s="68">
        <v>0</v>
      </c>
      <c r="AS933" s="68">
        <v>0</v>
      </c>
      <c r="AT933" s="68">
        <v>0</v>
      </c>
      <c r="AU933" s="68">
        <v>0</v>
      </c>
      <c r="AV933" s="68">
        <v>0</v>
      </c>
      <c r="AW933" s="68">
        <v>0</v>
      </c>
      <c r="AX933" s="68">
        <v>0</v>
      </c>
      <c r="AY933" s="68">
        <v>0</v>
      </c>
      <c r="AZ933" s="68">
        <v>0</v>
      </c>
      <c r="BA933" s="68">
        <v>0</v>
      </c>
      <c r="BB933" s="68">
        <v>0</v>
      </c>
      <c r="BC933" s="68">
        <v>0</v>
      </c>
      <c r="BD933" s="68">
        <v>0</v>
      </c>
      <c r="BE933" s="68">
        <v>0</v>
      </c>
      <c r="BF933" s="68">
        <v>0</v>
      </c>
      <c r="BG933" s="27">
        <v>0</v>
      </c>
      <c r="BH933" s="27">
        <v>0</v>
      </c>
      <c r="BI933" s="27">
        <v>0</v>
      </c>
      <c r="BJ933" s="27">
        <v>0</v>
      </c>
      <c r="BK933" s="27">
        <v>0</v>
      </c>
      <c r="BL933" s="27">
        <v>0</v>
      </c>
      <c r="BM933" s="27">
        <v>0</v>
      </c>
      <c r="BN933" s="27">
        <v>0</v>
      </c>
      <c r="BO933" s="27">
        <v>0</v>
      </c>
      <c r="BP933" s="27">
        <v>1</v>
      </c>
      <c r="BQ933" s="27">
        <v>17</v>
      </c>
      <c r="BR933" s="18">
        <v>191</v>
      </c>
      <c r="BS933" s="18">
        <v>358</v>
      </c>
      <c r="BT933" s="71">
        <v>504</v>
      </c>
      <c r="BU933" s="18">
        <v>472</v>
      </c>
      <c r="BV933" s="97" t="s">
        <v>8919</v>
      </c>
    </row>
    <row r="934" spans="3:74" ht="14.4" x14ac:dyDescent="0.3">
      <c r="C934" s="102"/>
      <c r="D934" s="102"/>
      <c r="E934" s="102"/>
      <c r="F934" s="102"/>
      <c r="G934" s="102"/>
      <c r="H934" s="102"/>
      <c r="I934" s="102"/>
      <c r="K934" s="102"/>
      <c r="L934" s="102"/>
      <c r="M934" s="102"/>
      <c r="N934" s="102"/>
      <c r="O934" s="102"/>
      <c r="P934" s="102"/>
      <c r="Q934" s="1"/>
      <c r="S934" s="13" t="s">
        <v>8844</v>
      </c>
      <c r="T934" s="14">
        <v>66</v>
      </c>
      <c r="U934" s="14">
        <v>62</v>
      </c>
      <c r="V934" s="14">
        <v>13</v>
      </c>
      <c r="W934" s="14">
        <v>91</v>
      </c>
      <c r="X934" s="14">
        <v>246</v>
      </c>
      <c r="Y934" s="14">
        <v>7</v>
      </c>
      <c r="Z934" s="13">
        <f t="shared" si="191"/>
        <v>239</v>
      </c>
      <c r="AA934" s="13" t="s">
        <v>8844</v>
      </c>
      <c r="AO934" s="13" t="s">
        <v>8956</v>
      </c>
      <c r="AP934" s="56">
        <v>0</v>
      </c>
      <c r="AQ934" s="56">
        <v>0</v>
      </c>
      <c r="AR934" s="56">
        <v>0</v>
      </c>
      <c r="AS934" s="56">
        <v>0</v>
      </c>
      <c r="AT934" s="56">
        <v>0</v>
      </c>
      <c r="AU934" s="56">
        <v>0</v>
      </c>
      <c r="AV934" s="56">
        <v>0</v>
      </c>
      <c r="AW934" s="56">
        <v>0</v>
      </c>
      <c r="AX934" s="56">
        <v>0</v>
      </c>
      <c r="AY934" s="56">
        <v>0</v>
      </c>
      <c r="AZ934" s="56">
        <v>0</v>
      </c>
      <c r="BA934" s="56">
        <v>0</v>
      </c>
      <c r="BB934" s="56">
        <v>0</v>
      </c>
      <c r="BC934" s="56">
        <v>0</v>
      </c>
      <c r="BD934" s="56">
        <v>0</v>
      </c>
      <c r="BE934" s="56">
        <v>0</v>
      </c>
      <c r="BF934" s="56">
        <v>0</v>
      </c>
      <c r="BG934" s="56">
        <v>0</v>
      </c>
      <c r="BH934" s="56">
        <v>0</v>
      </c>
      <c r="BI934" s="56">
        <v>0</v>
      </c>
      <c r="BJ934" s="56">
        <v>0</v>
      </c>
      <c r="BK934" s="56">
        <v>0</v>
      </c>
      <c r="BL934" s="56">
        <v>0</v>
      </c>
      <c r="BM934" s="56">
        <v>0</v>
      </c>
      <c r="BN934" s="56">
        <v>0</v>
      </c>
      <c r="BO934" s="56">
        <v>0</v>
      </c>
      <c r="BP934" s="56">
        <v>0</v>
      </c>
      <c r="BQ934" s="14">
        <v>0</v>
      </c>
      <c r="BR934" s="14">
        <v>0</v>
      </c>
      <c r="BS934" s="14">
        <v>45</v>
      </c>
      <c r="BT934" s="14">
        <v>113</v>
      </c>
      <c r="BU934" s="14">
        <v>239</v>
      </c>
      <c r="BV934" s="13" t="s">
        <v>8956</v>
      </c>
    </row>
    <row r="935" spans="3:74" ht="14.4" x14ac:dyDescent="0.3">
      <c r="C935" s="102"/>
      <c r="D935" s="102"/>
      <c r="E935" s="102"/>
      <c r="F935" s="102"/>
      <c r="G935" s="102"/>
      <c r="H935" s="102"/>
      <c r="I935" s="1"/>
      <c r="K935" s="102"/>
      <c r="L935" s="102"/>
      <c r="M935" s="102"/>
      <c r="N935" s="102"/>
      <c r="O935" s="102"/>
      <c r="P935" s="102"/>
      <c r="Q935" s="1"/>
      <c r="T935" s="12">
        <f>SUM(T928:T934)</f>
        <v>112</v>
      </c>
      <c r="U935" s="12">
        <f t="shared" ref="U935:Y935" si="192">SUM(U928:U934)</f>
        <v>161</v>
      </c>
      <c r="V935" s="12">
        <f t="shared" si="192"/>
        <v>15</v>
      </c>
      <c r="W935" s="12">
        <f t="shared" si="192"/>
        <v>295</v>
      </c>
      <c r="X935" s="12">
        <f t="shared" si="192"/>
        <v>752</v>
      </c>
      <c r="Y935" s="12">
        <f t="shared" si="192"/>
        <v>31</v>
      </c>
      <c r="Z935" s="13">
        <f t="shared" si="191"/>
        <v>614</v>
      </c>
      <c r="AO935" s="97" t="s">
        <v>8924</v>
      </c>
      <c r="AP935" s="68">
        <v>0</v>
      </c>
      <c r="AQ935" s="68">
        <v>0</v>
      </c>
      <c r="AR935" s="68">
        <v>0</v>
      </c>
      <c r="AS935" s="68">
        <v>0</v>
      </c>
      <c r="AT935" s="68">
        <v>0</v>
      </c>
      <c r="AU935" s="68">
        <v>0</v>
      </c>
      <c r="AV935" s="68">
        <v>0</v>
      </c>
      <c r="AW935" s="68">
        <v>0</v>
      </c>
      <c r="AX935" s="68">
        <v>0</v>
      </c>
      <c r="AY935" s="68">
        <v>0</v>
      </c>
      <c r="AZ935" s="68">
        <v>0</v>
      </c>
      <c r="BA935" s="68">
        <v>0</v>
      </c>
      <c r="BB935" s="68">
        <v>0</v>
      </c>
      <c r="BC935" s="68">
        <v>0</v>
      </c>
      <c r="BD935" s="68">
        <v>0</v>
      </c>
      <c r="BE935" s="68">
        <v>0</v>
      </c>
      <c r="BF935" s="68">
        <v>0</v>
      </c>
      <c r="BG935" s="27">
        <v>0</v>
      </c>
      <c r="BH935" s="27">
        <v>0</v>
      </c>
      <c r="BI935" s="27">
        <v>0</v>
      </c>
      <c r="BJ935" s="27">
        <v>0</v>
      </c>
      <c r="BK935" s="27">
        <v>0</v>
      </c>
      <c r="BL935" s="27">
        <v>0</v>
      </c>
      <c r="BM935" s="27">
        <v>0</v>
      </c>
      <c r="BN935" s="27">
        <v>0</v>
      </c>
      <c r="BO935" s="27">
        <v>0</v>
      </c>
      <c r="BP935" s="27">
        <v>0</v>
      </c>
      <c r="BQ935" s="27">
        <v>0</v>
      </c>
      <c r="BR935" s="18">
        <v>0</v>
      </c>
      <c r="BS935" s="18">
        <v>0</v>
      </c>
      <c r="BT935" s="18">
        <v>6</v>
      </c>
      <c r="BU935" s="18">
        <v>246</v>
      </c>
      <c r="BV935" s="97" t="s">
        <v>8924</v>
      </c>
    </row>
    <row r="936" spans="3:74" ht="14.4" x14ac:dyDescent="0.3">
      <c r="C936" s="102"/>
      <c r="D936" s="102"/>
      <c r="E936" s="102"/>
      <c r="F936" s="102"/>
      <c r="G936" s="102"/>
      <c r="H936" s="102"/>
      <c r="I936" s="1"/>
      <c r="K936" s="102"/>
      <c r="L936" s="102"/>
      <c r="M936" s="102"/>
      <c r="N936" s="102"/>
      <c r="O936" s="102"/>
      <c r="P936" s="102"/>
      <c r="Q936" s="1"/>
    </row>
    <row r="937" spans="3:74" ht="14.4" x14ac:dyDescent="0.3">
      <c r="C937" s="102"/>
      <c r="D937" s="102"/>
      <c r="E937" s="102"/>
      <c r="F937" s="102"/>
      <c r="G937" s="102"/>
      <c r="H937" s="102"/>
      <c r="I937" s="1"/>
      <c r="K937" s="102"/>
      <c r="L937" s="102"/>
      <c r="M937" s="102"/>
      <c r="N937" s="102"/>
      <c r="O937" s="102"/>
      <c r="P937" s="102"/>
      <c r="Q937" s="1"/>
    </row>
    <row r="938" spans="3:74" ht="14.4" x14ac:dyDescent="0.3">
      <c r="C938" s="102"/>
      <c r="D938" s="102"/>
      <c r="E938" s="102"/>
      <c r="F938" s="102"/>
      <c r="G938" s="102"/>
      <c r="H938" s="102"/>
      <c r="I938" s="1"/>
      <c r="K938" s="102"/>
      <c r="L938" s="102"/>
      <c r="M938" s="102"/>
      <c r="N938" s="102"/>
      <c r="O938" s="102"/>
      <c r="P938" s="102"/>
      <c r="Q938" s="1"/>
    </row>
    <row r="939" spans="3:74" ht="14.4" x14ac:dyDescent="0.3">
      <c r="C939" s="102"/>
      <c r="D939" s="102"/>
      <c r="E939" s="102"/>
      <c r="F939" s="102"/>
      <c r="G939" s="102"/>
      <c r="H939" s="102"/>
      <c r="I939" s="1"/>
      <c r="K939" s="102"/>
      <c r="L939" s="102"/>
      <c r="M939" s="102"/>
      <c r="N939" s="102"/>
      <c r="O939" s="102"/>
      <c r="P939" s="102"/>
      <c r="Q939" s="1"/>
    </row>
    <row r="940" spans="3:74" ht="14.4" x14ac:dyDescent="0.3">
      <c r="C940" s="1"/>
      <c r="D940" s="1"/>
      <c r="E940" s="1"/>
      <c r="F940" s="1"/>
      <c r="G940" s="1"/>
      <c r="H940" s="1"/>
      <c r="I940" s="1"/>
      <c r="K940" s="1"/>
      <c r="L940" s="1"/>
      <c r="M940" s="1"/>
      <c r="N940" s="1"/>
      <c r="O940" s="1"/>
      <c r="P940" s="1"/>
      <c r="Q940" s="1"/>
    </row>
    <row r="950" spans="1:74" ht="39.6" x14ac:dyDescent="0.25">
      <c r="A950" s="7" t="s">
        <v>8920</v>
      </c>
      <c r="B950" s="7" t="s">
        <v>8822</v>
      </c>
      <c r="C950" s="7" t="s">
        <v>8823</v>
      </c>
      <c r="D950" s="7" t="s">
        <v>8824</v>
      </c>
      <c r="E950" s="7" t="s">
        <v>8825</v>
      </c>
      <c r="F950" s="7" t="s">
        <v>8826</v>
      </c>
      <c r="G950" s="7" t="s">
        <v>8827</v>
      </c>
      <c r="H950" s="7" t="s">
        <v>8828</v>
      </c>
      <c r="I950" s="7" t="s">
        <v>8829</v>
      </c>
      <c r="J950" s="7" t="s">
        <v>8967</v>
      </c>
      <c r="K950" s="9" t="s">
        <v>8830</v>
      </c>
      <c r="L950" s="39" t="s">
        <v>8831</v>
      </c>
      <c r="M950" s="11" t="s">
        <v>9039</v>
      </c>
      <c r="S950" s="12" t="s">
        <v>8920</v>
      </c>
      <c r="AO950" s="11" t="s">
        <v>8866</v>
      </c>
      <c r="AP950" s="41" t="s">
        <v>8920</v>
      </c>
      <c r="AQ950" s="11"/>
      <c r="AR950" s="11"/>
      <c r="AS950" s="11"/>
      <c r="BR950" s="12"/>
    </row>
    <row r="951" spans="1:74" x14ac:dyDescent="0.25">
      <c r="A951" s="81" t="s">
        <v>8969</v>
      </c>
      <c r="B951" s="81" t="s">
        <v>1754</v>
      </c>
      <c r="C951" s="33">
        <v>1</v>
      </c>
      <c r="D951" s="28">
        <v>1</v>
      </c>
      <c r="E951" s="28">
        <v>0</v>
      </c>
      <c r="F951" s="28">
        <v>0</v>
      </c>
      <c r="G951" s="28">
        <v>0</v>
      </c>
      <c r="H951" s="28">
        <v>1</v>
      </c>
      <c r="I951" s="28">
        <v>0</v>
      </c>
      <c r="J951" s="28">
        <v>0</v>
      </c>
      <c r="K951" s="28">
        <v>0</v>
      </c>
      <c r="L951" s="80">
        <f t="shared" ref="L951:L973" si="193">SUM(E951:K951)</f>
        <v>1</v>
      </c>
      <c r="M951" s="12">
        <v>1</v>
      </c>
      <c r="S951" s="13" t="s">
        <v>8834</v>
      </c>
      <c r="T951" s="13" t="s">
        <v>253</v>
      </c>
      <c r="U951" s="13" t="s">
        <v>228</v>
      </c>
      <c r="V951" s="13" t="s">
        <v>199</v>
      </c>
      <c r="W951" s="13" t="s">
        <v>224</v>
      </c>
      <c r="X951" s="13" t="s">
        <v>375</v>
      </c>
      <c r="Y951" s="13" t="s">
        <v>8970</v>
      </c>
      <c r="Z951" s="13" t="s">
        <v>150</v>
      </c>
      <c r="AO951" s="12" t="s">
        <v>9004</v>
      </c>
      <c r="AP951" s="11"/>
      <c r="AQ951" s="11"/>
      <c r="AR951" s="11"/>
      <c r="AS951" s="11"/>
      <c r="BR951" s="12"/>
    </row>
    <row r="952" spans="1:74" x14ac:dyDescent="0.25">
      <c r="A952" s="85" t="s">
        <v>8971</v>
      </c>
      <c r="B952" s="79" t="s">
        <v>1754</v>
      </c>
      <c r="C952" s="32">
        <v>2</v>
      </c>
      <c r="D952" s="29">
        <v>2</v>
      </c>
      <c r="E952" s="29">
        <v>0</v>
      </c>
      <c r="F952" s="29">
        <v>0</v>
      </c>
      <c r="G952" s="29">
        <v>0</v>
      </c>
      <c r="H952" s="29">
        <v>2</v>
      </c>
      <c r="I952" s="29">
        <v>0</v>
      </c>
      <c r="J952" s="29">
        <v>0</v>
      </c>
      <c r="K952" s="29">
        <v>0</v>
      </c>
      <c r="L952" s="98">
        <f t="shared" si="193"/>
        <v>2</v>
      </c>
      <c r="M952" s="12">
        <v>2</v>
      </c>
      <c r="S952" s="13" t="s">
        <v>8837</v>
      </c>
      <c r="T952" s="14">
        <v>0</v>
      </c>
      <c r="U952" s="14">
        <v>0</v>
      </c>
      <c r="V952" s="14">
        <v>0</v>
      </c>
      <c r="W952" s="14">
        <v>1</v>
      </c>
      <c r="X952" s="14">
        <v>0</v>
      </c>
      <c r="Y952" s="14">
        <v>0</v>
      </c>
      <c r="Z952" s="13">
        <f>SUM(T952:Y952)</f>
        <v>1</v>
      </c>
      <c r="AO952" s="12" t="s">
        <v>9006</v>
      </c>
      <c r="AP952" s="11"/>
      <c r="AQ952" s="11"/>
      <c r="AR952" s="11"/>
      <c r="AS952" s="11"/>
      <c r="BL952" s="12" t="s">
        <v>9007</v>
      </c>
      <c r="BR952" s="12"/>
    </row>
    <row r="953" spans="1:74" x14ac:dyDescent="0.25">
      <c r="A953" s="81" t="s">
        <v>8833</v>
      </c>
      <c r="B953" s="81" t="s">
        <v>1758</v>
      </c>
      <c r="C953" s="33">
        <v>1</v>
      </c>
      <c r="D953" s="28">
        <v>1</v>
      </c>
      <c r="E953" s="28">
        <v>0</v>
      </c>
      <c r="F953" s="28">
        <v>0</v>
      </c>
      <c r="G953" s="28">
        <v>0</v>
      </c>
      <c r="H953" s="28">
        <v>1</v>
      </c>
      <c r="I953" s="28">
        <v>0</v>
      </c>
      <c r="J953" s="28">
        <v>0</v>
      </c>
      <c r="K953" s="28">
        <v>0</v>
      </c>
      <c r="L953" s="80">
        <f t="shared" si="193"/>
        <v>1</v>
      </c>
      <c r="S953" s="17" t="s">
        <v>8839</v>
      </c>
      <c r="T953" s="18">
        <v>0</v>
      </c>
      <c r="U953" s="18">
        <v>0</v>
      </c>
      <c r="V953" s="18">
        <v>0</v>
      </c>
      <c r="W953" s="18">
        <v>2</v>
      </c>
      <c r="X953" s="18">
        <v>0</v>
      </c>
      <c r="Y953" s="18">
        <v>0</v>
      </c>
      <c r="Z953" s="13">
        <f t="shared" ref="Z953:Z959" si="194">SUM(T953:Y953)</f>
        <v>2</v>
      </c>
      <c r="AP953" s="50">
        <v>2009</v>
      </c>
      <c r="AQ953" s="50"/>
      <c r="AR953" s="50"/>
      <c r="AS953" s="50"/>
      <c r="AT953" s="16">
        <v>2010</v>
      </c>
      <c r="AU953" s="16"/>
      <c r="AV953" s="16"/>
      <c r="AW953" s="16"/>
      <c r="AX953" s="16">
        <v>2011</v>
      </c>
      <c r="AY953" s="16"/>
      <c r="AZ953" s="16"/>
      <c r="BA953" s="16"/>
      <c r="BB953" s="16">
        <v>2012</v>
      </c>
      <c r="BC953" s="16"/>
      <c r="BD953" s="16"/>
      <c r="BE953" s="16"/>
      <c r="BF953" s="16">
        <v>2013</v>
      </c>
      <c r="BG953" s="16"/>
      <c r="BH953" s="16"/>
      <c r="BI953" s="16"/>
      <c r="BJ953" s="16">
        <v>2014</v>
      </c>
      <c r="BK953" s="16"/>
      <c r="BL953" s="16"/>
      <c r="BM953" s="16"/>
      <c r="BN953" s="16">
        <v>2015</v>
      </c>
      <c r="BO953" s="16"/>
      <c r="BP953" s="16"/>
      <c r="BQ953" s="16"/>
      <c r="BR953" s="16">
        <v>2016</v>
      </c>
      <c r="BS953" s="16"/>
    </row>
    <row r="954" spans="1:74" ht="22.8" x14ac:dyDescent="0.25">
      <c r="A954" s="81" t="s">
        <v>8833</v>
      </c>
      <c r="B954" s="81" t="s">
        <v>721</v>
      </c>
      <c r="C954" s="33">
        <v>1</v>
      </c>
      <c r="D954" s="28">
        <v>1</v>
      </c>
      <c r="E954" s="28">
        <v>0</v>
      </c>
      <c r="F954" s="28">
        <v>0</v>
      </c>
      <c r="G954" s="28">
        <v>0</v>
      </c>
      <c r="H954" s="28">
        <v>1</v>
      </c>
      <c r="I954" s="28">
        <v>0</v>
      </c>
      <c r="J954" s="28">
        <v>0</v>
      </c>
      <c r="K954" s="28">
        <v>0</v>
      </c>
      <c r="L954" s="80">
        <f t="shared" si="193"/>
        <v>1</v>
      </c>
      <c r="S954" s="13" t="s">
        <v>8840</v>
      </c>
      <c r="T954" s="14">
        <v>0</v>
      </c>
      <c r="U954" s="14">
        <v>0</v>
      </c>
      <c r="V954" s="14">
        <v>0</v>
      </c>
      <c r="W954" s="14">
        <v>6</v>
      </c>
      <c r="X954" s="14">
        <v>1</v>
      </c>
      <c r="Y954" s="14">
        <v>0</v>
      </c>
      <c r="Z954" s="13">
        <f t="shared" si="194"/>
        <v>7</v>
      </c>
      <c r="AO954" s="12" t="s">
        <v>5</v>
      </c>
      <c r="AP954" s="12" t="s">
        <v>9010</v>
      </c>
      <c r="AQ954" s="12" t="s">
        <v>9011</v>
      </c>
      <c r="AR954" s="12" t="s">
        <v>9012</v>
      </c>
      <c r="AS954" s="12" t="s">
        <v>8905</v>
      </c>
      <c r="AT954" s="12" t="s">
        <v>8900</v>
      </c>
      <c r="AU954" s="12" t="s">
        <v>9013</v>
      </c>
      <c r="AV954" s="12" t="s">
        <v>9014</v>
      </c>
      <c r="AW954" s="41" t="s">
        <v>9015</v>
      </c>
      <c r="AX954" s="41" t="s">
        <v>8908</v>
      </c>
      <c r="AY954" s="12" t="s">
        <v>8909</v>
      </c>
      <c r="AZ954" s="12" t="s">
        <v>8904</v>
      </c>
      <c r="BA954" s="12" t="s">
        <v>9016</v>
      </c>
      <c r="BB954" s="12" t="s">
        <v>9017</v>
      </c>
      <c r="BC954" s="12" t="s">
        <v>9018</v>
      </c>
      <c r="BD954" s="12" t="s">
        <v>8907</v>
      </c>
      <c r="BE954" s="12" t="s">
        <v>8951</v>
      </c>
      <c r="BF954" s="12" t="s">
        <v>8913</v>
      </c>
      <c r="BG954" s="12" t="s">
        <v>9019</v>
      </c>
      <c r="BH954" s="12" t="s">
        <v>9020</v>
      </c>
      <c r="BI954" s="12" t="s">
        <v>8912</v>
      </c>
      <c r="BJ954" s="12" t="s">
        <v>9021</v>
      </c>
      <c r="BK954" s="12" t="s">
        <v>9022</v>
      </c>
      <c r="BL954" s="12" t="s">
        <v>8917</v>
      </c>
      <c r="BM954" s="12" t="s">
        <v>8953</v>
      </c>
      <c r="BN954" s="12" t="s">
        <v>8918</v>
      </c>
      <c r="BO954" s="12" t="s">
        <v>9023</v>
      </c>
      <c r="BP954" s="12" t="s">
        <v>8916</v>
      </c>
      <c r="BQ954" s="12" t="s">
        <v>8921</v>
      </c>
      <c r="BR954" s="12" t="s">
        <v>8922</v>
      </c>
      <c r="BS954" s="12" t="s">
        <v>8955</v>
      </c>
      <c r="BT954" s="12" t="s">
        <v>8920</v>
      </c>
    </row>
    <row r="955" spans="1:74" x14ac:dyDescent="0.25">
      <c r="A955" s="81" t="s">
        <v>8833</v>
      </c>
      <c r="B955" s="81" t="s">
        <v>1754</v>
      </c>
      <c r="C955" s="33">
        <v>5</v>
      </c>
      <c r="D955" s="28">
        <v>5</v>
      </c>
      <c r="E955" s="28">
        <v>0</v>
      </c>
      <c r="F955" s="28">
        <v>0</v>
      </c>
      <c r="G955" s="28">
        <v>0</v>
      </c>
      <c r="H955" s="28">
        <v>4</v>
      </c>
      <c r="I955" s="28">
        <v>1</v>
      </c>
      <c r="J955" s="28">
        <v>0</v>
      </c>
      <c r="K955" s="28">
        <v>0</v>
      </c>
      <c r="L955" s="80">
        <f t="shared" si="193"/>
        <v>5</v>
      </c>
      <c r="M955" s="12">
        <v>7</v>
      </c>
      <c r="S955" s="17" t="s">
        <v>8841</v>
      </c>
      <c r="T955" s="18">
        <v>1</v>
      </c>
      <c r="U955" s="18">
        <v>0</v>
      </c>
      <c r="V955" s="18">
        <v>0</v>
      </c>
      <c r="W955" s="18">
        <v>9</v>
      </c>
      <c r="X955" s="18">
        <v>4</v>
      </c>
      <c r="Y955" s="18">
        <v>0</v>
      </c>
      <c r="Z955" s="13">
        <f t="shared" si="194"/>
        <v>14</v>
      </c>
      <c r="AO955" s="12" t="s">
        <v>8882</v>
      </c>
      <c r="AP955" s="50">
        <v>0</v>
      </c>
      <c r="AQ955" s="50">
        <v>0</v>
      </c>
      <c r="AR955" s="50">
        <v>0</v>
      </c>
      <c r="AS955" s="50">
        <v>0</v>
      </c>
      <c r="AT955" s="50">
        <v>0</v>
      </c>
      <c r="AU955" s="50">
        <v>0</v>
      </c>
      <c r="AV955" s="50">
        <v>0</v>
      </c>
      <c r="AW955" s="51">
        <v>0</v>
      </c>
      <c r="AX955" s="51">
        <v>0</v>
      </c>
      <c r="AY955" s="50">
        <v>0</v>
      </c>
      <c r="AZ955" s="50">
        <v>0</v>
      </c>
      <c r="BA955" s="50">
        <v>0</v>
      </c>
      <c r="BB955" s="50">
        <v>0</v>
      </c>
      <c r="BC955" s="50">
        <v>0</v>
      </c>
      <c r="BD955" s="50">
        <v>0</v>
      </c>
      <c r="BE955" s="50">
        <v>0</v>
      </c>
      <c r="BF955" s="50">
        <v>0</v>
      </c>
      <c r="BG955" s="50">
        <v>0</v>
      </c>
      <c r="BH955" s="50">
        <v>0</v>
      </c>
      <c r="BI955" s="50">
        <v>0</v>
      </c>
      <c r="BJ955" s="50">
        <v>0</v>
      </c>
      <c r="BK955" s="50">
        <v>0</v>
      </c>
      <c r="BL955" s="50">
        <v>0</v>
      </c>
      <c r="BM955" s="50">
        <v>0</v>
      </c>
      <c r="BN955" s="50">
        <v>0</v>
      </c>
      <c r="BO955" s="50">
        <v>0</v>
      </c>
      <c r="BP955" s="50">
        <v>0</v>
      </c>
      <c r="BQ955" s="16">
        <v>0</v>
      </c>
      <c r="BR955" s="16">
        <v>0</v>
      </c>
      <c r="BS955" s="16">
        <v>0</v>
      </c>
      <c r="BT955" s="16">
        <v>0</v>
      </c>
      <c r="BU955" s="12" t="s">
        <v>8882</v>
      </c>
      <c r="BV955" s="12"/>
    </row>
    <row r="956" spans="1:74" x14ac:dyDescent="0.25">
      <c r="A956" s="85" t="s">
        <v>8836</v>
      </c>
      <c r="B956" s="85" t="s">
        <v>1758</v>
      </c>
      <c r="C956" s="93">
        <v>3</v>
      </c>
      <c r="D956" s="29">
        <v>3</v>
      </c>
      <c r="E956" s="29">
        <v>0</v>
      </c>
      <c r="F956" s="29">
        <v>0</v>
      </c>
      <c r="G956" s="29">
        <v>0</v>
      </c>
      <c r="H956" s="29">
        <v>3</v>
      </c>
      <c r="I956" s="29">
        <v>0</v>
      </c>
      <c r="J956" s="29">
        <v>0</v>
      </c>
      <c r="K956" s="29">
        <v>0</v>
      </c>
      <c r="L956" s="98">
        <f t="shared" si="193"/>
        <v>3</v>
      </c>
      <c r="S956" s="13" t="s">
        <v>8842</v>
      </c>
      <c r="T956" s="14">
        <v>6</v>
      </c>
      <c r="U956" s="14">
        <v>6</v>
      </c>
      <c r="V956" s="14">
        <v>0</v>
      </c>
      <c r="W956" s="14">
        <v>30</v>
      </c>
      <c r="X956" s="14">
        <v>282</v>
      </c>
      <c r="Y956" s="14">
        <v>0</v>
      </c>
      <c r="Z956" s="13">
        <f t="shared" si="194"/>
        <v>324</v>
      </c>
      <c r="AO956" s="12" t="s">
        <v>8883</v>
      </c>
      <c r="AP956" s="50">
        <v>0</v>
      </c>
      <c r="AQ956" s="50">
        <v>0</v>
      </c>
      <c r="AR956" s="50">
        <v>0</v>
      </c>
      <c r="AS956" s="50">
        <v>0</v>
      </c>
      <c r="AT956" s="50">
        <v>0</v>
      </c>
      <c r="AU956" s="50">
        <v>0</v>
      </c>
      <c r="AV956" s="50">
        <v>0</v>
      </c>
      <c r="AW956" s="51">
        <v>0</v>
      </c>
      <c r="AX956" s="51">
        <v>0</v>
      </c>
      <c r="AY956" s="50">
        <v>0</v>
      </c>
      <c r="AZ956" s="50">
        <v>0</v>
      </c>
      <c r="BA956" s="50">
        <v>0</v>
      </c>
      <c r="BB956" s="50">
        <v>0</v>
      </c>
      <c r="BC956" s="50">
        <v>0</v>
      </c>
      <c r="BD956" s="50">
        <v>0</v>
      </c>
      <c r="BE956" s="50">
        <v>0</v>
      </c>
      <c r="BF956" s="50">
        <v>0</v>
      </c>
      <c r="BG956" s="50">
        <v>0</v>
      </c>
      <c r="BH956" s="50">
        <v>0</v>
      </c>
      <c r="BI956" s="50">
        <v>0</v>
      </c>
      <c r="BJ956" s="50">
        <v>0</v>
      </c>
      <c r="BK956" s="50">
        <v>0</v>
      </c>
      <c r="BL956" s="50">
        <v>0</v>
      </c>
      <c r="BM956" s="50">
        <v>0</v>
      </c>
      <c r="BN956" s="50">
        <v>0</v>
      </c>
      <c r="BO956" s="50">
        <v>0</v>
      </c>
      <c r="BP956" s="50">
        <v>0</v>
      </c>
      <c r="BQ956" s="16">
        <v>0</v>
      </c>
      <c r="BR956" s="16">
        <v>0</v>
      </c>
      <c r="BS956" s="16">
        <v>0</v>
      </c>
      <c r="BT956" s="16">
        <v>0</v>
      </c>
      <c r="BU956" s="12" t="s">
        <v>8883</v>
      </c>
      <c r="BV956" s="12"/>
    </row>
    <row r="957" spans="1:74" x14ac:dyDescent="0.25">
      <c r="A957" s="85" t="s">
        <v>8836</v>
      </c>
      <c r="B957" s="85" t="s">
        <v>1754</v>
      </c>
      <c r="C957" s="93">
        <v>11</v>
      </c>
      <c r="D957" s="29">
        <v>11</v>
      </c>
      <c r="E957" s="29">
        <v>1</v>
      </c>
      <c r="F957" s="29">
        <v>0</v>
      </c>
      <c r="G957" s="29">
        <v>0</v>
      </c>
      <c r="H957" s="29">
        <v>6</v>
      </c>
      <c r="I957" s="29">
        <v>4</v>
      </c>
      <c r="J957" s="29">
        <v>0</v>
      </c>
      <c r="K957" s="29">
        <v>0</v>
      </c>
      <c r="L957" s="98">
        <f t="shared" si="193"/>
        <v>11</v>
      </c>
      <c r="M957" s="12">
        <v>14</v>
      </c>
      <c r="S957" s="17" t="s">
        <v>8843</v>
      </c>
      <c r="T957" s="18">
        <v>79</v>
      </c>
      <c r="U957" s="18">
        <v>109</v>
      </c>
      <c r="V957" s="18">
        <v>8</v>
      </c>
      <c r="W957" s="18">
        <v>199</v>
      </c>
      <c r="X957" s="18">
        <v>504</v>
      </c>
      <c r="Y957" s="18">
        <v>31</v>
      </c>
      <c r="Z957" s="13">
        <f t="shared" si="194"/>
        <v>930</v>
      </c>
      <c r="AO957" s="12" t="s">
        <v>8884</v>
      </c>
      <c r="AP957" s="50">
        <v>0</v>
      </c>
      <c r="AQ957" s="50">
        <v>0</v>
      </c>
      <c r="AR957" s="50">
        <v>0</v>
      </c>
      <c r="AS957" s="50">
        <v>0</v>
      </c>
      <c r="AT957" s="50">
        <v>0</v>
      </c>
      <c r="AU957" s="50">
        <v>0</v>
      </c>
      <c r="AV957" s="50">
        <v>0</v>
      </c>
      <c r="AW957" s="51">
        <v>0</v>
      </c>
      <c r="AX957" s="51">
        <v>0</v>
      </c>
      <c r="AY957" s="50">
        <v>0</v>
      </c>
      <c r="AZ957" s="50">
        <v>0</v>
      </c>
      <c r="BA957" s="50">
        <v>1</v>
      </c>
      <c r="BB957" s="50">
        <v>0</v>
      </c>
      <c r="BC957" s="50">
        <v>0</v>
      </c>
      <c r="BD957" s="50">
        <v>0</v>
      </c>
      <c r="BE957" s="50">
        <v>0</v>
      </c>
      <c r="BF957" s="50">
        <v>0</v>
      </c>
      <c r="BG957" s="50">
        <v>0</v>
      </c>
      <c r="BH957" s="50">
        <v>0</v>
      </c>
      <c r="BI957" s="50">
        <v>0</v>
      </c>
      <c r="BJ957" s="50">
        <v>0</v>
      </c>
      <c r="BK957" s="50">
        <v>0</v>
      </c>
      <c r="BL957" s="50">
        <v>0</v>
      </c>
      <c r="BM957" s="50">
        <v>0</v>
      </c>
      <c r="BN957" s="50">
        <v>0</v>
      </c>
      <c r="BO957" s="50">
        <v>0</v>
      </c>
      <c r="BP957" s="50">
        <v>0</v>
      </c>
      <c r="BQ957" s="16">
        <v>0</v>
      </c>
      <c r="BR957" s="16">
        <v>0</v>
      </c>
      <c r="BS957" s="16">
        <v>0</v>
      </c>
      <c r="BT957" s="16">
        <v>0</v>
      </c>
      <c r="BU957" s="12" t="s">
        <v>8884</v>
      </c>
      <c r="BV957" s="12"/>
    </row>
    <row r="958" spans="1:74" x14ac:dyDescent="0.25">
      <c r="A958" s="81" t="s">
        <v>8838</v>
      </c>
      <c r="B958" s="81" t="s">
        <v>1758</v>
      </c>
      <c r="C958" s="82">
        <v>8</v>
      </c>
      <c r="D958" s="28">
        <v>8</v>
      </c>
      <c r="E958" s="28">
        <v>1</v>
      </c>
      <c r="F958" s="28">
        <v>0</v>
      </c>
      <c r="G958" s="28">
        <v>0</v>
      </c>
      <c r="H958" s="28">
        <v>7</v>
      </c>
      <c r="I958" s="28">
        <v>0</v>
      </c>
      <c r="J958" s="28">
        <v>0</v>
      </c>
      <c r="K958" s="28">
        <v>0</v>
      </c>
      <c r="L958" s="80">
        <f t="shared" si="193"/>
        <v>8</v>
      </c>
      <c r="S958" s="13" t="s">
        <v>8844</v>
      </c>
      <c r="T958" s="14">
        <v>45</v>
      </c>
      <c r="U958" s="14">
        <v>20</v>
      </c>
      <c r="V958" s="14">
        <v>2</v>
      </c>
      <c r="W958" s="14">
        <v>234</v>
      </c>
      <c r="X958" s="14">
        <v>6</v>
      </c>
      <c r="Y958" s="14">
        <v>1</v>
      </c>
      <c r="Z958" s="13">
        <f t="shared" si="194"/>
        <v>308</v>
      </c>
      <c r="AO958" s="12" t="s">
        <v>8885</v>
      </c>
      <c r="AP958" s="50">
        <v>0</v>
      </c>
      <c r="AQ958" s="50">
        <v>0</v>
      </c>
      <c r="AR958" s="50">
        <v>0</v>
      </c>
      <c r="AS958" s="50">
        <v>0</v>
      </c>
      <c r="AT958" s="50">
        <v>0</v>
      </c>
      <c r="AU958" s="50">
        <v>0</v>
      </c>
      <c r="AV958" s="50">
        <v>0</v>
      </c>
      <c r="AW958" s="51">
        <v>0</v>
      </c>
      <c r="AX958" s="51">
        <v>0</v>
      </c>
      <c r="AY958" s="50">
        <v>0</v>
      </c>
      <c r="AZ958" s="50">
        <v>0</v>
      </c>
      <c r="BA958" s="50">
        <v>1</v>
      </c>
      <c r="BB958" s="50">
        <v>0</v>
      </c>
      <c r="BC958" s="50">
        <v>0</v>
      </c>
      <c r="BD958" s="50">
        <v>0</v>
      </c>
      <c r="BE958" s="50">
        <v>0</v>
      </c>
      <c r="BF958" s="50">
        <v>0</v>
      </c>
      <c r="BG958" s="50">
        <v>0</v>
      </c>
      <c r="BH958" s="50">
        <v>0</v>
      </c>
      <c r="BI958" s="50">
        <v>0</v>
      </c>
      <c r="BJ958" s="50">
        <v>0</v>
      </c>
      <c r="BK958" s="50">
        <v>0</v>
      </c>
      <c r="BL958" s="50">
        <v>0</v>
      </c>
      <c r="BM958" s="50">
        <v>0</v>
      </c>
      <c r="BN958" s="50">
        <v>0</v>
      </c>
      <c r="BO958" s="50">
        <v>0</v>
      </c>
      <c r="BP958" s="50">
        <v>0</v>
      </c>
      <c r="BQ958" s="16">
        <v>0</v>
      </c>
      <c r="BR958" s="16">
        <v>0</v>
      </c>
      <c r="BS958" s="16">
        <v>0</v>
      </c>
      <c r="BT958" s="16">
        <v>0</v>
      </c>
      <c r="BU958" s="12" t="s">
        <v>8885</v>
      </c>
      <c r="BV958" s="12"/>
    </row>
    <row r="959" spans="1:74" x14ac:dyDescent="0.25">
      <c r="A959" s="81" t="s">
        <v>8838</v>
      </c>
      <c r="B959" s="81" t="s">
        <v>721</v>
      </c>
      <c r="C959" s="33">
        <v>35</v>
      </c>
      <c r="D959" s="28">
        <v>35</v>
      </c>
      <c r="E959" s="28">
        <v>0</v>
      </c>
      <c r="F959" s="28">
        <v>1</v>
      </c>
      <c r="G959" s="28">
        <v>0</v>
      </c>
      <c r="H959" s="28">
        <v>0</v>
      </c>
      <c r="I959" s="28">
        <v>34</v>
      </c>
      <c r="J959" s="28">
        <v>0</v>
      </c>
      <c r="K959" s="28">
        <v>0</v>
      </c>
      <c r="L959" s="80">
        <f t="shared" si="193"/>
        <v>35</v>
      </c>
      <c r="T959" s="12">
        <f>SUM(T952:T958)</f>
        <v>131</v>
      </c>
      <c r="U959" s="12">
        <f t="shared" ref="U959:Y959" si="195">SUM(U952:U958)</f>
        <v>135</v>
      </c>
      <c r="V959" s="12">
        <f t="shared" si="195"/>
        <v>10</v>
      </c>
      <c r="W959" s="12">
        <f t="shared" si="195"/>
        <v>481</v>
      </c>
      <c r="X959" s="12">
        <f t="shared" si="195"/>
        <v>797</v>
      </c>
      <c r="Y959" s="12">
        <f t="shared" si="195"/>
        <v>32</v>
      </c>
      <c r="Z959" s="13">
        <f t="shared" si="194"/>
        <v>1586</v>
      </c>
      <c r="AO959" s="12" t="s">
        <v>8899</v>
      </c>
      <c r="AP959" s="50">
        <v>364</v>
      </c>
      <c r="AQ959" s="50">
        <v>349</v>
      </c>
      <c r="AR959" s="50">
        <v>510</v>
      </c>
      <c r="AS959" s="50">
        <v>535</v>
      </c>
      <c r="AT959" s="94">
        <v>579</v>
      </c>
      <c r="AU959" s="50">
        <v>91</v>
      </c>
      <c r="AV959" s="50">
        <v>181</v>
      </c>
      <c r="AW959" s="51">
        <v>166</v>
      </c>
      <c r="AX959" s="51">
        <v>123</v>
      </c>
      <c r="AY959" s="50">
        <v>6</v>
      </c>
      <c r="AZ959" s="50">
        <v>0</v>
      </c>
      <c r="BA959" s="50">
        <v>1</v>
      </c>
      <c r="BB959" s="50">
        <v>0</v>
      </c>
      <c r="BC959" s="50">
        <v>0</v>
      </c>
      <c r="BD959" s="50">
        <v>0</v>
      </c>
      <c r="BE959" s="50">
        <v>0</v>
      </c>
      <c r="BF959" s="50">
        <v>0</v>
      </c>
      <c r="BG959" s="50">
        <v>0</v>
      </c>
      <c r="BH959" s="50">
        <v>0</v>
      </c>
      <c r="BI959" s="50">
        <v>0</v>
      </c>
      <c r="BJ959" s="50">
        <v>0</v>
      </c>
      <c r="BK959" s="50">
        <v>0</v>
      </c>
      <c r="BL959" s="50">
        <v>0</v>
      </c>
      <c r="BM959" s="50">
        <v>0</v>
      </c>
      <c r="BN959" s="50">
        <v>0</v>
      </c>
      <c r="BO959" s="50">
        <v>1</v>
      </c>
      <c r="BP959" s="50">
        <v>0</v>
      </c>
      <c r="BQ959" s="16">
        <v>0</v>
      </c>
      <c r="BR959" s="16">
        <v>0</v>
      </c>
      <c r="BS959" s="16">
        <v>0</v>
      </c>
      <c r="BT959" s="16">
        <v>0</v>
      </c>
      <c r="BU959" s="12" t="s">
        <v>8899</v>
      </c>
      <c r="BV959" s="12"/>
    </row>
    <row r="960" spans="1:74" x14ac:dyDescent="0.25">
      <c r="A960" s="81" t="s">
        <v>8838</v>
      </c>
      <c r="B960" s="81" t="s">
        <v>603</v>
      </c>
      <c r="C960" s="33">
        <v>2</v>
      </c>
      <c r="D960" s="28">
        <v>2</v>
      </c>
      <c r="E960" s="28">
        <v>0</v>
      </c>
      <c r="F960" s="28">
        <v>2</v>
      </c>
      <c r="G960" s="28">
        <v>0</v>
      </c>
      <c r="H960" s="28">
        <v>0</v>
      </c>
      <c r="I960" s="28">
        <v>0</v>
      </c>
      <c r="J960" s="28">
        <v>0</v>
      </c>
      <c r="K960" s="28">
        <v>0</v>
      </c>
      <c r="L960" s="80">
        <f t="shared" si="193"/>
        <v>2</v>
      </c>
      <c r="AO960" s="12" t="s">
        <v>8903</v>
      </c>
      <c r="AP960" s="50">
        <v>0</v>
      </c>
      <c r="AQ960" s="50">
        <v>0</v>
      </c>
      <c r="AR960" s="50">
        <v>0</v>
      </c>
      <c r="AS960" s="50">
        <v>0</v>
      </c>
      <c r="AT960" s="50">
        <v>0</v>
      </c>
      <c r="AU960" s="50">
        <v>415</v>
      </c>
      <c r="AV960" s="50">
        <v>435</v>
      </c>
      <c r="AW960" s="51">
        <v>345</v>
      </c>
      <c r="AX960" s="51">
        <v>433</v>
      </c>
      <c r="AY960" s="50">
        <v>457</v>
      </c>
      <c r="AZ960" s="94">
        <v>568</v>
      </c>
      <c r="BA960" s="50">
        <v>453</v>
      </c>
      <c r="BB960" s="50">
        <v>391</v>
      </c>
      <c r="BC960" s="50">
        <v>236</v>
      </c>
      <c r="BD960" s="50">
        <v>35</v>
      </c>
      <c r="BE960" s="50">
        <v>44</v>
      </c>
      <c r="BF960" s="50">
        <v>12</v>
      </c>
      <c r="BG960" s="16">
        <v>15</v>
      </c>
      <c r="BH960" s="16">
        <v>11</v>
      </c>
      <c r="BI960" s="16">
        <v>1</v>
      </c>
      <c r="BJ960" s="50">
        <v>0</v>
      </c>
      <c r="BK960" s="34">
        <v>0</v>
      </c>
      <c r="BL960" s="50">
        <v>0</v>
      </c>
      <c r="BM960" s="50">
        <v>0</v>
      </c>
      <c r="BN960" s="50">
        <v>0</v>
      </c>
      <c r="BO960" s="50">
        <v>1</v>
      </c>
      <c r="BP960" s="50">
        <v>0</v>
      </c>
      <c r="BQ960" s="16">
        <v>0</v>
      </c>
      <c r="BR960" s="16">
        <v>0</v>
      </c>
      <c r="BS960" s="16">
        <v>0</v>
      </c>
      <c r="BT960" s="16">
        <v>0</v>
      </c>
      <c r="BU960" s="12" t="s">
        <v>8903</v>
      </c>
      <c r="BV960" s="12"/>
    </row>
    <row r="961" spans="1:74" x14ac:dyDescent="0.25">
      <c r="A961" s="81" t="s">
        <v>8838</v>
      </c>
      <c r="B961" s="81" t="s">
        <v>1275</v>
      </c>
      <c r="C961" s="33">
        <v>2</v>
      </c>
      <c r="D961" s="28">
        <v>2</v>
      </c>
      <c r="E961" s="28">
        <v>2</v>
      </c>
      <c r="F961" s="28">
        <v>0</v>
      </c>
      <c r="G961" s="28">
        <v>0</v>
      </c>
      <c r="H961" s="28">
        <v>0</v>
      </c>
      <c r="I961" s="28">
        <v>0</v>
      </c>
      <c r="J961" s="28">
        <v>0</v>
      </c>
      <c r="K961" s="28">
        <v>0</v>
      </c>
      <c r="L961" s="80">
        <f t="shared" si="193"/>
        <v>2</v>
      </c>
      <c r="S961" s="13" t="s">
        <v>8848</v>
      </c>
      <c r="T961" s="13" t="s">
        <v>253</v>
      </c>
      <c r="U961" s="13" t="s">
        <v>228</v>
      </c>
      <c r="V961" s="13" t="s">
        <v>199</v>
      </c>
      <c r="W961" s="13" t="s">
        <v>224</v>
      </c>
      <c r="X961" s="13" t="s">
        <v>375</v>
      </c>
      <c r="Y961" s="13" t="s">
        <v>8970</v>
      </c>
      <c r="Z961" s="13" t="s">
        <v>150</v>
      </c>
      <c r="AO961" s="12" t="s">
        <v>8906</v>
      </c>
      <c r="AP961" s="50">
        <v>0</v>
      </c>
      <c r="AQ961" s="50">
        <v>0</v>
      </c>
      <c r="AR961" s="50">
        <v>0</v>
      </c>
      <c r="AS961" s="50">
        <v>0</v>
      </c>
      <c r="AT961" s="50">
        <v>0</v>
      </c>
      <c r="AU961" s="50">
        <v>0</v>
      </c>
      <c r="AV961" s="50">
        <v>0</v>
      </c>
      <c r="AW961" s="50">
        <v>0</v>
      </c>
      <c r="AX961" s="50">
        <v>0</v>
      </c>
      <c r="AY961" s="50">
        <v>2</v>
      </c>
      <c r="AZ961" s="50">
        <v>10</v>
      </c>
      <c r="BA961" s="50">
        <v>51</v>
      </c>
      <c r="BB961" s="50">
        <v>115</v>
      </c>
      <c r="BC961" s="50">
        <v>428</v>
      </c>
      <c r="BD961" s="94">
        <v>525</v>
      </c>
      <c r="BE961" s="50">
        <v>467</v>
      </c>
      <c r="BF961" s="50">
        <v>379</v>
      </c>
      <c r="BG961" s="16">
        <v>320</v>
      </c>
      <c r="BH961" s="16">
        <v>115</v>
      </c>
      <c r="BI961" s="50">
        <v>91</v>
      </c>
      <c r="BJ961" s="50">
        <v>54</v>
      </c>
      <c r="BK961" s="34">
        <v>62</v>
      </c>
      <c r="BL961" s="50">
        <v>37</v>
      </c>
      <c r="BM961" s="50">
        <v>45</v>
      </c>
      <c r="BN961" s="50">
        <v>34</v>
      </c>
      <c r="BO961" s="50">
        <v>33</v>
      </c>
      <c r="BP961" s="50">
        <v>0</v>
      </c>
      <c r="BQ961" s="16">
        <v>7</v>
      </c>
      <c r="BR961" s="16">
        <v>0</v>
      </c>
      <c r="BS961" s="16">
        <v>0</v>
      </c>
      <c r="BT961" s="16">
        <v>0</v>
      </c>
      <c r="BU961" s="12" t="s">
        <v>8906</v>
      </c>
      <c r="BV961" s="12"/>
    </row>
    <row r="962" spans="1:74" x14ac:dyDescent="0.25">
      <c r="A962" s="81" t="s">
        <v>8838</v>
      </c>
      <c r="B962" s="81" t="s">
        <v>1754</v>
      </c>
      <c r="C962" s="33">
        <v>277</v>
      </c>
      <c r="D962" s="28">
        <v>277</v>
      </c>
      <c r="E962" s="28">
        <v>3</v>
      </c>
      <c r="F962" s="28">
        <v>3</v>
      </c>
      <c r="G962" s="28">
        <v>0</v>
      </c>
      <c r="H962" s="28">
        <v>23</v>
      </c>
      <c r="I962" s="28">
        <v>248</v>
      </c>
      <c r="J962" s="28">
        <v>0</v>
      </c>
      <c r="K962" s="28">
        <v>0</v>
      </c>
      <c r="L962" s="80">
        <f t="shared" si="193"/>
        <v>277</v>
      </c>
      <c r="M962" s="12">
        <f>SUM(L958:L962)</f>
        <v>324</v>
      </c>
      <c r="S962" s="13" t="s">
        <v>8837</v>
      </c>
      <c r="T962" s="14">
        <v>0</v>
      </c>
      <c r="U962" s="14">
        <v>0</v>
      </c>
      <c r="V962" s="14">
        <v>0</v>
      </c>
      <c r="W962" s="14">
        <v>0</v>
      </c>
      <c r="X962" s="14">
        <v>0</v>
      </c>
      <c r="Y962" s="14">
        <v>0</v>
      </c>
      <c r="Z962" s="13">
        <f>SUM(T962:Y962)</f>
        <v>0</v>
      </c>
      <c r="AO962" s="12" t="s">
        <v>8942</v>
      </c>
      <c r="AP962" s="50">
        <v>3</v>
      </c>
      <c r="AQ962" s="50">
        <v>0</v>
      </c>
      <c r="AR962" s="50">
        <v>1</v>
      </c>
      <c r="AS962" s="50">
        <v>1</v>
      </c>
      <c r="AT962" s="50">
        <v>1</v>
      </c>
      <c r="AU962" s="50">
        <v>0</v>
      </c>
      <c r="AV962" s="50">
        <v>0</v>
      </c>
      <c r="AW962" s="51">
        <v>0</v>
      </c>
      <c r="AX962" s="51">
        <v>0</v>
      </c>
      <c r="AY962" s="50">
        <v>1</v>
      </c>
      <c r="AZ962" s="50">
        <v>2</v>
      </c>
      <c r="BA962" s="50">
        <v>1</v>
      </c>
      <c r="BB962" s="50">
        <v>1</v>
      </c>
      <c r="BC962" s="50">
        <v>0</v>
      </c>
      <c r="BD962" s="50">
        <v>0</v>
      </c>
      <c r="BE962" s="50">
        <v>1</v>
      </c>
      <c r="BF962" s="50">
        <v>0</v>
      </c>
      <c r="BG962" s="50">
        <v>0</v>
      </c>
      <c r="BH962" s="50">
        <v>0</v>
      </c>
      <c r="BI962" s="50">
        <v>1</v>
      </c>
      <c r="BJ962" s="50">
        <v>1</v>
      </c>
      <c r="BK962" s="50">
        <v>0</v>
      </c>
      <c r="BL962" s="50">
        <v>0</v>
      </c>
      <c r="BM962" s="50">
        <v>0</v>
      </c>
      <c r="BN962" s="50">
        <v>0</v>
      </c>
      <c r="BO962" s="50">
        <v>0</v>
      </c>
      <c r="BP962" s="50">
        <v>0</v>
      </c>
      <c r="BQ962" s="16">
        <v>0</v>
      </c>
      <c r="BR962" s="16">
        <v>0</v>
      </c>
      <c r="BS962" s="16">
        <v>0</v>
      </c>
      <c r="BT962" s="16">
        <v>0</v>
      </c>
      <c r="BU962" s="12" t="s">
        <v>8942</v>
      </c>
      <c r="BV962" s="12"/>
    </row>
    <row r="963" spans="1:74" x14ac:dyDescent="0.25">
      <c r="A963" s="79" t="s">
        <v>562</v>
      </c>
      <c r="B963" s="79" t="s">
        <v>1758</v>
      </c>
      <c r="C963" s="32">
        <v>36</v>
      </c>
      <c r="D963" s="32">
        <v>36</v>
      </c>
      <c r="E963" s="32">
        <v>5</v>
      </c>
      <c r="F963" s="32">
        <v>6</v>
      </c>
      <c r="G963" s="32">
        <v>0</v>
      </c>
      <c r="H963" s="32">
        <v>25</v>
      </c>
      <c r="I963" s="32">
        <v>0</v>
      </c>
      <c r="J963" s="32">
        <v>0</v>
      </c>
      <c r="K963" s="32">
        <v>0</v>
      </c>
      <c r="L963" s="98">
        <f t="shared" si="193"/>
        <v>36</v>
      </c>
      <c r="S963" s="17" t="s">
        <v>8839</v>
      </c>
      <c r="T963" s="18">
        <v>0</v>
      </c>
      <c r="U963" s="18">
        <v>0</v>
      </c>
      <c r="V963" s="18">
        <v>0</v>
      </c>
      <c r="W963" s="27">
        <v>0</v>
      </c>
      <c r="X963" s="18">
        <v>0</v>
      </c>
      <c r="Y963" s="18">
        <v>0</v>
      </c>
      <c r="Z963" s="13">
        <f t="shared" ref="Z963:Z969" si="196">SUM(T963:Y963)</f>
        <v>0</v>
      </c>
      <c r="AO963" s="12" t="s">
        <v>8943</v>
      </c>
      <c r="AP963" s="50">
        <v>3</v>
      </c>
      <c r="AQ963" s="50">
        <v>3</v>
      </c>
      <c r="AR963" s="50">
        <v>1</v>
      </c>
      <c r="AS963" s="50">
        <v>1</v>
      </c>
      <c r="AT963" s="50">
        <v>1</v>
      </c>
      <c r="AU963" s="50">
        <v>0</v>
      </c>
      <c r="AV963" s="50">
        <v>0</v>
      </c>
      <c r="AW963" s="51">
        <v>0</v>
      </c>
      <c r="AX963" s="51">
        <v>1</v>
      </c>
      <c r="AY963" s="50">
        <v>1</v>
      </c>
      <c r="AZ963" s="50">
        <v>0</v>
      </c>
      <c r="BA963" s="50">
        <v>0</v>
      </c>
      <c r="BB963" s="50">
        <v>1</v>
      </c>
      <c r="BC963" s="50">
        <v>0</v>
      </c>
      <c r="BD963" s="50">
        <v>0</v>
      </c>
      <c r="BE963" s="50">
        <v>1</v>
      </c>
      <c r="BF963" s="50">
        <v>0</v>
      </c>
      <c r="BG963" s="50">
        <v>0</v>
      </c>
      <c r="BH963" s="50">
        <v>0</v>
      </c>
      <c r="BI963" s="50">
        <v>0</v>
      </c>
      <c r="BJ963" s="50">
        <v>1</v>
      </c>
      <c r="BK963" s="50">
        <v>0</v>
      </c>
      <c r="BL963" s="50">
        <v>0</v>
      </c>
      <c r="BM963" s="50">
        <v>0</v>
      </c>
      <c r="BN963" s="50">
        <v>0</v>
      </c>
      <c r="BO963" s="50">
        <v>0</v>
      </c>
      <c r="BP963" s="50">
        <v>0</v>
      </c>
      <c r="BQ963" s="16">
        <v>0</v>
      </c>
      <c r="BR963" s="16">
        <v>0</v>
      </c>
      <c r="BS963" s="16">
        <v>0</v>
      </c>
      <c r="BT963" s="16">
        <v>0</v>
      </c>
      <c r="BU963" s="12" t="s">
        <v>8943</v>
      </c>
      <c r="BV963" s="12"/>
    </row>
    <row r="964" spans="1:74" x14ac:dyDescent="0.25">
      <c r="A964" s="79" t="s">
        <v>562</v>
      </c>
      <c r="B964" s="79" t="s">
        <v>721</v>
      </c>
      <c r="C964" s="32">
        <v>104</v>
      </c>
      <c r="D964" s="32">
        <v>93</v>
      </c>
      <c r="E964" s="32">
        <v>1</v>
      </c>
      <c r="F964" s="32">
        <v>10</v>
      </c>
      <c r="G964" s="32">
        <v>0</v>
      </c>
      <c r="H964" s="32">
        <v>80</v>
      </c>
      <c r="I964" s="32">
        <v>1</v>
      </c>
      <c r="J964" s="32">
        <v>1</v>
      </c>
      <c r="K964" s="32">
        <v>0</v>
      </c>
      <c r="L964" s="98">
        <f t="shared" si="193"/>
        <v>93</v>
      </c>
      <c r="S964" s="13" t="s">
        <v>8840</v>
      </c>
      <c r="T964" s="28">
        <v>0</v>
      </c>
      <c r="U964" s="28">
        <v>0</v>
      </c>
      <c r="V964" s="28">
        <v>0</v>
      </c>
      <c r="W964" s="28">
        <v>1</v>
      </c>
      <c r="X964" s="28">
        <v>0</v>
      </c>
      <c r="Y964" s="28">
        <v>0</v>
      </c>
      <c r="Z964" s="13">
        <f t="shared" si="196"/>
        <v>1</v>
      </c>
      <c r="AO964" s="12" t="s">
        <v>8944</v>
      </c>
      <c r="AP964" s="50">
        <v>10</v>
      </c>
      <c r="AQ964" s="50">
        <v>3</v>
      </c>
      <c r="AR964" s="50">
        <v>5</v>
      </c>
      <c r="AS964" s="50">
        <v>3</v>
      </c>
      <c r="AT964" s="50">
        <v>2</v>
      </c>
      <c r="AU964" s="50">
        <v>0</v>
      </c>
      <c r="AV964" s="50">
        <v>0</v>
      </c>
      <c r="AW964" s="51">
        <v>0</v>
      </c>
      <c r="AX964" s="51">
        <v>1</v>
      </c>
      <c r="AY964" s="50">
        <v>1</v>
      </c>
      <c r="AZ964" s="50">
        <v>0</v>
      </c>
      <c r="BA964" s="50">
        <v>0</v>
      </c>
      <c r="BB964" s="50">
        <v>1</v>
      </c>
      <c r="BC964" s="50">
        <v>0</v>
      </c>
      <c r="BD964" s="50">
        <v>0</v>
      </c>
      <c r="BE964" s="50">
        <v>1</v>
      </c>
      <c r="BF964" s="50">
        <v>0</v>
      </c>
      <c r="BG964" s="50">
        <v>0</v>
      </c>
      <c r="BH964" s="50">
        <v>0</v>
      </c>
      <c r="BI964" s="50">
        <v>0</v>
      </c>
      <c r="BJ964" s="50">
        <v>1</v>
      </c>
      <c r="BK964" s="50">
        <v>0</v>
      </c>
      <c r="BL964" s="50">
        <v>0</v>
      </c>
      <c r="BM964" s="50">
        <v>0</v>
      </c>
      <c r="BN964" s="50">
        <v>0</v>
      </c>
      <c r="BO964" s="50">
        <v>0</v>
      </c>
      <c r="BP964" s="50">
        <v>0</v>
      </c>
      <c r="BQ964" s="16">
        <v>0</v>
      </c>
      <c r="BR964" s="16">
        <v>0</v>
      </c>
      <c r="BS964" s="16">
        <v>0</v>
      </c>
      <c r="BT964" s="16">
        <v>0</v>
      </c>
      <c r="BU964" s="12" t="s">
        <v>8944</v>
      </c>
      <c r="BV964" s="12"/>
    </row>
    <row r="965" spans="1:74" x14ac:dyDescent="0.25">
      <c r="A965" s="79" t="s">
        <v>562</v>
      </c>
      <c r="B965" s="79" t="s">
        <v>603</v>
      </c>
      <c r="C965" s="32">
        <v>5</v>
      </c>
      <c r="D965" s="32">
        <v>5</v>
      </c>
      <c r="E965" s="32">
        <v>1</v>
      </c>
      <c r="F965" s="32">
        <v>4</v>
      </c>
      <c r="G965" s="32">
        <v>0</v>
      </c>
      <c r="H965" s="32">
        <v>0</v>
      </c>
      <c r="I965" s="32">
        <v>0</v>
      </c>
      <c r="J965" s="32">
        <v>0</v>
      </c>
      <c r="K965" s="32">
        <v>0</v>
      </c>
      <c r="L965" s="98">
        <f t="shared" si="193"/>
        <v>5</v>
      </c>
      <c r="S965" s="17" t="s">
        <v>8841</v>
      </c>
      <c r="T965" s="29">
        <v>0</v>
      </c>
      <c r="U965" s="29">
        <v>0</v>
      </c>
      <c r="V965" s="29">
        <v>0</v>
      </c>
      <c r="W965" s="29">
        <v>3</v>
      </c>
      <c r="X965" s="29">
        <v>0</v>
      </c>
      <c r="Y965" s="29">
        <v>0</v>
      </c>
      <c r="Z965" s="13">
        <f t="shared" si="196"/>
        <v>3</v>
      </c>
      <c r="AO965" s="12" t="s">
        <v>8945</v>
      </c>
      <c r="AP965" s="50">
        <v>51</v>
      </c>
      <c r="AQ965" s="50">
        <v>46</v>
      </c>
      <c r="AR965" s="50">
        <v>37</v>
      </c>
      <c r="AS965" s="50">
        <v>28</v>
      </c>
      <c r="AT965" s="50">
        <v>23</v>
      </c>
      <c r="AU965" s="50">
        <v>12</v>
      </c>
      <c r="AV965" s="50">
        <v>18</v>
      </c>
      <c r="AW965" s="51">
        <v>8</v>
      </c>
      <c r="AX965" s="51">
        <v>10</v>
      </c>
      <c r="AY965" s="50">
        <v>4</v>
      </c>
      <c r="AZ965" s="50">
        <v>1</v>
      </c>
      <c r="BA965" s="50">
        <v>5</v>
      </c>
      <c r="BB965" s="50">
        <v>3</v>
      </c>
      <c r="BC965" s="50">
        <v>0</v>
      </c>
      <c r="BD965" s="50">
        <v>0</v>
      </c>
      <c r="BE965" s="50">
        <v>2</v>
      </c>
      <c r="BF965" s="50">
        <v>0</v>
      </c>
      <c r="BG965" s="50">
        <v>0</v>
      </c>
      <c r="BH965" s="50">
        <v>0</v>
      </c>
      <c r="BI965" s="50">
        <v>4</v>
      </c>
      <c r="BJ965" s="50">
        <v>1</v>
      </c>
      <c r="BK965" s="50">
        <v>1</v>
      </c>
      <c r="BL965" s="50">
        <v>0</v>
      </c>
      <c r="BM965" s="50">
        <v>0</v>
      </c>
      <c r="BN965" s="50">
        <v>0</v>
      </c>
      <c r="BO965" s="50">
        <v>0</v>
      </c>
      <c r="BP965" s="50">
        <v>0</v>
      </c>
      <c r="BQ965" s="16">
        <v>0</v>
      </c>
      <c r="BR965" s="16">
        <v>0</v>
      </c>
      <c r="BS965" s="16">
        <v>0</v>
      </c>
      <c r="BT965" s="16">
        <v>0</v>
      </c>
      <c r="BU965" s="12" t="s">
        <v>8945</v>
      </c>
      <c r="BV965" s="12"/>
    </row>
    <row r="966" spans="1:74" x14ac:dyDescent="0.25">
      <c r="A966" s="79" t="s">
        <v>562</v>
      </c>
      <c r="B966" s="79" t="s">
        <v>1275</v>
      </c>
      <c r="C966" s="32">
        <v>2</v>
      </c>
      <c r="D966" s="32">
        <v>2</v>
      </c>
      <c r="E966" s="32">
        <v>0</v>
      </c>
      <c r="F966" s="32">
        <v>0</v>
      </c>
      <c r="G966" s="32">
        <v>0</v>
      </c>
      <c r="H966" s="32">
        <v>2</v>
      </c>
      <c r="I966" s="32">
        <v>0</v>
      </c>
      <c r="J966" s="32">
        <v>0</v>
      </c>
      <c r="K966" s="32">
        <v>0</v>
      </c>
      <c r="L966" s="98">
        <f t="shared" si="193"/>
        <v>2</v>
      </c>
      <c r="S966" s="13" t="s">
        <v>8842</v>
      </c>
      <c r="T966" s="28">
        <v>1</v>
      </c>
      <c r="U966" s="28">
        <v>0</v>
      </c>
      <c r="V966" s="28">
        <v>0</v>
      </c>
      <c r="W966" s="28">
        <v>7</v>
      </c>
      <c r="X966" s="28">
        <v>0</v>
      </c>
      <c r="Y966" s="28">
        <v>0</v>
      </c>
      <c r="Z966" s="13">
        <f t="shared" si="196"/>
        <v>8</v>
      </c>
      <c r="AO966" s="12" t="s">
        <v>9025</v>
      </c>
      <c r="AP966" s="94">
        <v>713</v>
      </c>
      <c r="AQ966" s="50">
        <v>352</v>
      </c>
      <c r="AR966" s="50">
        <v>266</v>
      </c>
      <c r="AS966" s="50">
        <v>249</v>
      </c>
      <c r="AT966" s="50">
        <v>156</v>
      </c>
      <c r="AU966" s="50">
        <v>84</v>
      </c>
      <c r="AV966" s="50">
        <v>62</v>
      </c>
      <c r="AW966" s="51">
        <v>82</v>
      </c>
      <c r="AX966" s="51">
        <v>42</v>
      </c>
      <c r="AY966" s="50">
        <v>52</v>
      </c>
      <c r="AZ966" s="50">
        <v>37</v>
      </c>
      <c r="BA966" s="50">
        <v>17</v>
      </c>
      <c r="BB966" s="50">
        <v>19</v>
      </c>
      <c r="BC966" s="50">
        <v>37</v>
      </c>
      <c r="BD966" s="50">
        <v>13</v>
      </c>
      <c r="BE966" s="50">
        <v>19</v>
      </c>
      <c r="BF966" s="50">
        <v>16</v>
      </c>
      <c r="BG966" s="16">
        <v>11</v>
      </c>
      <c r="BH966" s="50">
        <v>3</v>
      </c>
      <c r="BI966" s="50">
        <v>6</v>
      </c>
      <c r="BJ966" s="50">
        <v>2</v>
      </c>
      <c r="BK966" s="50">
        <v>3</v>
      </c>
      <c r="BL966" s="50">
        <v>5</v>
      </c>
      <c r="BM966" s="50">
        <v>3</v>
      </c>
      <c r="BN966" s="50">
        <v>0</v>
      </c>
      <c r="BO966" s="50">
        <v>0</v>
      </c>
      <c r="BP966" s="50">
        <v>0</v>
      </c>
      <c r="BQ966" s="16">
        <v>1</v>
      </c>
      <c r="BR966" s="16">
        <v>2</v>
      </c>
      <c r="BS966" s="16">
        <v>1</v>
      </c>
      <c r="BT966" s="16">
        <v>1</v>
      </c>
      <c r="BU966" s="12" t="s">
        <v>9025</v>
      </c>
      <c r="BV966" s="12"/>
    </row>
    <row r="967" spans="1:74" x14ac:dyDescent="0.25">
      <c r="A967" s="79" t="s">
        <v>562</v>
      </c>
      <c r="B967" s="79" t="s">
        <v>1754</v>
      </c>
      <c r="C967" s="32">
        <v>800</v>
      </c>
      <c r="D967" s="32">
        <v>794</v>
      </c>
      <c r="E967" s="32">
        <v>72</v>
      </c>
      <c r="F967" s="32">
        <v>89</v>
      </c>
      <c r="G967" s="32">
        <v>8</v>
      </c>
      <c r="H967" s="32">
        <v>92</v>
      </c>
      <c r="I967" s="32">
        <v>503</v>
      </c>
      <c r="J967" s="32">
        <v>30</v>
      </c>
      <c r="K967" s="32">
        <v>0</v>
      </c>
      <c r="L967" s="98">
        <f t="shared" si="193"/>
        <v>794</v>
      </c>
      <c r="M967" s="12">
        <f>SUM(L963:L967)</f>
        <v>930</v>
      </c>
      <c r="S967" s="17" t="s">
        <v>8843</v>
      </c>
      <c r="T967" s="32">
        <v>5</v>
      </c>
      <c r="U967" s="32">
        <v>6</v>
      </c>
      <c r="V967" s="32">
        <v>0</v>
      </c>
      <c r="W967" s="32">
        <v>25</v>
      </c>
      <c r="X967" s="32">
        <v>0</v>
      </c>
      <c r="Y967" s="32">
        <v>0</v>
      </c>
      <c r="Z967" s="13">
        <f t="shared" si="196"/>
        <v>36</v>
      </c>
      <c r="AO967" s="12" t="s">
        <v>9026</v>
      </c>
      <c r="AP967" s="50">
        <v>1</v>
      </c>
      <c r="AQ967" s="50">
        <v>28</v>
      </c>
      <c r="AR967" s="50">
        <v>72</v>
      </c>
      <c r="AS967" s="50">
        <v>273</v>
      </c>
      <c r="AT967" s="94">
        <v>355</v>
      </c>
      <c r="AU967" s="50">
        <v>161</v>
      </c>
      <c r="AV967" s="50">
        <v>145</v>
      </c>
      <c r="AW967" s="51">
        <v>92</v>
      </c>
      <c r="AX967" s="51">
        <v>72</v>
      </c>
      <c r="AY967" s="50">
        <v>60</v>
      </c>
      <c r="AZ967" s="50">
        <v>43</v>
      </c>
      <c r="BA967" s="50">
        <v>40</v>
      </c>
      <c r="BB967" s="50">
        <v>31</v>
      </c>
      <c r="BC967" s="50">
        <v>39</v>
      </c>
      <c r="BD967" s="50">
        <v>28</v>
      </c>
      <c r="BE967" s="50">
        <v>32</v>
      </c>
      <c r="BF967" s="50">
        <v>17</v>
      </c>
      <c r="BG967" s="16">
        <v>29</v>
      </c>
      <c r="BH967" s="50">
        <v>10</v>
      </c>
      <c r="BI967" s="50">
        <v>15</v>
      </c>
      <c r="BJ967" s="50">
        <v>6</v>
      </c>
      <c r="BK967" s="50">
        <v>14</v>
      </c>
      <c r="BL967" s="50">
        <v>7</v>
      </c>
      <c r="BM967" s="50">
        <v>4</v>
      </c>
      <c r="BN967" s="50">
        <v>1</v>
      </c>
      <c r="BO967" s="50">
        <v>0</v>
      </c>
      <c r="BP967" s="50">
        <v>0</v>
      </c>
      <c r="BQ967" s="16">
        <v>5</v>
      </c>
      <c r="BR967" s="16">
        <v>1</v>
      </c>
      <c r="BS967" s="16">
        <v>1</v>
      </c>
      <c r="BT967" s="16">
        <v>2</v>
      </c>
      <c r="BU967" s="12" t="s">
        <v>9026</v>
      </c>
      <c r="BV967" s="12"/>
    </row>
    <row r="968" spans="1:74" x14ac:dyDescent="0.25">
      <c r="A968" s="81" t="s">
        <v>559</v>
      </c>
      <c r="B968" s="81" t="s">
        <v>1758</v>
      </c>
      <c r="C968" s="33">
        <v>189</v>
      </c>
      <c r="D968" s="33">
        <v>189</v>
      </c>
      <c r="E968" s="33">
        <v>0</v>
      </c>
      <c r="F968" s="33">
        <v>0</v>
      </c>
      <c r="G968" s="33">
        <v>0</v>
      </c>
      <c r="H968" s="33">
        <v>189</v>
      </c>
      <c r="I968" s="33">
        <v>0</v>
      </c>
      <c r="J968" s="33">
        <v>0</v>
      </c>
      <c r="K968" s="33">
        <v>0</v>
      </c>
      <c r="L968" s="80">
        <f t="shared" si="193"/>
        <v>189</v>
      </c>
      <c r="S968" s="13" t="s">
        <v>8844</v>
      </c>
      <c r="T968" s="33">
        <v>0</v>
      </c>
      <c r="U968" s="33">
        <v>0</v>
      </c>
      <c r="V968" s="33">
        <v>0</v>
      </c>
      <c r="W968" s="33">
        <v>189</v>
      </c>
      <c r="X968" s="33">
        <v>0</v>
      </c>
      <c r="Y968" s="33">
        <v>0</v>
      </c>
      <c r="Z968" s="13">
        <f t="shared" si="196"/>
        <v>189</v>
      </c>
      <c r="AO968" s="12" t="s">
        <v>9027</v>
      </c>
      <c r="AP968" s="50">
        <v>0</v>
      </c>
      <c r="AQ968" s="50">
        <v>0</v>
      </c>
      <c r="AR968" s="50">
        <v>0</v>
      </c>
      <c r="AS968" s="50">
        <v>0</v>
      </c>
      <c r="AT968" s="50">
        <v>2</v>
      </c>
      <c r="AU968" s="50">
        <v>15</v>
      </c>
      <c r="AV968" s="50">
        <v>39</v>
      </c>
      <c r="AW968" s="51">
        <v>174</v>
      </c>
      <c r="AX968" s="51">
        <v>257</v>
      </c>
      <c r="AY968" s="94">
        <v>409</v>
      </c>
      <c r="AZ968" s="50">
        <v>233</v>
      </c>
      <c r="BA968" s="50">
        <v>203</v>
      </c>
      <c r="BB968" s="50">
        <v>114</v>
      </c>
      <c r="BC968" s="50">
        <v>154</v>
      </c>
      <c r="BD968" s="50">
        <v>112</v>
      </c>
      <c r="BE968" s="50">
        <v>124</v>
      </c>
      <c r="BF968" s="50">
        <v>60</v>
      </c>
      <c r="BG968" s="16">
        <v>87</v>
      </c>
      <c r="BH968" s="50">
        <v>39</v>
      </c>
      <c r="BI968" s="50">
        <v>57</v>
      </c>
      <c r="BJ968" s="50">
        <v>29</v>
      </c>
      <c r="BK968" s="50">
        <v>50</v>
      </c>
      <c r="BL968" s="50">
        <v>34</v>
      </c>
      <c r="BM968" s="50">
        <v>35</v>
      </c>
      <c r="BN968" s="50">
        <v>18</v>
      </c>
      <c r="BO968" s="50">
        <v>21</v>
      </c>
      <c r="BP968" s="50">
        <v>18</v>
      </c>
      <c r="BQ968" s="16">
        <v>25</v>
      </c>
      <c r="BR968" s="16">
        <v>6</v>
      </c>
      <c r="BS968" s="16">
        <v>3</v>
      </c>
      <c r="BT968" s="16">
        <v>5</v>
      </c>
      <c r="BU968" s="12" t="s">
        <v>9027</v>
      </c>
      <c r="BV968" s="12"/>
    </row>
    <row r="969" spans="1:74" x14ac:dyDescent="0.25">
      <c r="A969" s="81" t="s">
        <v>559</v>
      </c>
      <c r="B969" s="81" t="s">
        <v>721</v>
      </c>
      <c r="C969" s="33">
        <v>66</v>
      </c>
      <c r="D969" s="33">
        <v>65</v>
      </c>
      <c r="E969" s="33">
        <v>11</v>
      </c>
      <c r="F969" s="33">
        <v>20</v>
      </c>
      <c r="G969" s="33">
        <v>2</v>
      </c>
      <c r="H969" s="33">
        <v>31</v>
      </c>
      <c r="I969" s="33">
        <v>0</v>
      </c>
      <c r="J969" s="33">
        <v>1</v>
      </c>
      <c r="K969" s="33">
        <v>0</v>
      </c>
      <c r="L969" s="80">
        <f t="shared" si="193"/>
        <v>65</v>
      </c>
      <c r="T969" s="12">
        <f>SUM(T962:T968)</f>
        <v>6</v>
      </c>
      <c r="U969" s="12">
        <f t="shared" ref="U969:Y969" si="197">SUM(U962:U968)</f>
        <v>6</v>
      </c>
      <c r="V969" s="12">
        <f t="shared" si="197"/>
        <v>0</v>
      </c>
      <c r="W969" s="12">
        <f t="shared" si="197"/>
        <v>225</v>
      </c>
      <c r="X969" s="12">
        <f t="shared" si="197"/>
        <v>0</v>
      </c>
      <c r="Y969" s="12">
        <f t="shared" si="197"/>
        <v>0</v>
      </c>
      <c r="Z969" s="13">
        <f t="shared" si="196"/>
        <v>237</v>
      </c>
      <c r="BR969" s="12"/>
      <c r="BV969" s="12"/>
    </row>
    <row r="970" spans="1:74" x14ac:dyDescent="0.25">
      <c r="A970" s="81" t="s">
        <v>559</v>
      </c>
      <c r="B970" s="81" t="s">
        <v>603</v>
      </c>
      <c r="C970" s="33">
        <v>1</v>
      </c>
      <c r="D970" s="33">
        <v>1</v>
      </c>
      <c r="E970" s="33">
        <v>1</v>
      </c>
      <c r="F970" s="33">
        <v>0</v>
      </c>
      <c r="G970" s="33">
        <v>0</v>
      </c>
      <c r="H970" s="33">
        <v>0</v>
      </c>
      <c r="I970" s="33">
        <v>0</v>
      </c>
      <c r="J970" s="33">
        <v>0</v>
      </c>
      <c r="K970" s="33">
        <v>0</v>
      </c>
      <c r="L970" s="80">
        <f t="shared" si="193"/>
        <v>1</v>
      </c>
      <c r="AS970" s="12" t="s">
        <v>9029</v>
      </c>
      <c r="AX970" s="12" t="s">
        <v>9030</v>
      </c>
      <c r="BD970" s="12" t="s">
        <v>9031</v>
      </c>
      <c r="BL970" s="12" t="s">
        <v>9032</v>
      </c>
      <c r="BQ970" s="12" t="s">
        <v>9033</v>
      </c>
      <c r="BR970" s="12"/>
      <c r="BV970" s="12"/>
    </row>
    <row r="971" spans="1:74" ht="22.8" x14ac:dyDescent="0.25">
      <c r="A971" s="81" t="s">
        <v>559</v>
      </c>
      <c r="B971" s="81" t="s">
        <v>1275</v>
      </c>
      <c r="C971" s="33">
        <v>3</v>
      </c>
      <c r="D971" s="33">
        <v>3</v>
      </c>
      <c r="E971" s="33">
        <v>2</v>
      </c>
      <c r="F971" s="33">
        <v>0</v>
      </c>
      <c r="G971" s="33">
        <v>0</v>
      </c>
      <c r="H971" s="33">
        <v>1</v>
      </c>
      <c r="I971" s="33">
        <v>0</v>
      </c>
      <c r="J971" s="33">
        <v>0</v>
      </c>
      <c r="K971" s="33">
        <v>0</v>
      </c>
      <c r="L971" s="80">
        <f t="shared" si="193"/>
        <v>3</v>
      </c>
      <c r="S971" s="13" t="s">
        <v>8851</v>
      </c>
      <c r="T971" s="13" t="s">
        <v>253</v>
      </c>
      <c r="U971" s="13" t="s">
        <v>228</v>
      </c>
      <c r="V971" s="13" t="s">
        <v>199</v>
      </c>
      <c r="W971" s="13" t="s">
        <v>224</v>
      </c>
      <c r="X971" s="13" t="s">
        <v>375</v>
      </c>
      <c r="Y971" s="13" t="s">
        <v>8970</v>
      </c>
      <c r="Z971" s="13" t="s">
        <v>8852</v>
      </c>
      <c r="AO971" s="12" t="s">
        <v>5</v>
      </c>
      <c r="AP971" s="12" t="s">
        <v>8902</v>
      </c>
      <c r="AQ971" s="12" t="s">
        <v>9011</v>
      </c>
      <c r="AR971" s="12" t="s">
        <v>9012</v>
      </c>
      <c r="AS971" s="12" t="s">
        <v>8905</v>
      </c>
      <c r="AT971" s="12" t="s">
        <v>8900</v>
      </c>
      <c r="AU971" s="12" t="s">
        <v>9013</v>
      </c>
      <c r="AV971" s="12" t="s">
        <v>9014</v>
      </c>
      <c r="AW971" s="41" t="s">
        <v>9015</v>
      </c>
      <c r="AX971" s="41" t="s">
        <v>8908</v>
      </c>
      <c r="AY971" s="12" t="s">
        <v>8909</v>
      </c>
      <c r="AZ971" s="12" t="s">
        <v>8904</v>
      </c>
      <c r="BA971" s="12" t="s">
        <v>9016</v>
      </c>
      <c r="BB971" s="12" t="s">
        <v>9017</v>
      </c>
      <c r="BC971" s="12" t="s">
        <v>9018</v>
      </c>
      <c r="BD971" s="12" t="s">
        <v>8907</v>
      </c>
      <c r="BE971" s="12" t="s">
        <v>8951</v>
      </c>
      <c r="BF971" s="12" t="s">
        <v>8913</v>
      </c>
      <c r="BG971" s="12" t="s">
        <v>9019</v>
      </c>
      <c r="BH971" s="12" t="s">
        <v>9020</v>
      </c>
      <c r="BI971" s="12" t="s">
        <v>8912</v>
      </c>
      <c r="BJ971" s="12" t="s">
        <v>9021</v>
      </c>
      <c r="BK971" s="12" t="s">
        <v>9022</v>
      </c>
      <c r="BL971" s="12" t="s">
        <v>9035</v>
      </c>
      <c r="BM971" s="12" t="s">
        <v>8953</v>
      </c>
      <c r="BN971" s="12" t="s">
        <v>8918</v>
      </c>
      <c r="BO971" s="12" t="s">
        <v>9023</v>
      </c>
      <c r="BP971" s="12" t="s">
        <v>8916</v>
      </c>
      <c r="BQ971" s="12" t="s">
        <v>8921</v>
      </c>
      <c r="BR971" s="12" t="s">
        <v>8922</v>
      </c>
      <c r="BS971" s="12" t="s">
        <v>8955</v>
      </c>
      <c r="BT971" s="12" t="s">
        <v>8920</v>
      </c>
      <c r="BV971" s="12"/>
    </row>
    <row r="972" spans="1:74" x14ac:dyDescent="0.25">
      <c r="A972" s="81" t="s">
        <v>559</v>
      </c>
      <c r="B972" s="81" t="s">
        <v>1754</v>
      </c>
      <c r="C972" s="33">
        <v>50</v>
      </c>
      <c r="D972" s="33">
        <v>50</v>
      </c>
      <c r="E972" s="33">
        <v>31</v>
      </c>
      <c r="F972" s="33">
        <v>0</v>
      </c>
      <c r="G972" s="33">
        <v>0</v>
      </c>
      <c r="H972" s="33">
        <v>13</v>
      </c>
      <c r="I972" s="33">
        <v>6</v>
      </c>
      <c r="J972" s="33">
        <v>0</v>
      </c>
      <c r="K972" s="33">
        <v>0</v>
      </c>
      <c r="L972" s="80">
        <f t="shared" si="193"/>
        <v>50</v>
      </c>
      <c r="M972" s="12">
        <f>SUM(L968:L972)</f>
        <v>308</v>
      </c>
      <c r="S972" s="13" t="s">
        <v>8837</v>
      </c>
      <c r="T972" s="14">
        <v>0</v>
      </c>
      <c r="U972" s="14">
        <v>0</v>
      </c>
      <c r="V972" s="14">
        <v>0</v>
      </c>
      <c r="W972" s="14">
        <v>1</v>
      </c>
      <c r="X972" s="14">
        <v>0</v>
      </c>
      <c r="Y972" s="14">
        <v>0</v>
      </c>
      <c r="Z972" s="13">
        <f>SUM(T972:W972)+Y972</f>
        <v>1</v>
      </c>
      <c r="AA972" s="13" t="s">
        <v>8837</v>
      </c>
      <c r="AO972" s="13" t="s">
        <v>8950</v>
      </c>
      <c r="AP972" s="56">
        <v>0</v>
      </c>
      <c r="AQ972" s="56">
        <v>0</v>
      </c>
      <c r="AR972" s="56">
        <v>0</v>
      </c>
      <c r="AS972" s="56">
        <v>0</v>
      </c>
      <c r="AT972" s="56">
        <v>0</v>
      </c>
      <c r="AU972" s="56">
        <v>0</v>
      </c>
      <c r="AV972" s="56">
        <v>0</v>
      </c>
      <c r="AW972" s="56">
        <v>0</v>
      </c>
      <c r="AX972" s="56">
        <v>0</v>
      </c>
      <c r="AY972" s="56">
        <v>1</v>
      </c>
      <c r="AZ972" s="56">
        <v>7</v>
      </c>
      <c r="BA972" s="56">
        <v>40</v>
      </c>
      <c r="BB972" s="56">
        <v>42</v>
      </c>
      <c r="BC972" s="56">
        <v>161</v>
      </c>
      <c r="BD972" s="56">
        <v>182</v>
      </c>
      <c r="BE972" s="58">
        <v>349</v>
      </c>
      <c r="BF972" s="56">
        <v>202</v>
      </c>
      <c r="BG972" s="14">
        <v>211</v>
      </c>
      <c r="BH972" s="56">
        <v>120</v>
      </c>
      <c r="BI972" s="56">
        <v>162</v>
      </c>
      <c r="BJ972" s="56">
        <v>71</v>
      </c>
      <c r="BK972" s="56">
        <v>109</v>
      </c>
      <c r="BL972" s="56">
        <v>69</v>
      </c>
      <c r="BM972" s="56">
        <v>64</v>
      </c>
      <c r="BN972" s="56">
        <v>30</v>
      </c>
      <c r="BO972" s="56">
        <v>38</v>
      </c>
      <c r="BP972" s="56">
        <v>21</v>
      </c>
      <c r="BQ972" s="14">
        <v>59</v>
      </c>
      <c r="BR972" s="14">
        <v>18</v>
      </c>
      <c r="BS972" s="14">
        <v>8</v>
      </c>
      <c r="BT972" s="14">
        <v>7</v>
      </c>
      <c r="BU972" s="13" t="s">
        <v>8950</v>
      </c>
      <c r="BV972" s="12"/>
    </row>
    <row r="973" spans="1:74" x14ac:dyDescent="0.25">
      <c r="A973" s="19" t="s">
        <v>8849</v>
      </c>
      <c r="B973" s="82"/>
      <c r="C973" s="82">
        <f t="shared" ref="C973:K973" si="198">SUM(C951:C972)</f>
        <v>1604</v>
      </c>
      <c r="D973" s="82">
        <f t="shared" si="198"/>
        <v>1586</v>
      </c>
      <c r="E973" s="82">
        <f t="shared" si="198"/>
        <v>131</v>
      </c>
      <c r="F973" s="82">
        <f t="shared" si="198"/>
        <v>135</v>
      </c>
      <c r="G973" s="82">
        <f t="shared" si="198"/>
        <v>10</v>
      </c>
      <c r="H973" s="82">
        <f t="shared" si="198"/>
        <v>481</v>
      </c>
      <c r="I973" s="82">
        <f t="shared" si="198"/>
        <v>797</v>
      </c>
      <c r="J973" s="82">
        <f t="shared" si="198"/>
        <v>32</v>
      </c>
      <c r="K973" s="82">
        <f t="shared" si="198"/>
        <v>0</v>
      </c>
      <c r="L973" s="99">
        <f t="shared" si="193"/>
        <v>1586</v>
      </c>
      <c r="M973" s="12">
        <f>SUM(M951:M972)</f>
        <v>1586</v>
      </c>
      <c r="S973" s="17" t="s">
        <v>8839</v>
      </c>
      <c r="T973" s="18">
        <v>0</v>
      </c>
      <c r="U973" s="18">
        <v>0</v>
      </c>
      <c r="V973" s="18">
        <v>0</v>
      </c>
      <c r="W973" s="18">
        <v>2</v>
      </c>
      <c r="X973" s="18">
        <v>0</v>
      </c>
      <c r="Y973" s="18">
        <v>0</v>
      </c>
      <c r="Z973" s="13">
        <f t="shared" ref="Z973:Z979" si="199">SUM(T973:W973)+Y973</f>
        <v>2</v>
      </c>
      <c r="AA973" s="17" t="s">
        <v>8839</v>
      </c>
      <c r="AO973" s="97" t="s">
        <v>8911</v>
      </c>
      <c r="AP973" s="68">
        <v>0</v>
      </c>
      <c r="AQ973" s="68">
        <v>0</v>
      </c>
      <c r="AR973" s="68">
        <v>0</v>
      </c>
      <c r="AS973" s="68">
        <v>0</v>
      </c>
      <c r="AT973" s="68">
        <v>0</v>
      </c>
      <c r="AU973" s="68">
        <v>0</v>
      </c>
      <c r="AV973" s="68">
        <v>0</v>
      </c>
      <c r="AW973" s="68">
        <v>0</v>
      </c>
      <c r="AX973" s="68">
        <v>0</v>
      </c>
      <c r="AY973" s="68">
        <v>0</v>
      </c>
      <c r="AZ973" s="68">
        <v>0</v>
      </c>
      <c r="BA973" s="68">
        <v>13</v>
      </c>
      <c r="BB973" s="68">
        <v>33</v>
      </c>
      <c r="BC973" s="68">
        <v>51</v>
      </c>
      <c r="BD973" s="68">
        <v>28</v>
      </c>
      <c r="BE973" s="68">
        <v>181</v>
      </c>
      <c r="BF973" s="68">
        <v>177</v>
      </c>
      <c r="BG973" s="27">
        <v>386</v>
      </c>
      <c r="BH973" s="27">
        <v>395</v>
      </c>
      <c r="BI973" s="58">
        <v>522</v>
      </c>
      <c r="BJ973" s="68">
        <v>271</v>
      </c>
      <c r="BK973" s="65">
        <v>333</v>
      </c>
      <c r="BL973" s="64">
        <v>316</v>
      </c>
      <c r="BM973" s="64">
        <v>325</v>
      </c>
      <c r="BN973" s="64">
        <v>83</v>
      </c>
      <c r="BO973" s="64">
        <v>73</v>
      </c>
      <c r="BP973" s="64">
        <v>14</v>
      </c>
      <c r="BQ973" s="27">
        <v>43</v>
      </c>
      <c r="BR973" s="18">
        <v>23</v>
      </c>
      <c r="BS973" s="18">
        <v>17</v>
      </c>
      <c r="BT973" s="18">
        <v>4</v>
      </c>
      <c r="BU973" s="97" t="s">
        <v>8911</v>
      </c>
      <c r="BV973" s="12"/>
    </row>
    <row r="974" spans="1:74" x14ac:dyDescent="0.25">
      <c r="S974" s="13" t="s">
        <v>8840</v>
      </c>
      <c r="T974" s="14">
        <v>0</v>
      </c>
      <c r="U974" s="14">
        <v>0</v>
      </c>
      <c r="V974" s="14">
        <v>0</v>
      </c>
      <c r="W974" s="14">
        <v>5</v>
      </c>
      <c r="X974" s="14">
        <v>1</v>
      </c>
      <c r="Y974" s="14">
        <v>0</v>
      </c>
      <c r="Z974" s="13">
        <f t="shared" si="199"/>
        <v>5</v>
      </c>
      <c r="AA974" s="13" t="s">
        <v>8840</v>
      </c>
      <c r="AO974" s="13" t="s">
        <v>8952</v>
      </c>
      <c r="AP974" s="56">
        <v>0</v>
      </c>
      <c r="AQ974" s="56">
        <v>0</v>
      </c>
      <c r="AR974" s="56">
        <v>0</v>
      </c>
      <c r="AS974" s="56">
        <v>0</v>
      </c>
      <c r="AT974" s="56">
        <v>0</v>
      </c>
      <c r="AU974" s="56">
        <v>0</v>
      </c>
      <c r="AV974" s="56">
        <v>0</v>
      </c>
      <c r="AW974" s="56">
        <v>0</v>
      </c>
      <c r="AX974" s="56">
        <v>0</v>
      </c>
      <c r="AY974" s="56">
        <v>0</v>
      </c>
      <c r="AZ974" s="56">
        <v>0</v>
      </c>
      <c r="BA974" s="56">
        <v>0</v>
      </c>
      <c r="BB974" s="56">
        <v>0</v>
      </c>
      <c r="BC974" s="56">
        <v>0</v>
      </c>
      <c r="BD974" s="56">
        <v>0</v>
      </c>
      <c r="BE974" s="56">
        <v>0</v>
      </c>
      <c r="BF974" s="56">
        <v>0</v>
      </c>
      <c r="BG974" s="14">
        <v>61</v>
      </c>
      <c r="BH974" s="56">
        <v>57</v>
      </c>
      <c r="BI974" s="56">
        <v>152</v>
      </c>
      <c r="BJ974" s="56">
        <v>72</v>
      </c>
      <c r="BK974" s="56">
        <v>204</v>
      </c>
      <c r="BL974" s="56">
        <v>229</v>
      </c>
      <c r="BM974" s="58">
        <v>320</v>
      </c>
      <c r="BN974" s="56">
        <v>186</v>
      </c>
      <c r="BO974" s="56">
        <v>291</v>
      </c>
      <c r="BP974" s="56">
        <v>114</v>
      </c>
      <c r="BQ974" s="14">
        <v>126</v>
      </c>
      <c r="BR974" s="14">
        <v>56</v>
      </c>
      <c r="BS974" s="14">
        <v>57</v>
      </c>
      <c r="BT974" s="14">
        <v>34</v>
      </c>
      <c r="BU974" s="13" t="s">
        <v>8952</v>
      </c>
      <c r="BV974" s="12"/>
    </row>
    <row r="975" spans="1:74" x14ac:dyDescent="0.25">
      <c r="S975" s="17" t="s">
        <v>8841</v>
      </c>
      <c r="T975" s="18">
        <v>1</v>
      </c>
      <c r="U975" s="18">
        <v>0</v>
      </c>
      <c r="V975" s="18">
        <v>0</v>
      </c>
      <c r="W975" s="18">
        <v>6</v>
      </c>
      <c r="X975" s="18">
        <v>4</v>
      </c>
      <c r="Y975" s="18">
        <v>0</v>
      </c>
      <c r="Z975" s="13">
        <f t="shared" si="199"/>
        <v>7</v>
      </c>
      <c r="AA975" s="17" t="s">
        <v>8841</v>
      </c>
      <c r="AO975" s="97" t="s">
        <v>8915</v>
      </c>
      <c r="AP975" s="68">
        <v>0</v>
      </c>
      <c r="AQ975" s="68">
        <v>0</v>
      </c>
      <c r="AR975" s="68">
        <v>0</v>
      </c>
      <c r="AS975" s="68">
        <v>0</v>
      </c>
      <c r="AT975" s="68">
        <v>0</v>
      </c>
      <c r="AU975" s="68">
        <v>0</v>
      </c>
      <c r="AV975" s="68">
        <v>0</v>
      </c>
      <c r="AW975" s="68">
        <v>0</v>
      </c>
      <c r="AX975" s="68">
        <v>0</v>
      </c>
      <c r="AY975" s="68">
        <v>0</v>
      </c>
      <c r="AZ975" s="68">
        <v>0</v>
      </c>
      <c r="BA975" s="68">
        <v>0</v>
      </c>
      <c r="BB975" s="68">
        <v>0</v>
      </c>
      <c r="BC975" s="68">
        <v>0</v>
      </c>
      <c r="BD975" s="68">
        <v>0</v>
      </c>
      <c r="BE975" s="68">
        <v>0</v>
      </c>
      <c r="BF975" s="68">
        <v>0</v>
      </c>
      <c r="BG975" s="27">
        <v>0</v>
      </c>
      <c r="BH975" s="27">
        <v>0</v>
      </c>
      <c r="BI975" s="68">
        <v>76</v>
      </c>
      <c r="BJ975" s="68">
        <v>315</v>
      </c>
      <c r="BK975" s="65">
        <v>456</v>
      </c>
      <c r="BL975" s="64">
        <v>337</v>
      </c>
      <c r="BM975" s="64">
        <v>386</v>
      </c>
      <c r="BN975" s="64">
        <v>515</v>
      </c>
      <c r="BO975" s="64">
        <v>623</v>
      </c>
      <c r="BP975" s="58">
        <v>676</v>
      </c>
      <c r="BQ975" s="27">
        <v>642</v>
      </c>
      <c r="BR975" s="18">
        <v>484</v>
      </c>
      <c r="BS975" s="18">
        <v>335</v>
      </c>
      <c r="BT975" s="18">
        <v>282</v>
      </c>
      <c r="BU975" s="97" t="s">
        <v>8915</v>
      </c>
      <c r="BV975" s="12"/>
    </row>
    <row r="976" spans="1:74" x14ac:dyDescent="0.25">
      <c r="S976" s="13" t="s">
        <v>8842</v>
      </c>
      <c r="T976" s="14">
        <v>5</v>
      </c>
      <c r="U976" s="14">
        <v>6</v>
      </c>
      <c r="V976" s="14">
        <v>0</v>
      </c>
      <c r="W976" s="14">
        <v>23</v>
      </c>
      <c r="X976" s="14">
        <v>282</v>
      </c>
      <c r="Y976" s="14">
        <v>0</v>
      </c>
      <c r="Z976" s="13">
        <f t="shared" si="199"/>
        <v>34</v>
      </c>
      <c r="AA976" s="13" t="s">
        <v>8842</v>
      </c>
      <c r="AO976" s="13" t="s">
        <v>8954</v>
      </c>
      <c r="AP976" s="56">
        <v>0</v>
      </c>
      <c r="AQ976" s="56">
        <v>0</v>
      </c>
      <c r="AR976" s="56">
        <v>0</v>
      </c>
      <c r="AS976" s="56">
        <v>0</v>
      </c>
      <c r="AT976" s="56">
        <v>0</v>
      </c>
      <c r="AU976" s="56">
        <v>0</v>
      </c>
      <c r="AV976" s="56">
        <v>0</v>
      </c>
      <c r="AW976" s="56">
        <v>0</v>
      </c>
      <c r="AX976" s="56">
        <v>0</v>
      </c>
      <c r="AY976" s="56">
        <v>0</v>
      </c>
      <c r="AZ976" s="56">
        <v>0</v>
      </c>
      <c r="BA976" s="56">
        <v>0</v>
      </c>
      <c r="BB976" s="56">
        <v>0</v>
      </c>
      <c r="BC976" s="56">
        <v>0</v>
      </c>
      <c r="BD976" s="56">
        <v>0</v>
      </c>
      <c r="BE976" s="56">
        <v>0</v>
      </c>
      <c r="BF976" s="56">
        <v>0</v>
      </c>
      <c r="BG976" s="56">
        <v>0</v>
      </c>
      <c r="BH976" s="56">
        <v>0</v>
      </c>
      <c r="BI976" s="56">
        <v>0</v>
      </c>
      <c r="BJ976" s="56">
        <v>0</v>
      </c>
      <c r="BK976" s="56">
        <v>0</v>
      </c>
      <c r="BL976" s="56">
        <v>0</v>
      </c>
      <c r="BM976" s="56">
        <v>4</v>
      </c>
      <c r="BN976" s="56">
        <v>1</v>
      </c>
      <c r="BO976" s="56">
        <v>40</v>
      </c>
      <c r="BP976" s="56">
        <v>50</v>
      </c>
      <c r="BQ976" s="14">
        <v>364</v>
      </c>
      <c r="BR976" s="14">
        <v>319</v>
      </c>
      <c r="BS976" s="70">
        <v>559</v>
      </c>
      <c r="BT976" s="14">
        <v>390</v>
      </c>
      <c r="BU976" s="13" t="s">
        <v>8954</v>
      </c>
      <c r="BV976" s="12"/>
    </row>
    <row r="977" spans="19:74" x14ac:dyDescent="0.25">
      <c r="S977" s="17" t="s">
        <v>8843</v>
      </c>
      <c r="T977" s="18">
        <v>74</v>
      </c>
      <c r="U977" s="18">
        <v>103</v>
      </c>
      <c r="V977" s="18">
        <v>8</v>
      </c>
      <c r="W977" s="18">
        <v>174</v>
      </c>
      <c r="X977" s="18">
        <v>504</v>
      </c>
      <c r="Y977" s="18">
        <v>31</v>
      </c>
      <c r="Z977" s="13">
        <f t="shared" si="199"/>
        <v>390</v>
      </c>
      <c r="AA977" s="17" t="s">
        <v>8843</v>
      </c>
      <c r="AO977" s="97" t="s">
        <v>8919</v>
      </c>
      <c r="AP977" s="68">
        <v>0</v>
      </c>
      <c r="AQ977" s="68">
        <v>0</v>
      </c>
      <c r="AR977" s="68">
        <v>0</v>
      </c>
      <c r="AS977" s="68">
        <v>0</v>
      </c>
      <c r="AT977" s="68">
        <v>0</v>
      </c>
      <c r="AU977" s="68">
        <v>0</v>
      </c>
      <c r="AV977" s="68">
        <v>0</v>
      </c>
      <c r="AW977" s="68">
        <v>0</v>
      </c>
      <c r="AX977" s="68">
        <v>0</v>
      </c>
      <c r="AY977" s="68">
        <v>0</v>
      </c>
      <c r="AZ977" s="68">
        <v>0</v>
      </c>
      <c r="BA977" s="68">
        <v>0</v>
      </c>
      <c r="BB977" s="68">
        <v>0</v>
      </c>
      <c r="BC977" s="68">
        <v>0</v>
      </c>
      <c r="BD977" s="68">
        <v>0</v>
      </c>
      <c r="BE977" s="68">
        <v>0</v>
      </c>
      <c r="BF977" s="68">
        <v>0</v>
      </c>
      <c r="BG977" s="27">
        <v>0</v>
      </c>
      <c r="BH977" s="27">
        <v>0</v>
      </c>
      <c r="BI977" s="27">
        <v>0</v>
      </c>
      <c r="BJ977" s="27">
        <v>0</v>
      </c>
      <c r="BK977" s="27">
        <v>0</v>
      </c>
      <c r="BL977" s="27">
        <v>0</v>
      </c>
      <c r="BM977" s="27">
        <v>0</v>
      </c>
      <c r="BN977" s="27">
        <v>0</v>
      </c>
      <c r="BO977" s="27">
        <v>0</v>
      </c>
      <c r="BP977" s="27">
        <v>1</v>
      </c>
      <c r="BQ977" s="27">
        <v>17</v>
      </c>
      <c r="BR977" s="18">
        <v>191</v>
      </c>
      <c r="BS977" s="18">
        <v>358</v>
      </c>
      <c r="BT977" s="71">
        <v>504</v>
      </c>
      <c r="BU977" s="97" t="s">
        <v>8919</v>
      </c>
      <c r="BV977" s="12"/>
    </row>
    <row r="978" spans="19:74" x14ac:dyDescent="0.25">
      <c r="S978" s="13" t="s">
        <v>8844</v>
      </c>
      <c r="T978" s="14">
        <v>45</v>
      </c>
      <c r="U978" s="14">
        <v>20</v>
      </c>
      <c r="V978" s="14">
        <v>2</v>
      </c>
      <c r="W978" s="14">
        <v>45</v>
      </c>
      <c r="X978" s="14">
        <v>6</v>
      </c>
      <c r="Y978" s="14">
        <v>1</v>
      </c>
      <c r="Z978" s="13">
        <f t="shared" si="199"/>
        <v>113</v>
      </c>
      <c r="AA978" s="13" t="s">
        <v>8844</v>
      </c>
      <c r="AO978" s="13" t="s">
        <v>8956</v>
      </c>
      <c r="AP978" s="56">
        <v>0</v>
      </c>
      <c r="AQ978" s="56">
        <v>0</v>
      </c>
      <c r="AR978" s="56">
        <v>0</v>
      </c>
      <c r="AS978" s="56">
        <v>0</v>
      </c>
      <c r="AT978" s="56">
        <v>0</v>
      </c>
      <c r="AU978" s="56">
        <v>0</v>
      </c>
      <c r="AV978" s="56">
        <v>0</v>
      </c>
      <c r="AW978" s="56">
        <v>0</v>
      </c>
      <c r="AX978" s="56">
        <v>0</v>
      </c>
      <c r="AY978" s="56">
        <v>0</v>
      </c>
      <c r="AZ978" s="56">
        <v>0</v>
      </c>
      <c r="BA978" s="56">
        <v>0</v>
      </c>
      <c r="BB978" s="56">
        <v>0</v>
      </c>
      <c r="BC978" s="56">
        <v>0</v>
      </c>
      <c r="BD978" s="56">
        <v>0</v>
      </c>
      <c r="BE978" s="56">
        <v>0</v>
      </c>
      <c r="BF978" s="56">
        <v>0</v>
      </c>
      <c r="BG978" s="56">
        <v>0</v>
      </c>
      <c r="BH978" s="56">
        <v>0</v>
      </c>
      <c r="BI978" s="56">
        <v>0</v>
      </c>
      <c r="BJ978" s="56">
        <v>0</v>
      </c>
      <c r="BK978" s="56">
        <v>0</v>
      </c>
      <c r="BL978" s="56">
        <v>0</v>
      </c>
      <c r="BM978" s="56">
        <v>0</v>
      </c>
      <c r="BN978" s="56">
        <v>0</v>
      </c>
      <c r="BO978" s="56">
        <v>0</v>
      </c>
      <c r="BP978" s="56">
        <v>0</v>
      </c>
      <c r="BQ978" s="14">
        <v>0</v>
      </c>
      <c r="BR978" s="14">
        <v>0</v>
      </c>
      <c r="BS978" s="14">
        <v>45</v>
      </c>
      <c r="BT978" s="14">
        <v>113</v>
      </c>
      <c r="BU978" s="13" t="s">
        <v>8956</v>
      </c>
      <c r="BV978" s="12"/>
    </row>
    <row r="979" spans="19:74" x14ac:dyDescent="0.25">
      <c r="T979" s="12">
        <f>SUM(T972:T978)</f>
        <v>125</v>
      </c>
      <c r="U979" s="12">
        <f t="shared" ref="U979:Y979" si="200">SUM(U972:U978)</f>
        <v>129</v>
      </c>
      <c r="V979" s="12">
        <f t="shared" si="200"/>
        <v>10</v>
      </c>
      <c r="W979" s="12">
        <f t="shared" si="200"/>
        <v>256</v>
      </c>
      <c r="X979" s="12">
        <f t="shared" si="200"/>
        <v>797</v>
      </c>
      <c r="Y979" s="12">
        <f t="shared" si="200"/>
        <v>32</v>
      </c>
      <c r="Z979" s="13">
        <f t="shared" si="199"/>
        <v>552</v>
      </c>
      <c r="AO979" s="97" t="s">
        <v>8924</v>
      </c>
      <c r="AP979" s="68">
        <v>0</v>
      </c>
      <c r="AQ979" s="68">
        <v>0</v>
      </c>
      <c r="AR979" s="68">
        <v>0</v>
      </c>
      <c r="AS979" s="68">
        <v>0</v>
      </c>
      <c r="AT979" s="68">
        <v>0</v>
      </c>
      <c r="AU979" s="68">
        <v>0</v>
      </c>
      <c r="AV979" s="68">
        <v>0</v>
      </c>
      <c r="AW979" s="68">
        <v>0</v>
      </c>
      <c r="AX979" s="68">
        <v>0</v>
      </c>
      <c r="AY979" s="68">
        <v>0</v>
      </c>
      <c r="AZ979" s="68">
        <v>0</v>
      </c>
      <c r="BA979" s="68">
        <v>0</v>
      </c>
      <c r="BB979" s="68">
        <v>0</v>
      </c>
      <c r="BC979" s="68">
        <v>0</v>
      </c>
      <c r="BD979" s="68">
        <v>0</v>
      </c>
      <c r="BE979" s="68">
        <v>0</v>
      </c>
      <c r="BF979" s="68">
        <v>0</v>
      </c>
      <c r="BG979" s="27">
        <v>0</v>
      </c>
      <c r="BH979" s="27">
        <v>0</v>
      </c>
      <c r="BI979" s="27">
        <v>0</v>
      </c>
      <c r="BJ979" s="27">
        <v>0</v>
      </c>
      <c r="BK979" s="27">
        <v>0</v>
      </c>
      <c r="BL979" s="27">
        <v>0</v>
      </c>
      <c r="BM979" s="27">
        <v>0</v>
      </c>
      <c r="BN979" s="27">
        <v>0</v>
      </c>
      <c r="BO979" s="27">
        <v>0</v>
      </c>
      <c r="BP979" s="27">
        <v>0</v>
      </c>
      <c r="BQ979" s="27">
        <v>0</v>
      </c>
      <c r="BR979" s="18">
        <v>0</v>
      </c>
      <c r="BS979" s="18">
        <v>0</v>
      </c>
      <c r="BT979" s="18">
        <v>6</v>
      </c>
      <c r="BU979" s="97" t="s">
        <v>8924</v>
      </c>
      <c r="BV979" s="12"/>
    </row>
    <row r="996" spans="1:72" ht="39.6" x14ac:dyDescent="0.25">
      <c r="A996" s="7" t="s">
        <v>8955</v>
      </c>
      <c r="B996" s="7" t="s">
        <v>8822</v>
      </c>
      <c r="C996" s="7" t="s">
        <v>8823</v>
      </c>
      <c r="D996" s="7" t="s">
        <v>8824</v>
      </c>
      <c r="E996" s="7" t="s">
        <v>8825</v>
      </c>
      <c r="F996" s="7" t="s">
        <v>8826</v>
      </c>
      <c r="G996" s="7" t="s">
        <v>8827</v>
      </c>
      <c r="H996" s="7" t="s">
        <v>8828</v>
      </c>
      <c r="I996" s="7" t="s">
        <v>8829</v>
      </c>
      <c r="J996" s="7" t="s">
        <v>8967</v>
      </c>
      <c r="K996" s="9" t="s">
        <v>8830</v>
      </c>
      <c r="L996" s="39" t="s">
        <v>8831</v>
      </c>
      <c r="M996" s="11" t="s">
        <v>9040</v>
      </c>
      <c r="S996" s="12" t="s">
        <v>8955</v>
      </c>
    </row>
    <row r="997" spans="1:72" ht="26.4" x14ac:dyDescent="0.25">
      <c r="A997" s="81" t="s">
        <v>8969</v>
      </c>
      <c r="B997" s="81" t="s">
        <v>1754</v>
      </c>
      <c r="C997" s="33">
        <v>1</v>
      </c>
      <c r="D997" s="28">
        <v>1</v>
      </c>
      <c r="E997" s="28">
        <v>0</v>
      </c>
      <c r="F997" s="28">
        <v>0</v>
      </c>
      <c r="G997" s="28">
        <v>0</v>
      </c>
      <c r="H997" s="28">
        <v>1</v>
      </c>
      <c r="I997" s="28">
        <v>0</v>
      </c>
      <c r="J997" s="28">
        <v>0</v>
      </c>
      <c r="K997" s="28">
        <v>0</v>
      </c>
      <c r="L997" s="80">
        <f t="shared" ref="L997:L1015" si="201">SUM(E997:K997)</f>
        <v>1</v>
      </c>
      <c r="M997" s="12">
        <v>1</v>
      </c>
      <c r="S997" s="13" t="s">
        <v>8834</v>
      </c>
      <c r="T997" s="13" t="s">
        <v>253</v>
      </c>
      <c r="U997" s="13" t="s">
        <v>228</v>
      </c>
      <c r="V997" s="13" t="s">
        <v>199</v>
      </c>
      <c r="W997" s="13" t="s">
        <v>224</v>
      </c>
      <c r="X997" s="13" t="s">
        <v>375</v>
      </c>
      <c r="Y997" s="13" t="s">
        <v>8970</v>
      </c>
      <c r="Z997" s="13" t="s">
        <v>150</v>
      </c>
      <c r="AO997" s="11" t="s">
        <v>8866</v>
      </c>
      <c r="AP997" s="41" t="s">
        <v>8955</v>
      </c>
      <c r="AQ997" s="11"/>
      <c r="AR997" s="11"/>
      <c r="AS997" s="11"/>
      <c r="BR997" s="12"/>
    </row>
    <row r="998" spans="1:72" x14ac:dyDescent="0.25">
      <c r="A998" s="85" t="s">
        <v>8971</v>
      </c>
      <c r="B998" s="79" t="s">
        <v>1754</v>
      </c>
      <c r="C998" s="32">
        <v>1</v>
      </c>
      <c r="D998" s="29">
        <v>1</v>
      </c>
      <c r="E998" s="29">
        <v>0</v>
      </c>
      <c r="F998" s="29">
        <v>0</v>
      </c>
      <c r="G998" s="29">
        <v>0</v>
      </c>
      <c r="H998" s="29">
        <v>1</v>
      </c>
      <c r="I998" s="29">
        <v>0</v>
      </c>
      <c r="J998" s="29">
        <v>0</v>
      </c>
      <c r="K998" s="29">
        <v>0</v>
      </c>
      <c r="L998" s="98">
        <f t="shared" si="201"/>
        <v>1</v>
      </c>
      <c r="M998" s="12">
        <v>1</v>
      </c>
      <c r="S998" s="13" t="s">
        <v>8837</v>
      </c>
      <c r="T998" s="14">
        <v>0</v>
      </c>
      <c r="U998" s="14">
        <v>0</v>
      </c>
      <c r="V998" s="14">
        <v>0</v>
      </c>
      <c r="W998" s="14">
        <v>1</v>
      </c>
      <c r="X998" s="14">
        <v>0</v>
      </c>
      <c r="Y998" s="14">
        <v>0</v>
      </c>
      <c r="Z998" s="13">
        <f>SUM(T998:Y998)</f>
        <v>1</v>
      </c>
      <c r="AO998" s="12" t="s">
        <v>9004</v>
      </c>
      <c r="AP998" s="11"/>
      <c r="AQ998" s="11"/>
      <c r="AR998" s="11"/>
      <c r="AS998" s="11"/>
      <c r="BR998" s="12"/>
    </row>
    <row r="999" spans="1:72" x14ac:dyDescent="0.25">
      <c r="A999" s="81" t="s">
        <v>8833</v>
      </c>
      <c r="B999" s="81" t="s">
        <v>1754</v>
      </c>
      <c r="C999" s="33">
        <v>3</v>
      </c>
      <c r="D999" s="28">
        <v>3</v>
      </c>
      <c r="E999" s="28">
        <v>0</v>
      </c>
      <c r="F999" s="28">
        <v>1</v>
      </c>
      <c r="G999" s="28">
        <v>0</v>
      </c>
      <c r="H999" s="28">
        <v>2</v>
      </c>
      <c r="I999" s="28">
        <v>0</v>
      </c>
      <c r="J999" s="28">
        <v>0</v>
      </c>
      <c r="K999" s="28">
        <v>0</v>
      </c>
      <c r="L999" s="80">
        <f t="shared" si="201"/>
        <v>3</v>
      </c>
      <c r="M999" s="12">
        <v>3</v>
      </c>
      <c r="S999" s="17" t="s">
        <v>8839</v>
      </c>
      <c r="T999" s="18">
        <v>0</v>
      </c>
      <c r="U999" s="18">
        <v>0</v>
      </c>
      <c r="V999" s="18">
        <v>0</v>
      </c>
      <c r="W999" s="18">
        <v>1</v>
      </c>
      <c r="X999" s="18">
        <v>0</v>
      </c>
      <c r="Y999" s="18">
        <v>0</v>
      </c>
      <c r="Z999" s="13">
        <f t="shared" ref="Z999:Z1005" si="202">SUM(T999:Y999)</f>
        <v>1</v>
      </c>
      <c r="AO999" s="12" t="s">
        <v>9006</v>
      </c>
      <c r="AP999" s="11"/>
      <c r="AQ999" s="11"/>
      <c r="AR999" s="11"/>
      <c r="AS999" s="11"/>
      <c r="BL999" s="12" t="s">
        <v>9007</v>
      </c>
      <c r="BR999" s="12"/>
    </row>
    <row r="1000" spans="1:72" x14ac:dyDescent="0.25">
      <c r="A1000" s="85" t="s">
        <v>8836</v>
      </c>
      <c r="B1000" s="85" t="s">
        <v>1758</v>
      </c>
      <c r="C1000" s="93">
        <v>2</v>
      </c>
      <c r="D1000" s="29">
        <v>2</v>
      </c>
      <c r="E1000" s="29">
        <v>0</v>
      </c>
      <c r="F1000" s="29">
        <v>1</v>
      </c>
      <c r="G1000" s="29">
        <v>0</v>
      </c>
      <c r="H1000" s="29">
        <v>1</v>
      </c>
      <c r="I1000" s="29">
        <v>0</v>
      </c>
      <c r="J1000" s="29">
        <v>0</v>
      </c>
      <c r="K1000" s="29">
        <v>0</v>
      </c>
      <c r="L1000" s="98">
        <f t="shared" si="201"/>
        <v>2</v>
      </c>
      <c r="S1000" s="13" t="s">
        <v>8840</v>
      </c>
      <c r="T1000" s="14">
        <v>0</v>
      </c>
      <c r="U1000" s="14">
        <v>1</v>
      </c>
      <c r="V1000" s="14">
        <v>0</v>
      </c>
      <c r="W1000" s="14">
        <v>2</v>
      </c>
      <c r="X1000" s="14">
        <v>0</v>
      </c>
      <c r="Y1000" s="14">
        <v>0</v>
      </c>
      <c r="Z1000" s="13">
        <f t="shared" si="202"/>
        <v>3</v>
      </c>
      <c r="AP1000" s="50">
        <v>2009</v>
      </c>
      <c r="AQ1000" s="50"/>
      <c r="AR1000" s="50"/>
      <c r="AS1000" s="50"/>
      <c r="AT1000" s="16">
        <v>2010</v>
      </c>
      <c r="AU1000" s="16"/>
      <c r="AV1000" s="16"/>
      <c r="AW1000" s="16"/>
      <c r="AX1000" s="16">
        <v>2011</v>
      </c>
      <c r="AY1000" s="16"/>
      <c r="AZ1000" s="16"/>
      <c r="BA1000" s="16"/>
      <c r="BB1000" s="16">
        <v>2012</v>
      </c>
      <c r="BC1000" s="16"/>
      <c r="BD1000" s="16"/>
      <c r="BE1000" s="16"/>
      <c r="BF1000" s="16">
        <v>2013</v>
      </c>
      <c r="BG1000" s="16"/>
      <c r="BH1000" s="16"/>
      <c r="BI1000" s="16"/>
      <c r="BJ1000" s="16">
        <v>2014</v>
      </c>
      <c r="BK1000" s="16"/>
      <c r="BL1000" s="16"/>
      <c r="BM1000" s="16"/>
      <c r="BN1000" s="16">
        <v>2015</v>
      </c>
      <c r="BO1000" s="16"/>
      <c r="BP1000" s="16"/>
      <c r="BQ1000" s="16"/>
      <c r="BR1000" s="16">
        <v>2016</v>
      </c>
      <c r="BS1000" s="16"/>
    </row>
    <row r="1001" spans="1:72" ht="22.8" x14ac:dyDescent="0.25">
      <c r="A1001" s="85" t="s">
        <v>8836</v>
      </c>
      <c r="B1001" s="85" t="s">
        <v>721</v>
      </c>
      <c r="C1001" s="93">
        <v>2</v>
      </c>
      <c r="D1001" s="29">
        <v>2</v>
      </c>
      <c r="E1001" s="29">
        <v>0</v>
      </c>
      <c r="F1001" s="29">
        <v>2</v>
      </c>
      <c r="G1001" s="29">
        <v>0</v>
      </c>
      <c r="H1001" s="29">
        <v>0</v>
      </c>
      <c r="I1001" s="29">
        <v>0</v>
      </c>
      <c r="J1001" s="29">
        <v>0</v>
      </c>
      <c r="K1001" s="29">
        <v>0</v>
      </c>
      <c r="L1001" s="98">
        <f t="shared" si="201"/>
        <v>2</v>
      </c>
      <c r="S1001" s="17" t="s">
        <v>8841</v>
      </c>
      <c r="T1001" s="18">
        <v>0</v>
      </c>
      <c r="U1001" s="18">
        <v>4</v>
      </c>
      <c r="V1001" s="18">
        <v>0</v>
      </c>
      <c r="W1001" s="18">
        <v>6</v>
      </c>
      <c r="X1001" s="18">
        <v>17</v>
      </c>
      <c r="Y1001" s="18">
        <v>0</v>
      </c>
      <c r="Z1001" s="13">
        <f t="shared" si="202"/>
        <v>27</v>
      </c>
      <c r="AO1001" s="12" t="s">
        <v>5</v>
      </c>
      <c r="AP1001" s="12" t="s">
        <v>9010</v>
      </c>
      <c r="AQ1001" s="12" t="s">
        <v>9011</v>
      </c>
      <c r="AR1001" s="12" t="s">
        <v>9012</v>
      </c>
      <c r="AS1001" s="12" t="s">
        <v>8905</v>
      </c>
      <c r="AT1001" s="12" t="s">
        <v>8900</v>
      </c>
      <c r="AU1001" s="12" t="s">
        <v>9013</v>
      </c>
      <c r="AV1001" s="12" t="s">
        <v>9014</v>
      </c>
      <c r="AW1001" s="41" t="s">
        <v>9015</v>
      </c>
      <c r="AX1001" s="41" t="s">
        <v>8908</v>
      </c>
      <c r="AY1001" s="12" t="s">
        <v>8909</v>
      </c>
      <c r="AZ1001" s="12" t="s">
        <v>8904</v>
      </c>
      <c r="BA1001" s="12" t="s">
        <v>9016</v>
      </c>
      <c r="BB1001" s="12" t="s">
        <v>9017</v>
      </c>
      <c r="BC1001" s="12" t="s">
        <v>9018</v>
      </c>
      <c r="BD1001" s="12" t="s">
        <v>8907</v>
      </c>
      <c r="BE1001" s="12" t="s">
        <v>8951</v>
      </c>
      <c r="BF1001" s="12" t="s">
        <v>8913</v>
      </c>
      <c r="BG1001" s="12" t="s">
        <v>9019</v>
      </c>
      <c r="BH1001" s="12" t="s">
        <v>9020</v>
      </c>
      <c r="BI1001" s="12" t="s">
        <v>8912</v>
      </c>
      <c r="BJ1001" s="12" t="s">
        <v>9021</v>
      </c>
      <c r="BK1001" s="12" t="s">
        <v>9022</v>
      </c>
      <c r="BL1001" s="12" t="s">
        <v>8917</v>
      </c>
      <c r="BM1001" s="12" t="s">
        <v>8953</v>
      </c>
      <c r="BN1001" s="12" t="s">
        <v>8918</v>
      </c>
      <c r="BO1001" s="12" t="s">
        <v>9023</v>
      </c>
      <c r="BP1001" s="12" t="s">
        <v>8916</v>
      </c>
      <c r="BQ1001" s="12" t="s">
        <v>8921</v>
      </c>
      <c r="BR1001" s="12" t="s">
        <v>8922</v>
      </c>
      <c r="BS1001" s="12" t="s">
        <v>8955</v>
      </c>
    </row>
    <row r="1002" spans="1:72" x14ac:dyDescent="0.25">
      <c r="A1002" s="85" t="s">
        <v>8836</v>
      </c>
      <c r="B1002" s="85" t="s">
        <v>1275</v>
      </c>
      <c r="C1002" s="93">
        <v>1</v>
      </c>
      <c r="D1002" s="29">
        <v>1</v>
      </c>
      <c r="E1002" s="29">
        <v>0</v>
      </c>
      <c r="F1002" s="29">
        <v>0</v>
      </c>
      <c r="G1002" s="29">
        <v>0</v>
      </c>
      <c r="H1002" s="29">
        <v>1</v>
      </c>
      <c r="I1002" s="29">
        <v>0</v>
      </c>
      <c r="J1002" s="29">
        <v>0</v>
      </c>
      <c r="K1002" s="29">
        <v>0</v>
      </c>
      <c r="L1002" s="98">
        <f t="shared" si="201"/>
        <v>1</v>
      </c>
      <c r="S1002" s="13" t="s">
        <v>8842</v>
      </c>
      <c r="T1002" s="14">
        <v>5</v>
      </c>
      <c r="U1002" s="14">
        <v>17</v>
      </c>
      <c r="V1002" s="14">
        <v>3</v>
      </c>
      <c r="W1002" s="14">
        <v>38</v>
      </c>
      <c r="X1002" s="14">
        <v>335</v>
      </c>
      <c r="Y1002" s="14">
        <v>0</v>
      </c>
      <c r="Z1002" s="13">
        <f t="shared" si="202"/>
        <v>398</v>
      </c>
      <c r="AO1002" s="12" t="s">
        <v>8882</v>
      </c>
      <c r="AP1002" s="50">
        <v>0</v>
      </c>
      <c r="AQ1002" s="50">
        <v>0</v>
      </c>
      <c r="AR1002" s="50">
        <v>0</v>
      </c>
      <c r="AS1002" s="50">
        <v>0</v>
      </c>
      <c r="AT1002" s="50">
        <v>0</v>
      </c>
      <c r="AU1002" s="50">
        <v>0</v>
      </c>
      <c r="AV1002" s="50">
        <v>0</v>
      </c>
      <c r="AW1002" s="51">
        <v>0</v>
      </c>
      <c r="AX1002" s="51">
        <v>0</v>
      </c>
      <c r="AY1002" s="50">
        <v>0</v>
      </c>
      <c r="AZ1002" s="50">
        <v>0</v>
      </c>
      <c r="BA1002" s="50">
        <v>0</v>
      </c>
      <c r="BB1002" s="50">
        <v>0</v>
      </c>
      <c r="BC1002" s="50">
        <v>0</v>
      </c>
      <c r="BD1002" s="50">
        <v>0</v>
      </c>
      <c r="BE1002" s="50">
        <v>0</v>
      </c>
      <c r="BF1002" s="50">
        <v>0</v>
      </c>
      <c r="BG1002" s="50">
        <v>0</v>
      </c>
      <c r="BH1002" s="50">
        <v>0</v>
      </c>
      <c r="BI1002" s="50">
        <v>0</v>
      </c>
      <c r="BJ1002" s="50">
        <v>0</v>
      </c>
      <c r="BK1002" s="50">
        <v>0</v>
      </c>
      <c r="BL1002" s="50">
        <v>0</v>
      </c>
      <c r="BM1002" s="50">
        <v>0</v>
      </c>
      <c r="BN1002" s="50">
        <v>0</v>
      </c>
      <c r="BO1002" s="50">
        <v>0</v>
      </c>
      <c r="BP1002" s="50">
        <v>0</v>
      </c>
      <c r="BQ1002" s="16">
        <v>0</v>
      </c>
      <c r="BR1002" s="16">
        <v>0</v>
      </c>
      <c r="BS1002" s="16">
        <v>0</v>
      </c>
      <c r="BT1002" s="12" t="s">
        <v>8882</v>
      </c>
    </row>
    <row r="1003" spans="1:72" x14ac:dyDescent="0.25">
      <c r="A1003" s="85" t="s">
        <v>8836</v>
      </c>
      <c r="B1003" s="85" t="s">
        <v>1754</v>
      </c>
      <c r="C1003" s="93">
        <v>22</v>
      </c>
      <c r="D1003" s="29">
        <v>22</v>
      </c>
      <c r="E1003" s="29">
        <v>0</v>
      </c>
      <c r="F1003" s="29">
        <v>1</v>
      </c>
      <c r="G1003" s="29">
        <v>0</v>
      </c>
      <c r="H1003" s="29">
        <v>4</v>
      </c>
      <c r="I1003" s="29">
        <v>17</v>
      </c>
      <c r="J1003" s="29">
        <v>0</v>
      </c>
      <c r="K1003" s="29">
        <v>0</v>
      </c>
      <c r="L1003" s="98">
        <f t="shared" si="201"/>
        <v>22</v>
      </c>
      <c r="M1003" s="12">
        <v>27</v>
      </c>
      <c r="S1003" s="17" t="s">
        <v>8843</v>
      </c>
      <c r="T1003" s="18">
        <v>117</v>
      </c>
      <c r="U1003" s="18">
        <v>177</v>
      </c>
      <c r="V1003" s="18">
        <v>30</v>
      </c>
      <c r="W1003" s="18">
        <v>279</v>
      </c>
      <c r="X1003" s="18">
        <v>358</v>
      </c>
      <c r="Y1003" s="18">
        <v>0</v>
      </c>
      <c r="Z1003" s="13">
        <f t="shared" si="202"/>
        <v>961</v>
      </c>
      <c r="AO1003" s="12" t="s">
        <v>8883</v>
      </c>
      <c r="AP1003" s="50">
        <v>0</v>
      </c>
      <c r="AQ1003" s="50">
        <v>0</v>
      </c>
      <c r="AR1003" s="50">
        <v>0</v>
      </c>
      <c r="AS1003" s="50">
        <v>0</v>
      </c>
      <c r="AT1003" s="50">
        <v>0</v>
      </c>
      <c r="AU1003" s="50">
        <v>0</v>
      </c>
      <c r="AV1003" s="50">
        <v>0</v>
      </c>
      <c r="AW1003" s="51">
        <v>0</v>
      </c>
      <c r="AX1003" s="51">
        <v>0</v>
      </c>
      <c r="AY1003" s="50">
        <v>0</v>
      </c>
      <c r="AZ1003" s="50">
        <v>0</v>
      </c>
      <c r="BA1003" s="50">
        <v>0</v>
      </c>
      <c r="BB1003" s="50">
        <v>0</v>
      </c>
      <c r="BC1003" s="50">
        <v>0</v>
      </c>
      <c r="BD1003" s="50">
        <v>0</v>
      </c>
      <c r="BE1003" s="50">
        <v>0</v>
      </c>
      <c r="BF1003" s="50">
        <v>0</v>
      </c>
      <c r="BG1003" s="50">
        <v>0</v>
      </c>
      <c r="BH1003" s="50">
        <v>0</v>
      </c>
      <c r="BI1003" s="50">
        <v>0</v>
      </c>
      <c r="BJ1003" s="50">
        <v>0</v>
      </c>
      <c r="BK1003" s="50">
        <v>0</v>
      </c>
      <c r="BL1003" s="50">
        <v>0</v>
      </c>
      <c r="BM1003" s="50">
        <v>0</v>
      </c>
      <c r="BN1003" s="50">
        <v>0</v>
      </c>
      <c r="BO1003" s="50">
        <v>0</v>
      </c>
      <c r="BP1003" s="50">
        <v>0</v>
      </c>
      <c r="BQ1003" s="16">
        <v>0</v>
      </c>
      <c r="BR1003" s="16">
        <v>0</v>
      </c>
      <c r="BS1003" s="16">
        <v>0</v>
      </c>
      <c r="BT1003" s="12" t="s">
        <v>8883</v>
      </c>
    </row>
    <row r="1004" spans="1:72" x14ac:dyDescent="0.25">
      <c r="A1004" s="81" t="s">
        <v>8838</v>
      </c>
      <c r="B1004" s="81" t="s">
        <v>1758</v>
      </c>
      <c r="C1004" s="82">
        <v>7</v>
      </c>
      <c r="D1004" s="28">
        <v>6</v>
      </c>
      <c r="E1004" s="28">
        <v>0</v>
      </c>
      <c r="F1004" s="28">
        <v>4</v>
      </c>
      <c r="G1004" s="28">
        <v>0</v>
      </c>
      <c r="H1004" s="28">
        <v>2</v>
      </c>
      <c r="I1004" s="28">
        <v>0</v>
      </c>
      <c r="J1004" s="28">
        <v>0</v>
      </c>
      <c r="K1004" s="28">
        <v>0</v>
      </c>
      <c r="L1004" s="80">
        <f t="shared" si="201"/>
        <v>6</v>
      </c>
      <c r="S1004" s="13" t="s">
        <v>8844</v>
      </c>
      <c r="T1004" s="14">
        <v>0</v>
      </c>
      <c r="U1004" s="14">
        <v>0</v>
      </c>
      <c r="V1004" s="14">
        <v>4</v>
      </c>
      <c r="W1004" s="14">
        <v>41</v>
      </c>
      <c r="X1004" s="14">
        <v>0</v>
      </c>
      <c r="Y1004" s="14">
        <v>0</v>
      </c>
      <c r="Z1004" s="13">
        <f t="shared" si="202"/>
        <v>45</v>
      </c>
      <c r="AO1004" s="12" t="s">
        <v>8884</v>
      </c>
      <c r="AP1004" s="50">
        <v>0</v>
      </c>
      <c r="AQ1004" s="50">
        <v>0</v>
      </c>
      <c r="AR1004" s="50">
        <v>0</v>
      </c>
      <c r="AS1004" s="50">
        <v>0</v>
      </c>
      <c r="AT1004" s="50">
        <v>0</v>
      </c>
      <c r="AU1004" s="50">
        <v>0</v>
      </c>
      <c r="AV1004" s="50">
        <v>0</v>
      </c>
      <c r="AW1004" s="51">
        <v>0</v>
      </c>
      <c r="AX1004" s="51">
        <v>0</v>
      </c>
      <c r="AY1004" s="50">
        <v>0</v>
      </c>
      <c r="AZ1004" s="50">
        <v>0</v>
      </c>
      <c r="BA1004" s="50">
        <v>1</v>
      </c>
      <c r="BB1004" s="50">
        <v>0</v>
      </c>
      <c r="BC1004" s="50">
        <v>0</v>
      </c>
      <c r="BD1004" s="50">
        <v>0</v>
      </c>
      <c r="BE1004" s="50">
        <v>0</v>
      </c>
      <c r="BF1004" s="50">
        <v>0</v>
      </c>
      <c r="BG1004" s="50">
        <v>0</v>
      </c>
      <c r="BH1004" s="50">
        <v>0</v>
      </c>
      <c r="BI1004" s="50">
        <v>0</v>
      </c>
      <c r="BJ1004" s="50">
        <v>0</v>
      </c>
      <c r="BK1004" s="50">
        <v>0</v>
      </c>
      <c r="BL1004" s="50">
        <v>0</v>
      </c>
      <c r="BM1004" s="50">
        <v>0</v>
      </c>
      <c r="BN1004" s="50">
        <v>0</v>
      </c>
      <c r="BO1004" s="50">
        <v>0</v>
      </c>
      <c r="BP1004" s="50">
        <v>0</v>
      </c>
      <c r="BQ1004" s="16">
        <v>0</v>
      </c>
      <c r="BR1004" s="16">
        <v>0</v>
      </c>
      <c r="BS1004" s="16">
        <v>0</v>
      </c>
      <c r="BT1004" s="12" t="s">
        <v>8884</v>
      </c>
    </row>
    <row r="1005" spans="1:72" x14ac:dyDescent="0.25">
      <c r="A1005" s="81" t="s">
        <v>8838</v>
      </c>
      <c r="B1005" s="81" t="s">
        <v>721</v>
      </c>
      <c r="C1005" s="33">
        <v>17</v>
      </c>
      <c r="D1005" s="28">
        <v>17</v>
      </c>
      <c r="E1005" s="28">
        <v>0</v>
      </c>
      <c r="F1005" s="28">
        <v>0</v>
      </c>
      <c r="G1005" s="28">
        <v>0</v>
      </c>
      <c r="H1005" s="28">
        <v>0</v>
      </c>
      <c r="I1005" s="28">
        <v>17</v>
      </c>
      <c r="J1005" s="28">
        <v>0</v>
      </c>
      <c r="K1005" s="28">
        <v>0</v>
      </c>
      <c r="L1005" s="80">
        <f t="shared" si="201"/>
        <v>17</v>
      </c>
      <c r="T1005" s="12">
        <f>SUM(T998:T1004)</f>
        <v>122</v>
      </c>
      <c r="U1005" s="12">
        <f t="shared" ref="U1005:Y1005" si="203">SUM(U998:U1004)</f>
        <v>199</v>
      </c>
      <c r="V1005" s="12">
        <f t="shared" si="203"/>
        <v>37</v>
      </c>
      <c r="W1005" s="12">
        <f t="shared" si="203"/>
        <v>368</v>
      </c>
      <c r="X1005" s="12">
        <f t="shared" si="203"/>
        <v>710</v>
      </c>
      <c r="Y1005" s="12">
        <f t="shared" si="203"/>
        <v>0</v>
      </c>
      <c r="Z1005" s="13">
        <f t="shared" si="202"/>
        <v>1436</v>
      </c>
      <c r="AO1005" s="12" t="s">
        <v>8885</v>
      </c>
      <c r="AP1005" s="50">
        <v>0</v>
      </c>
      <c r="AQ1005" s="50">
        <v>0</v>
      </c>
      <c r="AR1005" s="50">
        <v>0</v>
      </c>
      <c r="AS1005" s="50">
        <v>0</v>
      </c>
      <c r="AT1005" s="50">
        <v>0</v>
      </c>
      <c r="AU1005" s="50">
        <v>0</v>
      </c>
      <c r="AV1005" s="50">
        <v>0</v>
      </c>
      <c r="AW1005" s="51">
        <v>0</v>
      </c>
      <c r="AX1005" s="51">
        <v>0</v>
      </c>
      <c r="AY1005" s="50">
        <v>0</v>
      </c>
      <c r="AZ1005" s="50">
        <v>0</v>
      </c>
      <c r="BA1005" s="50">
        <v>1</v>
      </c>
      <c r="BB1005" s="50">
        <v>0</v>
      </c>
      <c r="BC1005" s="50">
        <v>0</v>
      </c>
      <c r="BD1005" s="50">
        <v>0</v>
      </c>
      <c r="BE1005" s="50">
        <v>0</v>
      </c>
      <c r="BF1005" s="50">
        <v>0</v>
      </c>
      <c r="BG1005" s="50">
        <v>0</v>
      </c>
      <c r="BH1005" s="50">
        <v>0</v>
      </c>
      <c r="BI1005" s="50">
        <v>0</v>
      </c>
      <c r="BJ1005" s="50">
        <v>0</v>
      </c>
      <c r="BK1005" s="50">
        <v>0</v>
      </c>
      <c r="BL1005" s="50">
        <v>0</v>
      </c>
      <c r="BM1005" s="50">
        <v>0</v>
      </c>
      <c r="BN1005" s="50">
        <v>0</v>
      </c>
      <c r="BO1005" s="50">
        <v>0</v>
      </c>
      <c r="BP1005" s="50">
        <v>0</v>
      </c>
      <c r="BQ1005" s="16">
        <v>0</v>
      </c>
      <c r="BR1005" s="16">
        <v>0</v>
      </c>
      <c r="BS1005" s="16">
        <v>0</v>
      </c>
      <c r="BT1005" s="12" t="s">
        <v>8885</v>
      </c>
    </row>
    <row r="1006" spans="1:72" x14ac:dyDescent="0.25">
      <c r="A1006" s="81" t="s">
        <v>8838</v>
      </c>
      <c r="B1006" s="81" t="s">
        <v>603</v>
      </c>
      <c r="C1006" s="33">
        <v>1</v>
      </c>
      <c r="D1006" s="28">
        <v>0</v>
      </c>
      <c r="E1006" s="28">
        <v>0</v>
      </c>
      <c r="F1006" s="28">
        <v>0</v>
      </c>
      <c r="G1006" s="28">
        <v>0</v>
      </c>
      <c r="H1006" s="28">
        <v>0</v>
      </c>
      <c r="I1006" s="28">
        <v>0</v>
      </c>
      <c r="J1006" s="28">
        <v>0</v>
      </c>
      <c r="K1006" s="28">
        <v>0</v>
      </c>
      <c r="L1006" s="80">
        <f t="shared" si="201"/>
        <v>0</v>
      </c>
      <c r="AO1006" s="12" t="s">
        <v>8899</v>
      </c>
      <c r="AP1006" s="50">
        <v>364</v>
      </c>
      <c r="AQ1006" s="50">
        <v>349</v>
      </c>
      <c r="AR1006" s="50">
        <v>510</v>
      </c>
      <c r="AS1006" s="50">
        <v>535</v>
      </c>
      <c r="AT1006" s="94">
        <v>579</v>
      </c>
      <c r="AU1006" s="50">
        <v>91</v>
      </c>
      <c r="AV1006" s="50">
        <v>181</v>
      </c>
      <c r="AW1006" s="51">
        <v>166</v>
      </c>
      <c r="AX1006" s="51">
        <v>123</v>
      </c>
      <c r="AY1006" s="50">
        <v>6</v>
      </c>
      <c r="AZ1006" s="50">
        <v>0</v>
      </c>
      <c r="BA1006" s="50">
        <v>1</v>
      </c>
      <c r="BB1006" s="50">
        <v>0</v>
      </c>
      <c r="BC1006" s="50">
        <v>0</v>
      </c>
      <c r="BD1006" s="50">
        <v>0</v>
      </c>
      <c r="BE1006" s="50">
        <v>0</v>
      </c>
      <c r="BF1006" s="50">
        <v>0</v>
      </c>
      <c r="BG1006" s="50">
        <v>0</v>
      </c>
      <c r="BH1006" s="50">
        <v>0</v>
      </c>
      <c r="BI1006" s="50">
        <v>0</v>
      </c>
      <c r="BJ1006" s="50">
        <v>0</v>
      </c>
      <c r="BK1006" s="50">
        <v>0</v>
      </c>
      <c r="BL1006" s="50">
        <v>0</v>
      </c>
      <c r="BM1006" s="50">
        <v>0</v>
      </c>
      <c r="BN1006" s="50">
        <v>0</v>
      </c>
      <c r="BO1006" s="50">
        <v>1</v>
      </c>
      <c r="BP1006" s="50">
        <v>0</v>
      </c>
      <c r="BQ1006" s="16">
        <v>0</v>
      </c>
      <c r="BR1006" s="16">
        <v>0</v>
      </c>
      <c r="BS1006" s="16">
        <v>0</v>
      </c>
      <c r="BT1006" s="12" t="s">
        <v>8899</v>
      </c>
    </row>
    <row r="1007" spans="1:72" x14ac:dyDescent="0.25">
      <c r="A1007" s="81" t="s">
        <v>8838</v>
      </c>
      <c r="B1007" s="81" t="s">
        <v>1754</v>
      </c>
      <c r="C1007" s="33">
        <v>378</v>
      </c>
      <c r="D1007" s="28">
        <v>375</v>
      </c>
      <c r="E1007" s="28">
        <v>5</v>
      </c>
      <c r="F1007" s="28">
        <v>13</v>
      </c>
      <c r="G1007" s="28">
        <v>3</v>
      </c>
      <c r="H1007" s="28">
        <v>36</v>
      </c>
      <c r="I1007" s="28">
        <v>318</v>
      </c>
      <c r="J1007" s="28">
        <v>0</v>
      </c>
      <c r="K1007" s="28">
        <v>0</v>
      </c>
      <c r="L1007" s="80">
        <f t="shared" si="201"/>
        <v>375</v>
      </c>
      <c r="M1007" s="12">
        <v>398</v>
      </c>
      <c r="S1007" s="13" t="s">
        <v>8848</v>
      </c>
      <c r="T1007" s="13" t="s">
        <v>253</v>
      </c>
      <c r="U1007" s="13" t="s">
        <v>228</v>
      </c>
      <c r="V1007" s="13" t="s">
        <v>199</v>
      </c>
      <c r="W1007" s="13" t="s">
        <v>224</v>
      </c>
      <c r="X1007" s="13" t="s">
        <v>375</v>
      </c>
      <c r="Y1007" s="13" t="s">
        <v>8970</v>
      </c>
      <c r="Z1007" s="13" t="s">
        <v>150</v>
      </c>
      <c r="AO1007" s="12" t="s">
        <v>8903</v>
      </c>
      <c r="AP1007" s="50">
        <v>0</v>
      </c>
      <c r="AQ1007" s="50">
        <v>0</v>
      </c>
      <c r="AR1007" s="50">
        <v>0</v>
      </c>
      <c r="AS1007" s="50">
        <v>0</v>
      </c>
      <c r="AT1007" s="50">
        <v>0</v>
      </c>
      <c r="AU1007" s="50">
        <v>415</v>
      </c>
      <c r="AV1007" s="50">
        <v>435</v>
      </c>
      <c r="AW1007" s="51">
        <v>345</v>
      </c>
      <c r="AX1007" s="51">
        <v>433</v>
      </c>
      <c r="AY1007" s="50">
        <v>457</v>
      </c>
      <c r="AZ1007" s="94">
        <v>568</v>
      </c>
      <c r="BA1007" s="50">
        <v>453</v>
      </c>
      <c r="BB1007" s="50">
        <v>391</v>
      </c>
      <c r="BC1007" s="50">
        <v>236</v>
      </c>
      <c r="BD1007" s="50">
        <v>35</v>
      </c>
      <c r="BE1007" s="50">
        <v>44</v>
      </c>
      <c r="BF1007" s="50">
        <v>12</v>
      </c>
      <c r="BG1007" s="16">
        <v>15</v>
      </c>
      <c r="BH1007" s="16">
        <v>11</v>
      </c>
      <c r="BI1007" s="16">
        <v>1</v>
      </c>
      <c r="BJ1007" s="50">
        <v>0</v>
      </c>
      <c r="BK1007" s="34">
        <v>0</v>
      </c>
      <c r="BL1007" s="50">
        <v>0</v>
      </c>
      <c r="BM1007" s="50">
        <v>0</v>
      </c>
      <c r="BN1007" s="50">
        <v>0</v>
      </c>
      <c r="BO1007" s="50">
        <v>1</v>
      </c>
      <c r="BP1007" s="50">
        <v>0</v>
      </c>
      <c r="BQ1007" s="16">
        <v>0</v>
      </c>
      <c r="BR1007" s="16">
        <v>0</v>
      </c>
      <c r="BS1007" s="16">
        <v>0</v>
      </c>
      <c r="BT1007" s="12" t="s">
        <v>8903</v>
      </c>
    </row>
    <row r="1008" spans="1:72" x14ac:dyDescent="0.25">
      <c r="A1008" s="79" t="s">
        <v>562</v>
      </c>
      <c r="B1008" s="79" t="s">
        <v>1758</v>
      </c>
      <c r="C1008" s="32">
        <v>47</v>
      </c>
      <c r="D1008" s="32">
        <v>44</v>
      </c>
      <c r="E1008" s="32">
        <v>5</v>
      </c>
      <c r="F1008" s="32">
        <v>11</v>
      </c>
      <c r="G1008" s="32">
        <v>2</v>
      </c>
      <c r="H1008" s="32">
        <v>26</v>
      </c>
      <c r="I1008" s="32">
        <v>0</v>
      </c>
      <c r="J1008" s="32">
        <v>0</v>
      </c>
      <c r="K1008" s="32">
        <v>0</v>
      </c>
      <c r="L1008" s="98">
        <f t="shared" si="201"/>
        <v>44</v>
      </c>
      <c r="S1008" s="13" t="s">
        <v>8837</v>
      </c>
      <c r="T1008" s="14">
        <v>0</v>
      </c>
      <c r="U1008" s="14">
        <v>0</v>
      </c>
      <c r="V1008" s="14">
        <v>0</v>
      </c>
      <c r="W1008" s="14">
        <v>0</v>
      </c>
      <c r="X1008" s="14">
        <v>0</v>
      </c>
      <c r="Y1008" s="14">
        <v>0</v>
      </c>
      <c r="Z1008" s="13">
        <f>SUM(T1008:Y1008)</f>
        <v>0</v>
      </c>
      <c r="AO1008" s="12" t="s">
        <v>8906</v>
      </c>
      <c r="AP1008" s="50">
        <v>0</v>
      </c>
      <c r="AQ1008" s="50">
        <v>0</v>
      </c>
      <c r="AR1008" s="50">
        <v>0</v>
      </c>
      <c r="AS1008" s="50">
        <v>0</v>
      </c>
      <c r="AT1008" s="50">
        <v>0</v>
      </c>
      <c r="AU1008" s="50">
        <v>0</v>
      </c>
      <c r="AV1008" s="50">
        <v>0</v>
      </c>
      <c r="AW1008" s="50">
        <v>0</v>
      </c>
      <c r="AX1008" s="50">
        <v>0</v>
      </c>
      <c r="AY1008" s="50">
        <v>2</v>
      </c>
      <c r="AZ1008" s="50">
        <v>10</v>
      </c>
      <c r="BA1008" s="50">
        <v>51</v>
      </c>
      <c r="BB1008" s="50">
        <v>115</v>
      </c>
      <c r="BC1008" s="50">
        <v>428</v>
      </c>
      <c r="BD1008" s="94">
        <v>525</v>
      </c>
      <c r="BE1008" s="50">
        <v>467</v>
      </c>
      <c r="BF1008" s="50">
        <v>379</v>
      </c>
      <c r="BG1008" s="16">
        <v>320</v>
      </c>
      <c r="BH1008" s="16">
        <v>115</v>
      </c>
      <c r="BI1008" s="50">
        <v>91</v>
      </c>
      <c r="BJ1008" s="50">
        <v>54</v>
      </c>
      <c r="BK1008" s="34">
        <v>62</v>
      </c>
      <c r="BL1008" s="50">
        <v>37</v>
      </c>
      <c r="BM1008" s="50">
        <v>45</v>
      </c>
      <c r="BN1008" s="50">
        <v>34</v>
      </c>
      <c r="BO1008" s="50">
        <v>33</v>
      </c>
      <c r="BP1008" s="50">
        <v>0</v>
      </c>
      <c r="BQ1008" s="16">
        <v>7</v>
      </c>
      <c r="BR1008" s="16">
        <v>0</v>
      </c>
      <c r="BS1008" s="16">
        <v>0</v>
      </c>
      <c r="BT1008" s="12" t="s">
        <v>8906</v>
      </c>
    </row>
    <row r="1009" spans="1:72" x14ac:dyDescent="0.25">
      <c r="A1009" s="79" t="s">
        <v>562</v>
      </c>
      <c r="B1009" s="79" t="s">
        <v>721</v>
      </c>
      <c r="C1009" s="32">
        <v>143</v>
      </c>
      <c r="D1009" s="32">
        <v>134</v>
      </c>
      <c r="E1009" s="32">
        <v>6</v>
      </c>
      <c r="F1009" s="32">
        <v>13</v>
      </c>
      <c r="G1009" s="32">
        <v>8</v>
      </c>
      <c r="H1009" s="32">
        <v>107</v>
      </c>
      <c r="I1009" s="32">
        <v>0</v>
      </c>
      <c r="J1009" s="32">
        <v>0</v>
      </c>
      <c r="K1009" s="32">
        <v>0</v>
      </c>
      <c r="L1009" s="98">
        <f t="shared" si="201"/>
        <v>134</v>
      </c>
      <c r="S1009" s="17" t="s">
        <v>8839</v>
      </c>
      <c r="T1009" s="18">
        <v>0</v>
      </c>
      <c r="U1009" s="18">
        <v>0</v>
      </c>
      <c r="V1009" s="18">
        <v>0</v>
      </c>
      <c r="W1009" s="27">
        <v>0</v>
      </c>
      <c r="X1009" s="18">
        <v>0</v>
      </c>
      <c r="Y1009" s="18">
        <v>0</v>
      </c>
      <c r="Z1009" s="13">
        <f t="shared" ref="Z1009:Z1015" si="204">SUM(T1009:Y1009)</f>
        <v>0</v>
      </c>
      <c r="AO1009" s="12" t="s">
        <v>8942</v>
      </c>
      <c r="AP1009" s="50">
        <v>3</v>
      </c>
      <c r="AQ1009" s="50">
        <v>0</v>
      </c>
      <c r="AR1009" s="50">
        <v>1</v>
      </c>
      <c r="AS1009" s="50">
        <v>1</v>
      </c>
      <c r="AT1009" s="50">
        <v>1</v>
      </c>
      <c r="AU1009" s="50">
        <v>0</v>
      </c>
      <c r="AV1009" s="50">
        <v>0</v>
      </c>
      <c r="AW1009" s="51">
        <v>0</v>
      </c>
      <c r="AX1009" s="51">
        <v>0</v>
      </c>
      <c r="AY1009" s="50">
        <v>1</v>
      </c>
      <c r="AZ1009" s="50">
        <v>2</v>
      </c>
      <c r="BA1009" s="50">
        <v>1</v>
      </c>
      <c r="BB1009" s="50">
        <v>1</v>
      </c>
      <c r="BC1009" s="50">
        <v>0</v>
      </c>
      <c r="BD1009" s="50">
        <v>0</v>
      </c>
      <c r="BE1009" s="50">
        <v>1</v>
      </c>
      <c r="BF1009" s="50">
        <v>0</v>
      </c>
      <c r="BG1009" s="50">
        <v>0</v>
      </c>
      <c r="BH1009" s="50">
        <v>0</v>
      </c>
      <c r="BI1009" s="50">
        <v>1</v>
      </c>
      <c r="BJ1009" s="50">
        <v>1</v>
      </c>
      <c r="BK1009" s="50">
        <v>0</v>
      </c>
      <c r="BL1009" s="50">
        <v>0</v>
      </c>
      <c r="BM1009" s="50">
        <v>0</v>
      </c>
      <c r="BN1009" s="50">
        <v>0</v>
      </c>
      <c r="BO1009" s="50">
        <v>0</v>
      </c>
      <c r="BP1009" s="50">
        <v>0</v>
      </c>
      <c r="BQ1009" s="16">
        <v>0</v>
      </c>
      <c r="BR1009" s="16">
        <v>0</v>
      </c>
      <c r="BS1009" s="16">
        <v>0</v>
      </c>
      <c r="BT1009" s="12" t="s">
        <v>8942</v>
      </c>
    </row>
    <row r="1010" spans="1:72" x14ac:dyDescent="0.25">
      <c r="A1010" s="79" t="s">
        <v>562</v>
      </c>
      <c r="B1010" s="79" t="s">
        <v>603</v>
      </c>
      <c r="C1010" s="32">
        <v>6</v>
      </c>
      <c r="D1010" s="32">
        <v>5</v>
      </c>
      <c r="E1010" s="32">
        <v>0</v>
      </c>
      <c r="F1010" s="32">
        <v>4</v>
      </c>
      <c r="G1010" s="32">
        <v>0</v>
      </c>
      <c r="H1010" s="32">
        <v>1</v>
      </c>
      <c r="I1010" s="32">
        <v>0</v>
      </c>
      <c r="J1010" s="32">
        <v>0</v>
      </c>
      <c r="K1010" s="32">
        <v>0</v>
      </c>
      <c r="L1010" s="98">
        <f t="shared" si="201"/>
        <v>5</v>
      </c>
      <c r="S1010" s="13" t="s">
        <v>8840</v>
      </c>
      <c r="T1010" s="14">
        <v>0</v>
      </c>
      <c r="U1010" s="14">
        <v>0</v>
      </c>
      <c r="V1010" s="14">
        <v>0</v>
      </c>
      <c r="W1010" s="14">
        <v>0</v>
      </c>
      <c r="X1010" s="14">
        <v>0</v>
      </c>
      <c r="Y1010" s="14">
        <v>0</v>
      </c>
      <c r="Z1010" s="13">
        <f t="shared" si="204"/>
        <v>0</v>
      </c>
      <c r="AO1010" s="12" t="s">
        <v>8943</v>
      </c>
      <c r="AP1010" s="50">
        <v>3</v>
      </c>
      <c r="AQ1010" s="50">
        <v>3</v>
      </c>
      <c r="AR1010" s="50">
        <v>1</v>
      </c>
      <c r="AS1010" s="50">
        <v>1</v>
      </c>
      <c r="AT1010" s="50">
        <v>1</v>
      </c>
      <c r="AU1010" s="50">
        <v>0</v>
      </c>
      <c r="AV1010" s="50">
        <v>0</v>
      </c>
      <c r="AW1010" s="51">
        <v>0</v>
      </c>
      <c r="AX1010" s="51">
        <v>1</v>
      </c>
      <c r="AY1010" s="50">
        <v>1</v>
      </c>
      <c r="AZ1010" s="50">
        <v>0</v>
      </c>
      <c r="BA1010" s="50">
        <v>0</v>
      </c>
      <c r="BB1010" s="50">
        <v>1</v>
      </c>
      <c r="BC1010" s="50">
        <v>0</v>
      </c>
      <c r="BD1010" s="50">
        <v>0</v>
      </c>
      <c r="BE1010" s="50">
        <v>1</v>
      </c>
      <c r="BF1010" s="50">
        <v>0</v>
      </c>
      <c r="BG1010" s="50">
        <v>0</v>
      </c>
      <c r="BH1010" s="50">
        <v>0</v>
      </c>
      <c r="BI1010" s="50">
        <v>0</v>
      </c>
      <c r="BJ1010" s="50">
        <v>1</v>
      </c>
      <c r="BK1010" s="50">
        <v>0</v>
      </c>
      <c r="BL1010" s="50">
        <v>0</v>
      </c>
      <c r="BM1010" s="50">
        <v>0</v>
      </c>
      <c r="BN1010" s="50">
        <v>0</v>
      </c>
      <c r="BO1010" s="50">
        <v>0</v>
      </c>
      <c r="BP1010" s="50">
        <v>0</v>
      </c>
      <c r="BQ1010" s="16">
        <v>0</v>
      </c>
      <c r="BR1010" s="16">
        <v>0</v>
      </c>
      <c r="BS1010" s="16">
        <v>0</v>
      </c>
      <c r="BT1010" s="12" t="s">
        <v>8943</v>
      </c>
    </row>
    <row r="1011" spans="1:72" x14ac:dyDescent="0.25">
      <c r="A1011" s="79" t="s">
        <v>562</v>
      </c>
      <c r="B1011" s="79" t="s">
        <v>1275</v>
      </c>
      <c r="C1011" s="32">
        <v>3</v>
      </c>
      <c r="D1011" s="32">
        <v>3</v>
      </c>
      <c r="E1011" s="32">
        <v>1</v>
      </c>
      <c r="F1011" s="32">
        <v>0</v>
      </c>
      <c r="G1011" s="32">
        <v>0</v>
      </c>
      <c r="H1011" s="32">
        <v>2</v>
      </c>
      <c r="I1011" s="32">
        <v>0</v>
      </c>
      <c r="J1011" s="32">
        <v>0</v>
      </c>
      <c r="K1011" s="32">
        <v>0</v>
      </c>
      <c r="L1011" s="98">
        <f t="shared" si="201"/>
        <v>3</v>
      </c>
      <c r="S1011" s="17" t="s">
        <v>8841</v>
      </c>
      <c r="T1011" s="18">
        <v>0</v>
      </c>
      <c r="U1011" s="18">
        <v>1</v>
      </c>
      <c r="V1011" s="18">
        <v>0</v>
      </c>
      <c r="W1011" s="27">
        <v>1</v>
      </c>
      <c r="X1011" s="18">
        <v>0</v>
      </c>
      <c r="Y1011" s="18">
        <v>0</v>
      </c>
      <c r="Z1011" s="13">
        <f t="shared" si="204"/>
        <v>2</v>
      </c>
      <c r="AO1011" s="12" t="s">
        <v>8944</v>
      </c>
      <c r="AP1011" s="50">
        <v>10</v>
      </c>
      <c r="AQ1011" s="50">
        <v>3</v>
      </c>
      <c r="AR1011" s="50">
        <v>5</v>
      </c>
      <c r="AS1011" s="50">
        <v>3</v>
      </c>
      <c r="AT1011" s="50">
        <v>2</v>
      </c>
      <c r="AU1011" s="50">
        <v>0</v>
      </c>
      <c r="AV1011" s="50">
        <v>0</v>
      </c>
      <c r="AW1011" s="51">
        <v>0</v>
      </c>
      <c r="AX1011" s="51">
        <v>1</v>
      </c>
      <c r="AY1011" s="50">
        <v>1</v>
      </c>
      <c r="AZ1011" s="50">
        <v>0</v>
      </c>
      <c r="BA1011" s="50">
        <v>0</v>
      </c>
      <c r="BB1011" s="50">
        <v>1</v>
      </c>
      <c r="BC1011" s="50">
        <v>0</v>
      </c>
      <c r="BD1011" s="50">
        <v>0</v>
      </c>
      <c r="BE1011" s="50">
        <v>1</v>
      </c>
      <c r="BF1011" s="50">
        <v>0</v>
      </c>
      <c r="BG1011" s="50">
        <v>0</v>
      </c>
      <c r="BH1011" s="50">
        <v>0</v>
      </c>
      <c r="BI1011" s="50">
        <v>0</v>
      </c>
      <c r="BJ1011" s="50">
        <v>1</v>
      </c>
      <c r="BK1011" s="50">
        <v>0</v>
      </c>
      <c r="BL1011" s="50">
        <v>0</v>
      </c>
      <c r="BM1011" s="50">
        <v>0</v>
      </c>
      <c r="BN1011" s="50">
        <v>0</v>
      </c>
      <c r="BO1011" s="50">
        <v>0</v>
      </c>
      <c r="BP1011" s="50">
        <v>0</v>
      </c>
      <c r="BQ1011" s="16">
        <v>0</v>
      </c>
      <c r="BR1011" s="16">
        <v>0</v>
      </c>
      <c r="BS1011" s="16">
        <v>0</v>
      </c>
      <c r="BT1011" s="12" t="s">
        <v>8944</v>
      </c>
    </row>
    <row r="1012" spans="1:72" x14ac:dyDescent="0.25">
      <c r="A1012" s="79" t="s">
        <v>562</v>
      </c>
      <c r="B1012" s="79" t="s">
        <v>1754</v>
      </c>
      <c r="C1012" s="32">
        <v>782</v>
      </c>
      <c r="D1012" s="32">
        <v>775</v>
      </c>
      <c r="E1012" s="32">
        <v>105</v>
      </c>
      <c r="F1012" s="32">
        <v>149</v>
      </c>
      <c r="G1012" s="32">
        <v>20</v>
      </c>
      <c r="H1012" s="32">
        <v>143</v>
      </c>
      <c r="I1012" s="32">
        <v>358</v>
      </c>
      <c r="J1012" s="32">
        <v>0</v>
      </c>
      <c r="K1012" s="32">
        <v>0</v>
      </c>
      <c r="L1012" s="98">
        <f t="shared" si="201"/>
        <v>775</v>
      </c>
      <c r="M1012" s="12">
        <f>SUM(L1008:L1012)</f>
        <v>961</v>
      </c>
      <c r="S1012" s="13" t="s">
        <v>8842</v>
      </c>
      <c r="T1012" s="14">
        <v>0</v>
      </c>
      <c r="U1012" s="14">
        <v>4</v>
      </c>
      <c r="V1012" s="14">
        <v>0</v>
      </c>
      <c r="W1012" s="14">
        <v>2</v>
      </c>
      <c r="X1012" s="14">
        <v>0</v>
      </c>
      <c r="Y1012" s="14">
        <v>0</v>
      </c>
      <c r="Z1012" s="13">
        <f t="shared" si="204"/>
        <v>6</v>
      </c>
      <c r="AO1012" s="12" t="s">
        <v>8945</v>
      </c>
      <c r="AP1012" s="50">
        <v>51</v>
      </c>
      <c r="AQ1012" s="50">
        <v>46</v>
      </c>
      <c r="AR1012" s="50">
        <v>37</v>
      </c>
      <c r="AS1012" s="50">
        <v>28</v>
      </c>
      <c r="AT1012" s="50">
        <v>23</v>
      </c>
      <c r="AU1012" s="50">
        <v>12</v>
      </c>
      <c r="AV1012" s="50">
        <v>18</v>
      </c>
      <c r="AW1012" s="51">
        <v>8</v>
      </c>
      <c r="AX1012" s="51">
        <v>10</v>
      </c>
      <c r="AY1012" s="50">
        <v>4</v>
      </c>
      <c r="AZ1012" s="50">
        <v>1</v>
      </c>
      <c r="BA1012" s="50">
        <v>5</v>
      </c>
      <c r="BB1012" s="50">
        <v>3</v>
      </c>
      <c r="BC1012" s="50">
        <v>0</v>
      </c>
      <c r="BD1012" s="50">
        <v>0</v>
      </c>
      <c r="BE1012" s="50">
        <v>2</v>
      </c>
      <c r="BF1012" s="50">
        <v>0</v>
      </c>
      <c r="BG1012" s="50">
        <v>0</v>
      </c>
      <c r="BH1012" s="50">
        <v>0</v>
      </c>
      <c r="BI1012" s="50">
        <v>4</v>
      </c>
      <c r="BJ1012" s="50">
        <v>1</v>
      </c>
      <c r="BK1012" s="50">
        <v>1</v>
      </c>
      <c r="BL1012" s="50">
        <v>0</v>
      </c>
      <c r="BM1012" s="50">
        <v>0</v>
      </c>
      <c r="BN1012" s="50">
        <v>0</v>
      </c>
      <c r="BO1012" s="50">
        <v>0</v>
      </c>
      <c r="BP1012" s="50">
        <v>0</v>
      </c>
      <c r="BQ1012" s="16">
        <v>0</v>
      </c>
      <c r="BR1012" s="16">
        <v>0</v>
      </c>
      <c r="BS1012" s="16">
        <v>0</v>
      </c>
      <c r="BT1012" s="12" t="s">
        <v>8945</v>
      </c>
    </row>
    <row r="1013" spans="1:72" x14ac:dyDescent="0.25">
      <c r="A1013" s="81" t="s">
        <v>559</v>
      </c>
      <c r="B1013" s="81" t="s">
        <v>721</v>
      </c>
      <c r="C1013" s="33">
        <v>44</v>
      </c>
      <c r="D1013" s="33">
        <v>43</v>
      </c>
      <c r="E1013" s="33">
        <v>0</v>
      </c>
      <c r="F1013" s="33">
        <v>0</v>
      </c>
      <c r="G1013" s="33">
        <v>4</v>
      </c>
      <c r="H1013" s="33">
        <v>39</v>
      </c>
      <c r="I1013" s="33">
        <v>0</v>
      </c>
      <c r="J1013" s="33">
        <v>0</v>
      </c>
      <c r="K1013" s="33">
        <v>0</v>
      </c>
      <c r="L1013" s="80">
        <f t="shared" si="201"/>
        <v>43</v>
      </c>
      <c r="S1013" s="17" t="s">
        <v>8843</v>
      </c>
      <c r="T1013" s="18">
        <v>5</v>
      </c>
      <c r="U1013" s="18">
        <v>11</v>
      </c>
      <c r="V1013" s="18">
        <v>2</v>
      </c>
      <c r="W1013" s="18">
        <v>26</v>
      </c>
      <c r="X1013" s="18">
        <v>0</v>
      </c>
      <c r="Y1013" s="18">
        <v>0</v>
      </c>
      <c r="Z1013" s="13">
        <f t="shared" si="204"/>
        <v>44</v>
      </c>
      <c r="AO1013" s="12" t="s">
        <v>9025</v>
      </c>
      <c r="AP1013" s="94">
        <v>713</v>
      </c>
      <c r="AQ1013" s="50">
        <v>352</v>
      </c>
      <c r="AR1013" s="50">
        <v>266</v>
      </c>
      <c r="AS1013" s="50">
        <v>249</v>
      </c>
      <c r="AT1013" s="50">
        <v>156</v>
      </c>
      <c r="AU1013" s="50">
        <v>84</v>
      </c>
      <c r="AV1013" s="50">
        <v>62</v>
      </c>
      <c r="AW1013" s="51">
        <v>82</v>
      </c>
      <c r="AX1013" s="51">
        <v>42</v>
      </c>
      <c r="AY1013" s="50">
        <v>52</v>
      </c>
      <c r="AZ1013" s="50">
        <v>37</v>
      </c>
      <c r="BA1013" s="50">
        <v>17</v>
      </c>
      <c r="BB1013" s="50">
        <v>19</v>
      </c>
      <c r="BC1013" s="50">
        <v>37</v>
      </c>
      <c r="BD1013" s="50">
        <v>13</v>
      </c>
      <c r="BE1013" s="50">
        <v>19</v>
      </c>
      <c r="BF1013" s="50">
        <v>16</v>
      </c>
      <c r="BG1013" s="16">
        <v>11</v>
      </c>
      <c r="BH1013" s="50">
        <v>3</v>
      </c>
      <c r="BI1013" s="50">
        <v>6</v>
      </c>
      <c r="BJ1013" s="50">
        <v>2</v>
      </c>
      <c r="BK1013" s="50">
        <v>3</v>
      </c>
      <c r="BL1013" s="50">
        <v>5</v>
      </c>
      <c r="BM1013" s="50">
        <v>3</v>
      </c>
      <c r="BN1013" s="50">
        <v>0</v>
      </c>
      <c r="BO1013" s="50">
        <v>0</v>
      </c>
      <c r="BP1013" s="50">
        <v>0</v>
      </c>
      <c r="BQ1013" s="16">
        <v>1</v>
      </c>
      <c r="BR1013" s="16">
        <v>2</v>
      </c>
      <c r="BS1013" s="16">
        <v>1</v>
      </c>
      <c r="BT1013" s="12" t="s">
        <v>9025</v>
      </c>
    </row>
    <row r="1014" spans="1:72" x14ac:dyDescent="0.25">
      <c r="A1014" s="81" t="s">
        <v>559</v>
      </c>
      <c r="B1014" s="81" t="s">
        <v>1754</v>
      </c>
      <c r="C1014" s="33">
        <v>2</v>
      </c>
      <c r="D1014" s="33">
        <v>2</v>
      </c>
      <c r="E1014" s="33">
        <v>0</v>
      </c>
      <c r="F1014" s="33">
        <v>0</v>
      </c>
      <c r="G1014" s="33">
        <v>0</v>
      </c>
      <c r="H1014" s="33">
        <v>2</v>
      </c>
      <c r="I1014" s="33">
        <v>0</v>
      </c>
      <c r="J1014" s="33">
        <v>0</v>
      </c>
      <c r="K1014" s="33">
        <v>0</v>
      </c>
      <c r="L1014" s="80">
        <f t="shared" si="201"/>
        <v>2</v>
      </c>
      <c r="M1014" s="12">
        <v>45</v>
      </c>
      <c r="S1014" s="13" t="s">
        <v>8844</v>
      </c>
      <c r="T1014" s="14">
        <v>0</v>
      </c>
      <c r="U1014" s="14">
        <v>0</v>
      </c>
      <c r="V1014" s="14">
        <v>0</v>
      </c>
      <c r="W1014" s="14">
        <v>0</v>
      </c>
      <c r="X1014" s="14">
        <v>0</v>
      </c>
      <c r="Y1014" s="14">
        <v>0</v>
      </c>
      <c r="Z1014" s="13">
        <f t="shared" si="204"/>
        <v>0</v>
      </c>
      <c r="AO1014" s="12" t="s">
        <v>9026</v>
      </c>
      <c r="AP1014" s="50">
        <v>1</v>
      </c>
      <c r="AQ1014" s="50">
        <v>28</v>
      </c>
      <c r="AR1014" s="50">
        <v>72</v>
      </c>
      <c r="AS1014" s="50">
        <v>273</v>
      </c>
      <c r="AT1014" s="94">
        <v>355</v>
      </c>
      <c r="AU1014" s="50">
        <v>161</v>
      </c>
      <c r="AV1014" s="50">
        <v>145</v>
      </c>
      <c r="AW1014" s="51">
        <v>92</v>
      </c>
      <c r="AX1014" s="51">
        <v>72</v>
      </c>
      <c r="AY1014" s="50">
        <v>60</v>
      </c>
      <c r="AZ1014" s="50">
        <v>43</v>
      </c>
      <c r="BA1014" s="50">
        <v>40</v>
      </c>
      <c r="BB1014" s="50">
        <v>31</v>
      </c>
      <c r="BC1014" s="50">
        <v>39</v>
      </c>
      <c r="BD1014" s="50">
        <v>28</v>
      </c>
      <c r="BE1014" s="50">
        <v>32</v>
      </c>
      <c r="BF1014" s="50">
        <v>17</v>
      </c>
      <c r="BG1014" s="16">
        <v>29</v>
      </c>
      <c r="BH1014" s="50">
        <v>10</v>
      </c>
      <c r="BI1014" s="50">
        <v>15</v>
      </c>
      <c r="BJ1014" s="50">
        <v>6</v>
      </c>
      <c r="BK1014" s="50">
        <v>14</v>
      </c>
      <c r="BL1014" s="50">
        <v>7</v>
      </c>
      <c r="BM1014" s="50">
        <v>4</v>
      </c>
      <c r="BN1014" s="50">
        <v>1</v>
      </c>
      <c r="BO1014" s="50">
        <v>0</v>
      </c>
      <c r="BP1014" s="50">
        <v>0</v>
      </c>
      <c r="BQ1014" s="16">
        <v>5</v>
      </c>
      <c r="BR1014" s="16">
        <v>1</v>
      </c>
      <c r="BS1014" s="16">
        <v>1</v>
      </c>
      <c r="BT1014" s="12" t="s">
        <v>9026</v>
      </c>
    </row>
    <row r="1015" spans="1:72" x14ac:dyDescent="0.25">
      <c r="A1015" s="19" t="s">
        <v>8849</v>
      </c>
      <c r="B1015" s="82"/>
      <c r="C1015" s="82">
        <f>SUM(C997:C1014)</f>
        <v>1462</v>
      </c>
      <c r="D1015" s="82">
        <f t="shared" ref="D1015:K1015" si="205">SUM(D997:D1014)</f>
        <v>1436</v>
      </c>
      <c r="E1015" s="82">
        <f t="shared" si="205"/>
        <v>122</v>
      </c>
      <c r="F1015" s="82">
        <f t="shared" si="205"/>
        <v>199</v>
      </c>
      <c r="G1015" s="82">
        <f t="shared" si="205"/>
        <v>37</v>
      </c>
      <c r="H1015" s="82">
        <f t="shared" si="205"/>
        <v>368</v>
      </c>
      <c r="I1015" s="82">
        <f t="shared" si="205"/>
        <v>710</v>
      </c>
      <c r="J1015" s="82">
        <f t="shared" si="205"/>
        <v>0</v>
      </c>
      <c r="K1015" s="82">
        <f t="shared" si="205"/>
        <v>0</v>
      </c>
      <c r="L1015" s="99">
        <f t="shared" si="201"/>
        <v>1436</v>
      </c>
      <c r="M1015" s="12">
        <f>SUM(M997:M1014)</f>
        <v>1436</v>
      </c>
      <c r="T1015" s="12">
        <f>SUM(T1008:T1014)</f>
        <v>5</v>
      </c>
      <c r="U1015" s="12">
        <f t="shared" ref="U1015:Y1015" si="206">SUM(U1008:U1014)</f>
        <v>16</v>
      </c>
      <c r="V1015" s="12">
        <f t="shared" si="206"/>
        <v>2</v>
      </c>
      <c r="W1015" s="12">
        <f t="shared" si="206"/>
        <v>29</v>
      </c>
      <c r="X1015" s="12">
        <f t="shared" si="206"/>
        <v>0</v>
      </c>
      <c r="Y1015" s="12">
        <f t="shared" si="206"/>
        <v>0</v>
      </c>
      <c r="Z1015" s="13">
        <f t="shared" si="204"/>
        <v>52</v>
      </c>
      <c r="AO1015" s="12" t="s">
        <v>9027</v>
      </c>
      <c r="AP1015" s="50">
        <v>0</v>
      </c>
      <c r="AQ1015" s="50">
        <v>0</v>
      </c>
      <c r="AR1015" s="50">
        <v>0</v>
      </c>
      <c r="AS1015" s="50">
        <v>0</v>
      </c>
      <c r="AT1015" s="50">
        <v>2</v>
      </c>
      <c r="AU1015" s="50">
        <v>15</v>
      </c>
      <c r="AV1015" s="50">
        <v>39</v>
      </c>
      <c r="AW1015" s="51">
        <v>174</v>
      </c>
      <c r="AX1015" s="51">
        <v>257</v>
      </c>
      <c r="AY1015" s="94">
        <v>409</v>
      </c>
      <c r="AZ1015" s="50">
        <v>233</v>
      </c>
      <c r="BA1015" s="50">
        <v>203</v>
      </c>
      <c r="BB1015" s="50">
        <v>114</v>
      </c>
      <c r="BC1015" s="50">
        <v>154</v>
      </c>
      <c r="BD1015" s="50">
        <v>112</v>
      </c>
      <c r="BE1015" s="50">
        <v>124</v>
      </c>
      <c r="BF1015" s="50">
        <v>60</v>
      </c>
      <c r="BG1015" s="16">
        <v>87</v>
      </c>
      <c r="BH1015" s="50">
        <v>39</v>
      </c>
      <c r="BI1015" s="50">
        <v>57</v>
      </c>
      <c r="BJ1015" s="50">
        <v>29</v>
      </c>
      <c r="BK1015" s="50">
        <v>50</v>
      </c>
      <c r="BL1015" s="50">
        <v>34</v>
      </c>
      <c r="BM1015" s="50">
        <v>35</v>
      </c>
      <c r="BN1015" s="50">
        <v>18</v>
      </c>
      <c r="BO1015" s="50">
        <v>21</v>
      </c>
      <c r="BP1015" s="50">
        <v>18</v>
      </c>
      <c r="BQ1015" s="16">
        <v>25</v>
      </c>
      <c r="BR1015" s="16">
        <v>6</v>
      </c>
      <c r="BS1015" s="16">
        <v>3</v>
      </c>
      <c r="BT1015" s="12" t="s">
        <v>9027</v>
      </c>
    </row>
    <row r="1016" spans="1:72" x14ac:dyDescent="0.25">
      <c r="A1016" s="103"/>
      <c r="B1016" s="104"/>
      <c r="C1016" s="104"/>
      <c r="D1016" s="104"/>
      <c r="E1016" s="104"/>
      <c r="F1016" s="104"/>
      <c r="G1016" s="104"/>
      <c r="H1016" s="104"/>
      <c r="I1016" s="104"/>
      <c r="J1016" s="104"/>
      <c r="K1016" s="104"/>
      <c r="L1016" s="105"/>
      <c r="BR1016" s="12"/>
    </row>
    <row r="1017" spans="1:72" x14ac:dyDescent="0.25">
      <c r="S1017" s="13" t="s">
        <v>8851</v>
      </c>
      <c r="T1017" s="13" t="s">
        <v>253</v>
      </c>
      <c r="U1017" s="13" t="s">
        <v>228</v>
      </c>
      <c r="V1017" s="13" t="s">
        <v>199</v>
      </c>
      <c r="W1017" s="13" t="s">
        <v>224</v>
      </c>
      <c r="X1017" s="13" t="s">
        <v>375</v>
      </c>
      <c r="Y1017" s="13" t="s">
        <v>8970</v>
      </c>
      <c r="Z1017" s="13" t="s">
        <v>8852</v>
      </c>
      <c r="AS1017" s="12" t="s">
        <v>9029</v>
      </c>
      <c r="AX1017" s="12" t="s">
        <v>9030</v>
      </c>
      <c r="BD1017" s="12" t="s">
        <v>9031</v>
      </c>
      <c r="BL1017" s="12" t="s">
        <v>9032</v>
      </c>
      <c r="BQ1017" s="12" t="s">
        <v>9033</v>
      </c>
      <c r="BR1017" s="12"/>
    </row>
    <row r="1018" spans="1:72" ht="22.8" x14ac:dyDescent="0.25">
      <c r="S1018" s="13" t="s">
        <v>8837</v>
      </c>
      <c r="T1018" s="106">
        <v>0</v>
      </c>
      <c r="U1018" s="106">
        <v>0</v>
      </c>
      <c r="V1018" s="106">
        <v>0</v>
      </c>
      <c r="W1018" s="106">
        <v>1</v>
      </c>
      <c r="X1018" s="106">
        <v>0</v>
      </c>
      <c r="Y1018" s="106">
        <v>0</v>
      </c>
      <c r="Z1018" s="13">
        <f>SUM(T1018:W1018)+Y1018</f>
        <v>1</v>
      </c>
      <c r="AA1018" s="13" t="s">
        <v>8837</v>
      </c>
      <c r="AO1018" s="12" t="s">
        <v>5</v>
      </c>
      <c r="AP1018" s="12" t="s">
        <v>8902</v>
      </c>
      <c r="AQ1018" s="12" t="s">
        <v>9011</v>
      </c>
      <c r="AR1018" s="12" t="s">
        <v>9012</v>
      </c>
      <c r="AS1018" s="12" t="s">
        <v>8905</v>
      </c>
      <c r="AT1018" s="12" t="s">
        <v>8900</v>
      </c>
      <c r="AU1018" s="12" t="s">
        <v>9013</v>
      </c>
      <c r="AV1018" s="12" t="s">
        <v>9014</v>
      </c>
      <c r="AW1018" s="41" t="s">
        <v>9015</v>
      </c>
      <c r="AX1018" s="41" t="s">
        <v>8908</v>
      </c>
      <c r="AY1018" s="12" t="s">
        <v>8909</v>
      </c>
      <c r="AZ1018" s="12" t="s">
        <v>8904</v>
      </c>
      <c r="BA1018" s="12" t="s">
        <v>9016</v>
      </c>
      <c r="BB1018" s="12" t="s">
        <v>9017</v>
      </c>
      <c r="BC1018" s="12" t="s">
        <v>9018</v>
      </c>
      <c r="BD1018" s="12" t="s">
        <v>8907</v>
      </c>
      <c r="BE1018" s="12" t="s">
        <v>8951</v>
      </c>
      <c r="BF1018" s="12" t="s">
        <v>8913</v>
      </c>
      <c r="BG1018" s="12" t="s">
        <v>9019</v>
      </c>
      <c r="BH1018" s="12" t="s">
        <v>9020</v>
      </c>
      <c r="BI1018" s="12" t="s">
        <v>8912</v>
      </c>
      <c r="BJ1018" s="12" t="s">
        <v>9021</v>
      </c>
      <c r="BK1018" s="12" t="s">
        <v>9022</v>
      </c>
      <c r="BL1018" s="12" t="s">
        <v>9035</v>
      </c>
      <c r="BM1018" s="12" t="s">
        <v>8953</v>
      </c>
      <c r="BN1018" s="12" t="s">
        <v>8918</v>
      </c>
      <c r="BO1018" s="12" t="s">
        <v>9023</v>
      </c>
      <c r="BP1018" s="12" t="s">
        <v>8916</v>
      </c>
      <c r="BQ1018" s="12" t="s">
        <v>8921</v>
      </c>
      <c r="BR1018" s="12" t="s">
        <v>8922</v>
      </c>
      <c r="BS1018" s="12" t="s">
        <v>8955</v>
      </c>
    </row>
    <row r="1019" spans="1:72" x14ac:dyDescent="0.25">
      <c r="S1019" s="17" t="s">
        <v>8839</v>
      </c>
      <c r="T1019" s="27">
        <v>0</v>
      </c>
      <c r="U1019" s="27">
        <v>0</v>
      </c>
      <c r="V1019" s="27">
        <v>0</v>
      </c>
      <c r="W1019" s="27">
        <v>1</v>
      </c>
      <c r="X1019" s="27">
        <v>0</v>
      </c>
      <c r="Y1019" s="27">
        <v>0</v>
      </c>
      <c r="Z1019" s="13">
        <f t="shared" ref="Z1019:Z1025" si="207">SUM(T1019:W1019)+Y1019</f>
        <v>1</v>
      </c>
      <c r="AA1019" s="17" t="s">
        <v>8839</v>
      </c>
      <c r="AO1019" s="13" t="s">
        <v>8950</v>
      </c>
      <c r="AP1019" s="56">
        <v>0</v>
      </c>
      <c r="AQ1019" s="56">
        <v>0</v>
      </c>
      <c r="AR1019" s="56">
        <v>0</v>
      </c>
      <c r="AS1019" s="56">
        <v>0</v>
      </c>
      <c r="AT1019" s="56">
        <v>0</v>
      </c>
      <c r="AU1019" s="56">
        <v>0</v>
      </c>
      <c r="AV1019" s="56">
        <v>0</v>
      </c>
      <c r="AW1019" s="56">
        <v>0</v>
      </c>
      <c r="AX1019" s="56">
        <v>0</v>
      </c>
      <c r="AY1019" s="56">
        <v>1</v>
      </c>
      <c r="AZ1019" s="56">
        <v>7</v>
      </c>
      <c r="BA1019" s="56">
        <v>40</v>
      </c>
      <c r="BB1019" s="56">
        <v>42</v>
      </c>
      <c r="BC1019" s="56">
        <v>161</v>
      </c>
      <c r="BD1019" s="56">
        <v>182</v>
      </c>
      <c r="BE1019" s="58">
        <v>349</v>
      </c>
      <c r="BF1019" s="56">
        <v>202</v>
      </c>
      <c r="BG1019" s="14">
        <v>211</v>
      </c>
      <c r="BH1019" s="56">
        <v>120</v>
      </c>
      <c r="BI1019" s="56">
        <v>162</v>
      </c>
      <c r="BJ1019" s="56">
        <v>71</v>
      </c>
      <c r="BK1019" s="56">
        <v>109</v>
      </c>
      <c r="BL1019" s="56">
        <v>69</v>
      </c>
      <c r="BM1019" s="56">
        <v>64</v>
      </c>
      <c r="BN1019" s="56">
        <v>30</v>
      </c>
      <c r="BO1019" s="56">
        <v>38</v>
      </c>
      <c r="BP1019" s="56">
        <v>21</v>
      </c>
      <c r="BQ1019" s="14">
        <v>59</v>
      </c>
      <c r="BR1019" s="14">
        <v>18</v>
      </c>
      <c r="BS1019" s="14">
        <v>8</v>
      </c>
      <c r="BT1019" s="13" t="s">
        <v>8950</v>
      </c>
    </row>
    <row r="1020" spans="1:72" x14ac:dyDescent="0.25">
      <c r="S1020" s="13" t="s">
        <v>8840</v>
      </c>
      <c r="T1020" s="14">
        <v>0</v>
      </c>
      <c r="U1020" s="14">
        <v>1</v>
      </c>
      <c r="V1020" s="14">
        <v>0</v>
      </c>
      <c r="W1020" s="14">
        <v>2</v>
      </c>
      <c r="X1020" s="14">
        <v>0</v>
      </c>
      <c r="Y1020" s="14">
        <v>0</v>
      </c>
      <c r="Z1020" s="13">
        <f t="shared" si="207"/>
        <v>3</v>
      </c>
      <c r="AA1020" s="13" t="s">
        <v>8840</v>
      </c>
      <c r="AO1020" s="97" t="s">
        <v>8911</v>
      </c>
      <c r="AP1020" s="68">
        <v>0</v>
      </c>
      <c r="AQ1020" s="68">
        <v>0</v>
      </c>
      <c r="AR1020" s="68">
        <v>0</v>
      </c>
      <c r="AS1020" s="68">
        <v>0</v>
      </c>
      <c r="AT1020" s="68">
        <v>0</v>
      </c>
      <c r="AU1020" s="68">
        <v>0</v>
      </c>
      <c r="AV1020" s="68">
        <v>0</v>
      </c>
      <c r="AW1020" s="68">
        <v>0</v>
      </c>
      <c r="AX1020" s="68">
        <v>0</v>
      </c>
      <c r="AY1020" s="68">
        <v>0</v>
      </c>
      <c r="AZ1020" s="68">
        <v>0</v>
      </c>
      <c r="BA1020" s="68">
        <v>13</v>
      </c>
      <c r="BB1020" s="68">
        <v>33</v>
      </c>
      <c r="BC1020" s="68">
        <v>51</v>
      </c>
      <c r="BD1020" s="68">
        <v>28</v>
      </c>
      <c r="BE1020" s="68">
        <v>181</v>
      </c>
      <c r="BF1020" s="68">
        <v>177</v>
      </c>
      <c r="BG1020" s="27">
        <v>386</v>
      </c>
      <c r="BH1020" s="27">
        <v>395</v>
      </c>
      <c r="BI1020" s="58">
        <v>522</v>
      </c>
      <c r="BJ1020" s="68">
        <v>271</v>
      </c>
      <c r="BK1020" s="65">
        <v>333</v>
      </c>
      <c r="BL1020" s="64">
        <v>316</v>
      </c>
      <c r="BM1020" s="64">
        <v>325</v>
      </c>
      <c r="BN1020" s="64">
        <v>83</v>
      </c>
      <c r="BO1020" s="64">
        <v>73</v>
      </c>
      <c r="BP1020" s="64">
        <v>14</v>
      </c>
      <c r="BQ1020" s="27">
        <v>43</v>
      </c>
      <c r="BR1020" s="18">
        <v>23</v>
      </c>
      <c r="BS1020" s="18">
        <v>17</v>
      </c>
      <c r="BT1020" s="97" t="s">
        <v>8911</v>
      </c>
    </row>
    <row r="1021" spans="1:72" x14ac:dyDescent="0.25">
      <c r="S1021" s="17" t="s">
        <v>8841</v>
      </c>
      <c r="T1021" s="27">
        <v>0</v>
      </c>
      <c r="U1021" s="27">
        <v>3</v>
      </c>
      <c r="V1021" s="27">
        <v>0</v>
      </c>
      <c r="W1021" s="27">
        <v>5</v>
      </c>
      <c r="X1021" s="27">
        <v>17</v>
      </c>
      <c r="Y1021" s="27">
        <v>0</v>
      </c>
      <c r="Z1021" s="13">
        <f t="shared" si="207"/>
        <v>8</v>
      </c>
      <c r="AA1021" s="17" t="s">
        <v>8841</v>
      </c>
      <c r="AO1021" s="13" t="s">
        <v>8952</v>
      </c>
      <c r="AP1021" s="56">
        <v>0</v>
      </c>
      <c r="AQ1021" s="56">
        <v>0</v>
      </c>
      <c r="AR1021" s="56">
        <v>0</v>
      </c>
      <c r="AS1021" s="56">
        <v>0</v>
      </c>
      <c r="AT1021" s="56">
        <v>0</v>
      </c>
      <c r="AU1021" s="56">
        <v>0</v>
      </c>
      <c r="AV1021" s="56">
        <v>0</v>
      </c>
      <c r="AW1021" s="56">
        <v>0</v>
      </c>
      <c r="AX1021" s="56">
        <v>0</v>
      </c>
      <c r="AY1021" s="56">
        <v>0</v>
      </c>
      <c r="AZ1021" s="56">
        <v>0</v>
      </c>
      <c r="BA1021" s="56">
        <v>0</v>
      </c>
      <c r="BB1021" s="56">
        <v>0</v>
      </c>
      <c r="BC1021" s="56">
        <v>0</v>
      </c>
      <c r="BD1021" s="56">
        <v>0</v>
      </c>
      <c r="BE1021" s="56">
        <v>0</v>
      </c>
      <c r="BF1021" s="56">
        <v>0</v>
      </c>
      <c r="BG1021" s="14">
        <v>61</v>
      </c>
      <c r="BH1021" s="56">
        <v>57</v>
      </c>
      <c r="BI1021" s="56">
        <v>152</v>
      </c>
      <c r="BJ1021" s="56">
        <v>72</v>
      </c>
      <c r="BK1021" s="56">
        <v>204</v>
      </c>
      <c r="BL1021" s="56">
        <v>229</v>
      </c>
      <c r="BM1021" s="58">
        <v>320</v>
      </c>
      <c r="BN1021" s="56">
        <v>186</v>
      </c>
      <c r="BO1021" s="56">
        <v>291</v>
      </c>
      <c r="BP1021" s="56">
        <v>114</v>
      </c>
      <c r="BQ1021" s="14">
        <v>126</v>
      </c>
      <c r="BR1021" s="14">
        <v>56</v>
      </c>
      <c r="BS1021" s="14">
        <v>57</v>
      </c>
      <c r="BT1021" s="13" t="s">
        <v>8952</v>
      </c>
    </row>
    <row r="1022" spans="1:72" x14ac:dyDescent="0.25">
      <c r="S1022" s="13" t="s">
        <v>8842</v>
      </c>
      <c r="T1022" s="106">
        <v>5</v>
      </c>
      <c r="U1022" s="106">
        <v>13</v>
      </c>
      <c r="V1022" s="106">
        <v>3</v>
      </c>
      <c r="W1022" s="106">
        <v>36</v>
      </c>
      <c r="X1022" s="106">
        <v>335</v>
      </c>
      <c r="Y1022" s="106">
        <v>0</v>
      </c>
      <c r="Z1022" s="13">
        <f t="shared" si="207"/>
        <v>57</v>
      </c>
      <c r="AA1022" s="13" t="s">
        <v>8842</v>
      </c>
      <c r="AO1022" s="97" t="s">
        <v>8915</v>
      </c>
      <c r="AP1022" s="68">
        <v>0</v>
      </c>
      <c r="AQ1022" s="68">
        <v>0</v>
      </c>
      <c r="AR1022" s="68">
        <v>0</v>
      </c>
      <c r="AS1022" s="68">
        <v>0</v>
      </c>
      <c r="AT1022" s="68">
        <v>0</v>
      </c>
      <c r="AU1022" s="68">
        <v>0</v>
      </c>
      <c r="AV1022" s="68">
        <v>0</v>
      </c>
      <c r="AW1022" s="68">
        <v>0</v>
      </c>
      <c r="AX1022" s="68">
        <v>0</v>
      </c>
      <c r="AY1022" s="68">
        <v>0</v>
      </c>
      <c r="AZ1022" s="68">
        <v>0</v>
      </c>
      <c r="BA1022" s="68">
        <v>0</v>
      </c>
      <c r="BB1022" s="68">
        <v>0</v>
      </c>
      <c r="BC1022" s="68">
        <v>0</v>
      </c>
      <c r="BD1022" s="68">
        <v>0</v>
      </c>
      <c r="BE1022" s="68">
        <v>0</v>
      </c>
      <c r="BF1022" s="68">
        <v>0</v>
      </c>
      <c r="BG1022" s="27">
        <v>0</v>
      </c>
      <c r="BH1022" s="27">
        <v>0</v>
      </c>
      <c r="BI1022" s="68">
        <v>76</v>
      </c>
      <c r="BJ1022" s="68">
        <v>315</v>
      </c>
      <c r="BK1022" s="65">
        <v>456</v>
      </c>
      <c r="BL1022" s="64">
        <v>337</v>
      </c>
      <c r="BM1022" s="64">
        <v>386</v>
      </c>
      <c r="BN1022" s="64">
        <v>515</v>
      </c>
      <c r="BO1022" s="64">
        <v>623</v>
      </c>
      <c r="BP1022" s="58">
        <v>676</v>
      </c>
      <c r="BQ1022" s="27">
        <v>642</v>
      </c>
      <c r="BR1022" s="18">
        <v>484</v>
      </c>
      <c r="BS1022" s="18">
        <v>335</v>
      </c>
      <c r="BT1022" s="97" t="s">
        <v>8915</v>
      </c>
    </row>
    <row r="1023" spans="1:72" x14ac:dyDescent="0.25">
      <c r="S1023" s="17" t="s">
        <v>8843</v>
      </c>
      <c r="T1023" s="107">
        <v>112</v>
      </c>
      <c r="U1023" s="107">
        <v>166</v>
      </c>
      <c r="V1023" s="107">
        <v>28</v>
      </c>
      <c r="W1023" s="107">
        <v>253</v>
      </c>
      <c r="X1023" s="107">
        <v>358</v>
      </c>
      <c r="Y1023" s="107">
        <v>0</v>
      </c>
      <c r="Z1023" s="13">
        <f t="shared" si="207"/>
        <v>559</v>
      </c>
      <c r="AA1023" s="17" t="s">
        <v>8843</v>
      </c>
      <c r="AO1023" s="13" t="s">
        <v>8954</v>
      </c>
      <c r="AP1023" s="56">
        <v>0</v>
      </c>
      <c r="AQ1023" s="56">
        <v>0</v>
      </c>
      <c r="AR1023" s="56">
        <v>0</v>
      </c>
      <c r="AS1023" s="56">
        <v>0</v>
      </c>
      <c r="AT1023" s="56">
        <v>0</v>
      </c>
      <c r="AU1023" s="56">
        <v>0</v>
      </c>
      <c r="AV1023" s="56">
        <v>0</v>
      </c>
      <c r="AW1023" s="56">
        <v>0</v>
      </c>
      <c r="AX1023" s="56">
        <v>0</v>
      </c>
      <c r="AY1023" s="56">
        <v>0</v>
      </c>
      <c r="AZ1023" s="56">
        <v>0</v>
      </c>
      <c r="BA1023" s="56">
        <v>0</v>
      </c>
      <c r="BB1023" s="56">
        <v>0</v>
      </c>
      <c r="BC1023" s="56">
        <v>0</v>
      </c>
      <c r="BD1023" s="56">
        <v>0</v>
      </c>
      <c r="BE1023" s="56">
        <v>0</v>
      </c>
      <c r="BF1023" s="56">
        <v>0</v>
      </c>
      <c r="BG1023" s="56">
        <v>0</v>
      </c>
      <c r="BH1023" s="56">
        <v>0</v>
      </c>
      <c r="BI1023" s="56">
        <v>0</v>
      </c>
      <c r="BJ1023" s="56">
        <v>0</v>
      </c>
      <c r="BK1023" s="56">
        <v>0</v>
      </c>
      <c r="BL1023" s="56">
        <v>0</v>
      </c>
      <c r="BM1023" s="56">
        <v>4</v>
      </c>
      <c r="BN1023" s="56">
        <v>1</v>
      </c>
      <c r="BO1023" s="56">
        <v>40</v>
      </c>
      <c r="BP1023" s="56">
        <v>50</v>
      </c>
      <c r="BQ1023" s="14">
        <v>364</v>
      </c>
      <c r="BR1023" s="14">
        <v>319</v>
      </c>
      <c r="BS1023" s="70">
        <v>559</v>
      </c>
      <c r="BT1023" s="13" t="s">
        <v>8954</v>
      </c>
    </row>
    <row r="1024" spans="1:72" x14ac:dyDescent="0.25">
      <c r="S1024" s="13" t="s">
        <v>8844</v>
      </c>
      <c r="T1024" s="106">
        <v>0</v>
      </c>
      <c r="U1024" s="106">
        <v>0</v>
      </c>
      <c r="V1024" s="106">
        <v>4</v>
      </c>
      <c r="W1024" s="106">
        <v>41</v>
      </c>
      <c r="X1024" s="106">
        <v>0</v>
      </c>
      <c r="Y1024" s="106">
        <v>0</v>
      </c>
      <c r="Z1024" s="13">
        <f t="shared" si="207"/>
        <v>45</v>
      </c>
      <c r="AA1024" s="13" t="s">
        <v>8844</v>
      </c>
      <c r="AO1024" s="97" t="s">
        <v>8919</v>
      </c>
      <c r="AP1024" s="68">
        <v>0</v>
      </c>
      <c r="AQ1024" s="68">
        <v>0</v>
      </c>
      <c r="AR1024" s="68">
        <v>0</v>
      </c>
      <c r="AS1024" s="68">
        <v>0</v>
      </c>
      <c r="AT1024" s="68">
        <v>0</v>
      </c>
      <c r="AU1024" s="68">
        <v>0</v>
      </c>
      <c r="AV1024" s="68">
        <v>0</v>
      </c>
      <c r="AW1024" s="68">
        <v>0</v>
      </c>
      <c r="AX1024" s="68">
        <v>0</v>
      </c>
      <c r="AY1024" s="68">
        <v>0</v>
      </c>
      <c r="AZ1024" s="68">
        <v>0</v>
      </c>
      <c r="BA1024" s="68">
        <v>0</v>
      </c>
      <c r="BB1024" s="68">
        <v>0</v>
      </c>
      <c r="BC1024" s="68">
        <v>0</v>
      </c>
      <c r="BD1024" s="68">
        <v>0</v>
      </c>
      <c r="BE1024" s="68">
        <v>0</v>
      </c>
      <c r="BF1024" s="68">
        <v>0</v>
      </c>
      <c r="BG1024" s="27">
        <v>0</v>
      </c>
      <c r="BH1024" s="27">
        <v>0</v>
      </c>
      <c r="BI1024" s="27">
        <v>0</v>
      </c>
      <c r="BJ1024" s="27">
        <v>0</v>
      </c>
      <c r="BK1024" s="27">
        <v>0</v>
      </c>
      <c r="BL1024" s="27">
        <v>0</v>
      </c>
      <c r="BM1024" s="27">
        <v>0</v>
      </c>
      <c r="BN1024" s="27">
        <v>0</v>
      </c>
      <c r="BO1024" s="27">
        <v>0</v>
      </c>
      <c r="BP1024" s="27">
        <v>1</v>
      </c>
      <c r="BQ1024" s="27">
        <v>17</v>
      </c>
      <c r="BR1024" s="18">
        <v>191</v>
      </c>
      <c r="BS1024" s="18">
        <v>358</v>
      </c>
      <c r="BT1024" s="97" t="s">
        <v>8919</v>
      </c>
    </row>
    <row r="1025" spans="20:72" x14ac:dyDescent="0.25">
      <c r="T1025" s="12">
        <f>SUM(T1018:T1024)</f>
        <v>117</v>
      </c>
      <c r="U1025" s="12">
        <f t="shared" ref="U1025:Y1025" si="208">SUM(U1018:U1024)</f>
        <v>183</v>
      </c>
      <c r="V1025" s="12">
        <f t="shared" si="208"/>
        <v>35</v>
      </c>
      <c r="W1025" s="12">
        <f t="shared" si="208"/>
        <v>339</v>
      </c>
      <c r="X1025" s="12">
        <f t="shared" si="208"/>
        <v>710</v>
      </c>
      <c r="Y1025" s="12">
        <f t="shared" si="208"/>
        <v>0</v>
      </c>
      <c r="Z1025" s="13">
        <f t="shared" si="207"/>
        <v>674</v>
      </c>
      <c r="AO1025" s="13" t="s">
        <v>8956</v>
      </c>
      <c r="AP1025" s="56">
        <v>0</v>
      </c>
      <c r="AQ1025" s="56">
        <v>0</v>
      </c>
      <c r="AR1025" s="56">
        <v>0</v>
      </c>
      <c r="AS1025" s="56">
        <v>0</v>
      </c>
      <c r="AT1025" s="56">
        <v>0</v>
      </c>
      <c r="AU1025" s="56">
        <v>0</v>
      </c>
      <c r="AV1025" s="56">
        <v>0</v>
      </c>
      <c r="AW1025" s="56">
        <v>0</v>
      </c>
      <c r="AX1025" s="56">
        <v>0</v>
      </c>
      <c r="AY1025" s="56">
        <v>0</v>
      </c>
      <c r="AZ1025" s="56">
        <v>0</v>
      </c>
      <c r="BA1025" s="56">
        <v>0</v>
      </c>
      <c r="BB1025" s="56">
        <v>0</v>
      </c>
      <c r="BC1025" s="56">
        <v>0</v>
      </c>
      <c r="BD1025" s="56">
        <v>0</v>
      </c>
      <c r="BE1025" s="56">
        <v>0</v>
      </c>
      <c r="BF1025" s="56">
        <v>0</v>
      </c>
      <c r="BG1025" s="56">
        <v>0</v>
      </c>
      <c r="BH1025" s="56">
        <v>0</v>
      </c>
      <c r="BI1025" s="56">
        <v>0</v>
      </c>
      <c r="BJ1025" s="56">
        <v>0</v>
      </c>
      <c r="BK1025" s="56">
        <v>0</v>
      </c>
      <c r="BL1025" s="56">
        <v>0</v>
      </c>
      <c r="BM1025" s="56">
        <v>0</v>
      </c>
      <c r="BN1025" s="56">
        <v>0</v>
      </c>
      <c r="BO1025" s="56">
        <v>0</v>
      </c>
      <c r="BP1025" s="56">
        <v>0</v>
      </c>
      <c r="BQ1025" s="14">
        <v>0</v>
      </c>
      <c r="BR1025" s="14">
        <v>0</v>
      </c>
      <c r="BS1025" s="14">
        <v>45</v>
      </c>
      <c r="BT1025" s="13" t="s">
        <v>8956</v>
      </c>
    </row>
    <row r="1026" spans="20:72" x14ac:dyDescent="0.25">
      <c r="AO1026" s="97" t="s">
        <v>8924</v>
      </c>
      <c r="AP1026" s="68">
        <v>0</v>
      </c>
      <c r="AQ1026" s="68">
        <v>0</v>
      </c>
      <c r="AR1026" s="68">
        <v>0</v>
      </c>
      <c r="AS1026" s="68">
        <v>0</v>
      </c>
      <c r="AT1026" s="68">
        <v>0</v>
      </c>
      <c r="AU1026" s="68">
        <v>0</v>
      </c>
      <c r="AV1026" s="68">
        <v>0</v>
      </c>
      <c r="AW1026" s="68">
        <v>0</v>
      </c>
      <c r="AX1026" s="68">
        <v>0</v>
      </c>
      <c r="AY1026" s="68">
        <v>0</v>
      </c>
      <c r="AZ1026" s="68">
        <v>0</v>
      </c>
      <c r="BA1026" s="68">
        <v>0</v>
      </c>
      <c r="BB1026" s="68">
        <v>0</v>
      </c>
      <c r="BC1026" s="68">
        <v>0</v>
      </c>
      <c r="BD1026" s="68">
        <v>0</v>
      </c>
      <c r="BE1026" s="68">
        <v>0</v>
      </c>
      <c r="BF1026" s="68">
        <v>0</v>
      </c>
      <c r="BG1026" s="27">
        <v>0</v>
      </c>
      <c r="BH1026" s="27">
        <v>0</v>
      </c>
      <c r="BI1026" s="27">
        <v>0</v>
      </c>
      <c r="BJ1026" s="27">
        <v>0</v>
      </c>
      <c r="BK1026" s="27">
        <v>0</v>
      </c>
      <c r="BL1026" s="27">
        <v>0</v>
      </c>
      <c r="BM1026" s="27">
        <v>0</v>
      </c>
      <c r="BN1026" s="27">
        <v>0</v>
      </c>
      <c r="BO1026" s="27">
        <v>0</v>
      </c>
      <c r="BP1026" s="27">
        <v>0</v>
      </c>
      <c r="BQ1026" s="27">
        <v>0</v>
      </c>
      <c r="BR1026" s="18">
        <v>0</v>
      </c>
      <c r="BS1026" s="18">
        <v>0</v>
      </c>
      <c r="BT1026" s="97" t="s">
        <v>8924</v>
      </c>
    </row>
    <row r="1028" spans="20:72" x14ac:dyDescent="0.25">
      <c r="T1028" s="108"/>
      <c r="U1028" s="108"/>
      <c r="V1028" s="108"/>
      <c r="W1028" s="108"/>
      <c r="X1028" s="108"/>
    </row>
    <row r="1029" spans="20:72" x14ac:dyDescent="0.25">
      <c r="T1029" s="16"/>
      <c r="U1029" s="16"/>
      <c r="V1029" s="16"/>
      <c r="W1029" s="16"/>
      <c r="X1029" s="16"/>
    </row>
    <row r="1030" spans="20:72" x14ac:dyDescent="0.25">
      <c r="T1030" s="16"/>
      <c r="U1030" s="16"/>
      <c r="V1030" s="16"/>
      <c r="W1030" s="16"/>
      <c r="X1030" s="16"/>
    </row>
    <row r="1031" spans="20:72" x14ac:dyDescent="0.25">
      <c r="T1031" s="16"/>
      <c r="U1031" s="16"/>
      <c r="V1031" s="16"/>
      <c r="W1031" s="16"/>
      <c r="X1031" s="16"/>
    </row>
    <row r="1032" spans="20:72" x14ac:dyDescent="0.25">
      <c r="T1032" s="16"/>
      <c r="U1032" s="16"/>
      <c r="V1032" s="16"/>
      <c r="W1032" s="16"/>
      <c r="X1032" s="16"/>
    </row>
    <row r="1041" spans="1:68" ht="42" customHeight="1" x14ac:dyDescent="0.25">
      <c r="A1041" s="7" t="s">
        <v>8922</v>
      </c>
      <c r="B1041" s="7" t="s">
        <v>8822</v>
      </c>
      <c r="C1041" s="7" t="s">
        <v>8823</v>
      </c>
      <c r="D1041" s="7" t="s">
        <v>8824</v>
      </c>
      <c r="E1041" s="7" t="s">
        <v>8825</v>
      </c>
      <c r="F1041" s="7" t="s">
        <v>8826</v>
      </c>
      <c r="G1041" s="7" t="s">
        <v>8827</v>
      </c>
      <c r="H1041" s="7" t="s">
        <v>8828</v>
      </c>
      <c r="I1041" s="7" t="s">
        <v>8829</v>
      </c>
      <c r="J1041" s="9" t="s">
        <v>8830</v>
      </c>
      <c r="K1041" s="39" t="s">
        <v>8831</v>
      </c>
      <c r="M1041" s="11" t="s">
        <v>9041</v>
      </c>
      <c r="S1041" s="12" t="s">
        <v>8922</v>
      </c>
      <c r="AL1041" s="11" t="s">
        <v>8866</v>
      </c>
      <c r="AM1041" s="41" t="s">
        <v>8922</v>
      </c>
      <c r="AN1041" s="11"/>
      <c r="AO1041" s="11"/>
      <c r="AP1041" s="11"/>
    </row>
    <row r="1042" spans="1:68" x14ac:dyDescent="0.25">
      <c r="A1042" s="81" t="s">
        <v>8969</v>
      </c>
      <c r="B1042" s="81" t="s">
        <v>1275</v>
      </c>
      <c r="C1042" s="33">
        <v>1</v>
      </c>
      <c r="D1042" s="28">
        <v>1</v>
      </c>
      <c r="E1042" s="28">
        <v>0</v>
      </c>
      <c r="F1042" s="28">
        <v>0</v>
      </c>
      <c r="G1042" s="28">
        <v>0</v>
      </c>
      <c r="H1042" s="28">
        <v>1</v>
      </c>
      <c r="I1042" s="28">
        <v>0</v>
      </c>
      <c r="J1042" s="28">
        <v>0</v>
      </c>
      <c r="K1042" s="80">
        <f t="shared" ref="K1042:K1062" si="209">SUM(E1042:J1042)</f>
        <v>1</v>
      </c>
      <c r="S1042" s="13" t="s">
        <v>8834</v>
      </c>
      <c r="T1042" s="13" t="s">
        <v>253</v>
      </c>
      <c r="U1042" s="13" t="s">
        <v>228</v>
      </c>
      <c r="V1042" s="13" t="s">
        <v>199</v>
      </c>
      <c r="W1042" s="13" t="s">
        <v>224</v>
      </c>
      <c r="X1042" s="13" t="s">
        <v>375</v>
      </c>
      <c r="Y1042" s="13" t="s">
        <v>150</v>
      </c>
      <c r="AL1042" s="12" t="s">
        <v>9004</v>
      </c>
      <c r="AM1042" s="11"/>
      <c r="AN1042" s="11"/>
      <c r="AO1042" s="11"/>
      <c r="AP1042" s="11"/>
    </row>
    <row r="1043" spans="1:68" x14ac:dyDescent="0.25">
      <c r="A1043" s="81" t="s">
        <v>8969</v>
      </c>
      <c r="B1043" s="81" t="s">
        <v>1754</v>
      </c>
      <c r="C1043" s="33">
        <v>1</v>
      </c>
      <c r="D1043" s="28">
        <v>1</v>
      </c>
      <c r="E1043" s="28">
        <v>0</v>
      </c>
      <c r="F1043" s="28">
        <v>0</v>
      </c>
      <c r="G1043" s="28">
        <v>0</v>
      </c>
      <c r="H1043" s="28">
        <v>1</v>
      </c>
      <c r="I1043" s="28">
        <v>0</v>
      </c>
      <c r="J1043" s="28">
        <v>0</v>
      </c>
      <c r="K1043" s="80">
        <f t="shared" si="209"/>
        <v>1</v>
      </c>
      <c r="M1043" s="12">
        <v>2</v>
      </c>
      <c r="S1043" s="13" t="s">
        <v>8837</v>
      </c>
      <c r="T1043" s="14">
        <v>0</v>
      </c>
      <c r="U1043" s="14">
        <v>0</v>
      </c>
      <c r="V1043" s="14">
        <v>0</v>
      </c>
      <c r="W1043" s="14">
        <v>2</v>
      </c>
      <c r="X1043" s="14">
        <v>0</v>
      </c>
      <c r="Y1043" s="13">
        <f t="shared" ref="Y1043:Y1049" si="210">SUM(T1043:X1043)</f>
        <v>2</v>
      </c>
      <c r="AL1043" s="12" t="s">
        <v>9006</v>
      </c>
      <c r="AM1043" s="11"/>
      <c r="AN1043" s="11"/>
      <c r="AO1043" s="11"/>
      <c r="AP1043" s="11"/>
      <c r="BI1043" s="12" t="s">
        <v>9007</v>
      </c>
    </row>
    <row r="1044" spans="1:68" x14ac:dyDescent="0.25">
      <c r="A1044" s="85" t="s">
        <v>8971</v>
      </c>
      <c r="B1044" s="85" t="s">
        <v>1758</v>
      </c>
      <c r="C1044" s="109">
        <v>2</v>
      </c>
      <c r="D1044" s="29">
        <v>2</v>
      </c>
      <c r="E1044" s="29">
        <v>0</v>
      </c>
      <c r="F1044" s="29">
        <v>0</v>
      </c>
      <c r="G1044" s="29">
        <v>0</v>
      </c>
      <c r="H1044" s="29">
        <v>2</v>
      </c>
      <c r="I1044" s="29">
        <v>0</v>
      </c>
      <c r="J1044" s="29">
        <v>0</v>
      </c>
      <c r="K1044" s="110">
        <f t="shared" si="209"/>
        <v>2</v>
      </c>
      <c r="S1044" s="17" t="s">
        <v>8839</v>
      </c>
      <c r="T1044" s="18">
        <v>0</v>
      </c>
      <c r="U1044" s="18">
        <v>0</v>
      </c>
      <c r="V1044" s="18">
        <v>0</v>
      </c>
      <c r="W1044" s="18">
        <v>3</v>
      </c>
      <c r="X1044" s="18">
        <v>0</v>
      </c>
      <c r="Y1044" s="13">
        <f t="shared" si="210"/>
        <v>3</v>
      </c>
      <c r="AM1044" s="11"/>
      <c r="AN1044" s="11"/>
      <c r="AO1044" s="11"/>
      <c r="AP1044" s="11"/>
    </row>
    <row r="1045" spans="1:68" ht="22.8" x14ac:dyDescent="0.25">
      <c r="A1045" s="85" t="s">
        <v>8971</v>
      </c>
      <c r="B1045" s="79" t="s">
        <v>721</v>
      </c>
      <c r="C1045" s="32">
        <v>1</v>
      </c>
      <c r="D1045" s="29">
        <v>1</v>
      </c>
      <c r="E1045" s="29">
        <v>0</v>
      </c>
      <c r="F1045" s="29">
        <v>0</v>
      </c>
      <c r="G1045" s="29">
        <v>0</v>
      </c>
      <c r="H1045" s="29">
        <v>1</v>
      </c>
      <c r="I1045" s="29">
        <v>0</v>
      </c>
      <c r="J1045" s="29">
        <v>0</v>
      </c>
      <c r="K1045" s="98">
        <f t="shared" si="209"/>
        <v>1</v>
      </c>
      <c r="M1045" s="12">
        <v>3</v>
      </c>
      <c r="S1045" s="13" t="s">
        <v>8840</v>
      </c>
      <c r="T1045" s="14">
        <v>0</v>
      </c>
      <c r="U1045" s="14">
        <v>0</v>
      </c>
      <c r="V1045" s="14">
        <v>0</v>
      </c>
      <c r="W1045" s="14">
        <v>6</v>
      </c>
      <c r="X1045" s="14">
        <v>0</v>
      </c>
      <c r="Y1045" s="13">
        <f t="shared" si="210"/>
        <v>6</v>
      </c>
      <c r="AL1045" s="12" t="s">
        <v>5</v>
      </c>
      <c r="AM1045" s="12" t="s">
        <v>9010</v>
      </c>
      <c r="AN1045" s="12" t="s">
        <v>9011</v>
      </c>
      <c r="AO1045" s="12" t="s">
        <v>9012</v>
      </c>
      <c r="AP1045" s="12" t="s">
        <v>8905</v>
      </c>
      <c r="AQ1045" s="12" t="s">
        <v>8900</v>
      </c>
      <c r="AR1045" s="12" t="s">
        <v>9013</v>
      </c>
      <c r="AS1045" s="12" t="s">
        <v>9014</v>
      </c>
      <c r="AT1045" s="41" t="s">
        <v>9015</v>
      </c>
      <c r="AU1045" s="41" t="s">
        <v>8908</v>
      </c>
      <c r="AV1045" s="12" t="s">
        <v>8909</v>
      </c>
      <c r="AW1045" s="12" t="s">
        <v>8904</v>
      </c>
      <c r="AX1045" s="12" t="s">
        <v>9016</v>
      </c>
      <c r="AY1045" s="12" t="s">
        <v>9017</v>
      </c>
      <c r="AZ1045" s="12" t="s">
        <v>9018</v>
      </c>
      <c r="BA1045" s="12" t="s">
        <v>8907</v>
      </c>
      <c r="BB1045" s="12" t="s">
        <v>8951</v>
      </c>
      <c r="BC1045" s="12" t="s">
        <v>8913</v>
      </c>
      <c r="BD1045" s="12" t="s">
        <v>9019</v>
      </c>
      <c r="BE1045" s="12" t="s">
        <v>9020</v>
      </c>
      <c r="BF1045" s="12" t="s">
        <v>8912</v>
      </c>
      <c r="BG1045" s="12" t="s">
        <v>9021</v>
      </c>
      <c r="BH1045" s="12" t="s">
        <v>9022</v>
      </c>
      <c r="BI1045" s="12" t="s">
        <v>8917</v>
      </c>
      <c r="BJ1045" s="12" t="s">
        <v>8953</v>
      </c>
      <c r="BK1045" s="12" t="s">
        <v>8918</v>
      </c>
      <c r="BL1045" s="12" t="s">
        <v>9023</v>
      </c>
      <c r="BM1045" s="12" t="s">
        <v>8916</v>
      </c>
      <c r="BN1045" s="12" t="s">
        <v>8921</v>
      </c>
      <c r="BO1045" s="12" t="s">
        <v>8922</v>
      </c>
    </row>
    <row r="1046" spans="1:68" x14ac:dyDescent="0.25">
      <c r="A1046" s="81" t="s">
        <v>8833</v>
      </c>
      <c r="B1046" s="81" t="s">
        <v>721</v>
      </c>
      <c r="C1046" s="33">
        <v>3</v>
      </c>
      <c r="D1046" s="28">
        <v>3</v>
      </c>
      <c r="E1046" s="28">
        <v>0</v>
      </c>
      <c r="F1046" s="28">
        <v>0</v>
      </c>
      <c r="G1046" s="28">
        <v>0</v>
      </c>
      <c r="H1046" s="28">
        <v>3</v>
      </c>
      <c r="I1046" s="28">
        <v>0</v>
      </c>
      <c r="J1046" s="28">
        <v>0</v>
      </c>
      <c r="K1046" s="80">
        <f t="shared" si="209"/>
        <v>3</v>
      </c>
      <c r="S1046" s="17" t="s">
        <v>8841</v>
      </c>
      <c r="T1046" s="18">
        <v>1</v>
      </c>
      <c r="U1046" s="18">
        <v>2</v>
      </c>
      <c r="V1046" s="18">
        <v>0</v>
      </c>
      <c r="W1046" s="18">
        <v>17</v>
      </c>
      <c r="X1046" s="18">
        <v>23</v>
      </c>
      <c r="Y1046" s="13">
        <f t="shared" si="210"/>
        <v>43</v>
      </c>
      <c r="AL1046" s="12" t="s">
        <v>8882</v>
      </c>
      <c r="AM1046" s="11">
        <v>0</v>
      </c>
      <c r="AN1046" s="11">
        <v>0</v>
      </c>
      <c r="AO1046" s="11">
        <v>0</v>
      </c>
      <c r="AP1046" s="11">
        <v>0</v>
      </c>
      <c r="AQ1046" s="11">
        <v>0</v>
      </c>
      <c r="AR1046" s="11">
        <v>0</v>
      </c>
      <c r="AS1046" s="11">
        <v>0</v>
      </c>
      <c r="AT1046" s="41">
        <v>0</v>
      </c>
      <c r="AU1046" s="41">
        <v>0</v>
      </c>
      <c r="AV1046" s="11">
        <v>0</v>
      </c>
      <c r="AW1046" s="11">
        <v>0</v>
      </c>
      <c r="AX1046" s="11">
        <v>0</v>
      </c>
      <c r="AY1046" s="11">
        <v>0</v>
      </c>
      <c r="AZ1046" s="11">
        <v>0</v>
      </c>
      <c r="BA1046" s="11">
        <v>0</v>
      </c>
      <c r="BB1046" s="11">
        <v>0</v>
      </c>
      <c r="BC1046" s="11">
        <v>0</v>
      </c>
      <c r="BD1046" s="11">
        <v>0</v>
      </c>
      <c r="BE1046" s="11">
        <v>0</v>
      </c>
      <c r="BF1046" s="11">
        <v>0</v>
      </c>
      <c r="BG1046" s="11">
        <v>0</v>
      </c>
      <c r="BH1046" s="11">
        <v>0</v>
      </c>
      <c r="BI1046" s="11">
        <v>0</v>
      </c>
      <c r="BJ1046" s="11">
        <v>0</v>
      </c>
      <c r="BK1046" s="11">
        <v>0</v>
      </c>
      <c r="BL1046" s="11">
        <v>0</v>
      </c>
      <c r="BM1046" s="11">
        <v>0</v>
      </c>
      <c r="BN1046" s="12">
        <v>0</v>
      </c>
      <c r="BO1046" s="12">
        <v>0</v>
      </c>
      <c r="BP1046" s="12" t="s">
        <v>8882</v>
      </c>
    </row>
    <row r="1047" spans="1:68" x14ac:dyDescent="0.25">
      <c r="A1047" s="81" t="s">
        <v>8833</v>
      </c>
      <c r="B1047" s="81" t="s">
        <v>1275</v>
      </c>
      <c r="C1047" s="33">
        <v>1</v>
      </c>
      <c r="D1047" s="28">
        <v>1</v>
      </c>
      <c r="E1047" s="28">
        <v>0</v>
      </c>
      <c r="F1047" s="28">
        <v>0</v>
      </c>
      <c r="G1047" s="28">
        <v>0</v>
      </c>
      <c r="H1047" s="28">
        <v>1</v>
      </c>
      <c r="I1047" s="28">
        <v>0</v>
      </c>
      <c r="J1047" s="28">
        <v>0</v>
      </c>
      <c r="K1047" s="80">
        <f t="shared" si="209"/>
        <v>1</v>
      </c>
      <c r="S1047" s="13" t="s">
        <v>8842</v>
      </c>
      <c r="T1047" s="14">
        <v>2</v>
      </c>
      <c r="U1047" s="14">
        <v>19</v>
      </c>
      <c r="V1047" s="14">
        <v>2</v>
      </c>
      <c r="W1047" s="14">
        <v>47</v>
      </c>
      <c r="X1047" s="14">
        <v>484</v>
      </c>
      <c r="Y1047" s="13">
        <f t="shared" si="210"/>
        <v>554</v>
      </c>
      <c r="AL1047" s="12" t="s">
        <v>8883</v>
      </c>
      <c r="AM1047" s="11">
        <v>0</v>
      </c>
      <c r="AN1047" s="11">
        <v>0</v>
      </c>
      <c r="AO1047" s="11">
        <v>0</v>
      </c>
      <c r="AP1047" s="11">
        <v>0</v>
      </c>
      <c r="AQ1047" s="11">
        <v>0</v>
      </c>
      <c r="AR1047" s="11">
        <v>0</v>
      </c>
      <c r="AS1047" s="11">
        <v>0</v>
      </c>
      <c r="AT1047" s="41">
        <v>0</v>
      </c>
      <c r="AU1047" s="41">
        <v>0</v>
      </c>
      <c r="AV1047" s="11">
        <v>0</v>
      </c>
      <c r="AW1047" s="11">
        <v>0</v>
      </c>
      <c r="AX1047" s="11">
        <v>0</v>
      </c>
      <c r="AY1047" s="11">
        <v>0</v>
      </c>
      <c r="AZ1047" s="11">
        <v>0</v>
      </c>
      <c r="BA1047" s="11">
        <v>0</v>
      </c>
      <c r="BB1047" s="11">
        <v>0</v>
      </c>
      <c r="BC1047" s="11">
        <v>0</v>
      </c>
      <c r="BD1047" s="11">
        <v>0</v>
      </c>
      <c r="BE1047" s="11">
        <v>0</v>
      </c>
      <c r="BF1047" s="11">
        <v>0</v>
      </c>
      <c r="BG1047" s="11">
        <v>0</v>
      </c>
      <c r="BH1047" s="11">
        <v>0</v>
      </c>
      <c r="BI1047" s="11">
        <v>0</v>
      </c>
      <c r="BJ1047" s="11">
        <v>0</v>
      </c>
      <c r="BK1047" s="11">
        <v>0</v>
      </c>
      <c r="BL1047" s="11">
        <v>0</v>
      </c>
      <c r="BM1047" s="11">
        <v>0</v>
      </c>
      <c r="BN1047" s="12">
        <v>0</v>
      </c>
      <c r="BO1047" s="12">
        <v>0</v>
      </c>
      <c r="BP1047" s="12" t="s">
        <v>8883</v>
      </c>
    </row>
    <row r="1048" spans="1:68" x14ac:dyDescent="0.25">
      <c r="A1048" s="81" t="s">
        <v>8833</v>
      </c>
      <c r="B1048" s="81" t="s">
        <v>1754</v>
      </c>
      <c r="C1048" s="33">
        <v>2</v>
      </c>
      <c r="D1048" s="28">
        <v>2</v>
      </c>
      <c r="E1048" s="28">
        <v>0</v>
      </c>
      <c r="F1048" s="28">
        <v>0</v>
      </c>
      <c r="G1048" s="28">
        <v>0</v>
      </c>
      <c r="H1048" s="28">
        <v>2</v>
      </c>
      <c r="I1048" s="28">
        <v>0</v>
      </c>
      <c r="J1048" s="28">
        <v>0</v>
      </c>
      <c r="K1048" s="80">
        <f t="shared" si="209"/>
        <v>2</v>
      </c>
      <c r="M1048" s="12">
        <v>6</v>
      </c>
      <c r="S1048" s="17" t="s">
        <v>8843</v>
      </c>
      <c r="T1048" s="18">
        <v>69</v>
      </c>
      <c r="U1048" s="18">
        <v>129</v>
      </c>
      <c r="V1048" s="18">
        <v>39</v>
      </c>
      <c r="W1048" s="18">
        <v>135</v>
      </c>
      <c r="X1048" s="18">
        <v>191</v>
      </c>
      <c r="Y1048" s="13">
        <f t="shared" si="210"/>
        <v>563</v>
      </c>
      <c r="AL1048" s="12" t="s">
        <v>8884</v>
      </c>
      <c r="AM1048" s="11">
        <v>0</v>
      </c>
      <c r="AN1048" s="11">
        <v>0</v>
      </c>
      <c r="AO1048" s="11">
        <v>0</v>
      </c>
      <c r="AP1048" s="11">
        <v>0</v>
      </c>
      <c r="AQ1048" s="11">
        <v>0</v>
      </c>
      <c r="AR1048" s="11">
        <v>0</v>
      </c>
      <c r="AS1048" s="11">
        <v>0</v>
      </c>
      <c r="AT1048" s="41">
        <v>0</v>
      </c>
      <c r="AU1048" s="41">
        <v>0</v>
      </c>
      <c r="AV1048" s="11">
        <v>0</v>
      </c>
      <c r="AW1048" s="11">
        <v>0</v>
      </c>
      <c r="AX1048" s="11">
        <v>1</v>
      </c>
      <c r="AY1048" s="11">
        <v>0</v>
      </c>
      <c r="AZ1048" s="11">
        <v>0</v>
      </c>
      <c r="BA1048" s="11">
        <v>0</v>
      </c>
      <c r="BB1048" s="11">
        <v>0</v>
      </c>
      <c r="BC1048" s="11">
        <v>0</v>
      </c>
      <c r="BD1048" s="11">
        <v>0</v>
      </c>
      <c r="BE1048" s="11">
        <v>0</v>
      </c>
      <c r="BF1048" s="11">
        <v>0</v>
      </c>
      <c r="BG1048" s="11">
        <v>0</v>
      </c>
      <c r="BH1048" s="11">
        <v>0</v>
      </c>
      <c r="BI1048" s="11">
        <v>0</v>
      </c>
      <c r="BJ1048" s="11">
        <v>0</v>
      </c>
      <c r="BK1048" s="11">
        <v>0</v>
      </c>
      <c r="BL1048" s="11">
        <v>0</v>
      </c>
      <c r="BM1048" s="11">
        <v>0</v>
      </c>
      <c r="BN1048" s="12">
        <v>0</v>
      </c>
      <c r="BO1048" s="12">
        <v>0</v>
      </c>
      <c r="BP1048" s="12" t="s">
        <v>8884</v>
      </c>
    </row>
    <row r="1049" spans="1:68" x14ac:dyDescent="0.25">
      <c r="A1049" s="85" t="s">
        <v>8836</v>
      </c>
      <c r="B1049" s="85" t="s">
        <v>1758</v>
      </c>
      <c r="C1049" s="93">
        <v>2</v>
      </c>
      <c r="D1049" s="29">
        <v>2</v>
      </c>
      <c r="E1049" s="29">
        <v>0</v>
      </c>
      <c r="F1049" s="29">
        <v>0</v>
      </c>
      <c r="G1049" s="29">
        <v>0</v>
      </c>
      <c r="H1049" s="29">
        <v>2</v>
      </c>
      <c r="I1049" s="29">
        <v>0</v>
      </c>
      <c r="J1049" s="29">
        <v>0</v>
      </c>
      <c r="K1049" s="110">
        <f t="shared" si="209"/>
        <v>2</v>
      </c>
      <c r="T1049" s="12">
        <f>SUM(T1043:T1048)</f>
        <v>72</v>
      </c>
      <c r="U1049" s="12">
        <f>SUM(U1043:U1048)</f>
        <v>150</v>
      </c>
      <c r="V1049" s="12">
        <f>SUM(V1043:V1048)</f>
        <v>41</v>
      </c>
      <c r="W1049" s="12">
        <f>SUM(W1043:W1048)</f>
        <v>210</v>
      </c>
      <c r="X1049" s="12">
        <f>SUM(X1043:X1048)</f>
        <v>698</v>
      </c>
      <c r="Y1049" s="13">
        <f t="shared" si="210"/>
        <v>1171</v>
      </c>
      <c r="AL1049" s="12" t="s">
        <v>8885</v>
      </c>
      <c r="AM1049" s="11">
        <v>0</v>
      </c>
      <c r="AN1049" s="11">
        <v>0</v>
      </c>
      <c r="AO1049" s="11">
        <v>0</v>
      </c>
      <c r="AP1049" s="11">
        <v>0</v>
      </c>
      <c r="AQ1049" s="11">
        <v>0</v>
      </c>
      <c r="AR1049" s="11">
        <v>0</v>
      </c>
      <c r="AS1049" s="11">
        <v>0</v>
      </c>
      <c r="AT1049" s="41">
        <v>0</v>
      </c>
      <c r="AU1049" s="41">
        <v>0</v>
      </c>
      <c r="AV1049" s="11">
        <v>0</v>
      </c>
      <c r="AW1049" s="11">
        <v>0</v>
      </c>
      <c r="AX1049" s="11">
        <v>1</v>
      </c>
      <c r="AY1049" s="11">
        <v>0</v>
      </c>
      <c r="AZ1049" s="11">
        <v>0</v>
      </c>
      <c r="BA1049" s="11">
        <v>0</v>
      </c>
      <c r="BB1049" s="11">
        <v>0</v>
      </c>
      <c r="BC1049" s="11">
        <v>0</v>
      </c>
      <c r="BD1049" s="11">
        <v>0</v>
      </c>
      <c r="BE1049" s="11">
        <v>0</v>
      </c>
      <c r="BF1049" s="11">
        <v>0</v>
      </c>
      <c r="BG1049" s="11">
        <v>0</v>
      </c>
      <c r="BH1049" s="11">
        <v>0</v>
      </c>
      <c r="BI1049" s="11">
        <v>0</v>
      </c>
      <c r="BJ1049" s="11">
        <v>0</v>
      </c>
      <c r="BK1049" s="11">
        <v>0</v>
      </c>
      <c r="BL1049" s="11">
        <v>0</v>
      </c>
      <c r="BM1049" s="11">
        <v>0</v>
      </c>
      <c r="BN1049" s="12">
        <v>0</v>
      </c>
      <c r="BO1049" s="12">
        <v>0</v>
      </c>
      <c r="BP1049" s="12" t="s">
        <v>8885</v>
      </c>
    </row>
    <row r="1050" spans="1:68" x14ac:dyDescent="0.25">
      <c r="A1050" s="85" t="s">
        <v>8836</v>
      </c>
      <c r="B1050" s="85" t="s">
        <v>721</v>
      </c>
      <c r="C1050" s="93">
        <v>10</v>
      </c>
      <c r="D1050" s="29">
        <v>10</v>
      </c>
      <c r="E1050" s="29">
        <v>0</v>
      </c>
      <c r="F1050" s="29">
        <v>0</v>
      </c>
      <c r="G1050" s="29">
        <v>0</v>
      </c>
      <c r="H1050" s="29">
        <v>4</v>
      </c>
      <c r="I1050" s="29">
        <v>6</v>
      </c>
      <c r="J1050" s="29">
        <v>0</v>
      </c>
      <c r="K1050" s="110">
        <f t="shared" si="209"/>
        <v>10</v>
      </c>
      <c r="AL1050" s="12" t="s">
        <v>8899</v>
      </c>
      <c r="AM1050" s="11">
        <v>364</v>
      </c>
      <c r="AN1050" s="11">
        <v>349</v>
      </c>
      <c r="AO1050" s="11">
        <v>510</v>
      </c>
      <c r="AP1050" s="11">
        <v>535</v>
      </c>
      <c r="AQ1050" s="11">
        <v>579</v>
      </c>
      <c r="AR1050" s="11">
        <v>91</v>
      </c>
      <c r="AS1050" s="11">
        <v>181</v>
      </c>
      <c r="AT1050" s="41">
        <v>166</v>
      </c>
      <c r="AU1050" s="41">
        <v>123</v>
      </c>
      <c r="AV1050" s="11">
        <v>6</v>
      </c>
      <c r="AW1050" s="11">
        <v>0</v>
      </c>
      <c r="AX1050" s="11">
        <v>1</v>
      </c>
      <c r="AY1050" s="11">
        <v>0</v>
      </c>
      <c r="AZ1050" s="11">
        <v>0</v>
      </c>
      <c r="BA1050" s="11">
        <v>0</v>
      </c>
      <c r="BB1050" s="11">
        <v>0</v>
      </c>
      <c r="BC1050" s="11">
        <v>0</v>
      </c>
      <c r="BD1050" s="11">
        <v>0</v>
      </c>
      <c r="BE1050" s="11">
        <v>0</v>
      </c>
      <c r="BF1050" s="11">
        <v>0</v>
      </c>
      <c r="BG1050" s="11">
        <v>0</v>
      </c>
      <c r="BH1050" s="11">
        <v>0</v>
      </c>
      <c r="BI1050" s="11">
        <v>0</v>
      </c>
      <c r="BJ1050" s="11">
        <v>0</v>
      </c>
      <c r="BK1050" s="11">
        <v>0</v>
      </c>
      <c r="BL1050" s="11">
        <v>1</v>
      </c>
      <c r="BM1050" s="11">
        <v>0</v>
      </c>
      <c r="BN1050" s="12">
        <v>0</v>
      </c>
      <c r="BO1050" s="12">
        <v>0</v>
      </c>
      <c r="BP1050" s="12" t="s">
        <v>8899</v>
      </c>
    </row>
    <row r="1051" spans="1:68" x14ac:dyDescent="0.25">
      <c r="A1051" s="85" t="s">
        <v>8836</v>
      </c>
      <c r="B1051" s="85" t="s">
        <v>1275</v>
      </c>
      <c r="C1051" s="93">
        <v>1</v>
      </c>
      <c r="D1051" s="29">
        <v>1</v>
      </c>
      <c r="E1051" s="29">
        <v>0</v>
      </c>
      <c r="F1051" s="29">
        <v>0</v>
      </c>
      <c r="G1051" s="29">
        <v>0</v>
      </c>
      <c r="H1051" s="29">
        <v>1</v>
      </c>
      <c r="I1051" s="29">
        <v>0</v>
      </c>
      <c r="J1051" s="29">
        <v>0</v>
      </c>
      <c r="K1051" s="110">
        <f t="shared" si="209"/>
        <v>1</v>
      </c>
      <c r="AL1051" s="12" t="s">
        <v>8903</v>
      </c>
      <c r="AM1051" s="11">
        <v>0</v>
      </c>
      <c r="AN1051" s="11">
        <v>0</v>
      </c>
      <c r="AO1051" s="11">
        <v>0</v>
      </c>
      <c r="AP1051" s="11">
        <v>0</v>
      </c>
      <c r="AQ1051" s="11">
        <v>0</v>
      </c>
      <c r="AR1051" s="11">
        <v>415</v>
      </c>
      <c r="AS1051" s="11">
        <v>435</v>
      </c>
      <c r="AT1051" s="41">
        <v>345</v>
      </c>
      <c r="AU1051" s="41">
        <v>433</v>
      </c>
      <c r="AV1051" s="11">
        <v>457</v>
      </c>
      <c r="AW1051" s="11">
        <v>568</v>
      </c>
      <c r="AX1051" s="11">
        <v>453</v>
      </c>
      <c r="AY1051" s="11">
        <v>391</v>
      </c>
      <c r="AZ1051" s="11">
        <v>236</v>
      </c>
      <c r="BA1051" s="11">
        <v>35</v>
      </c>
      <c r="BB1051" s="11">
        <v>44</v>
      </c>
      <c r="BC1051" s="11">
        <v>12</v>
      </c>
      <c r="BD1051" s="111">
        <v>15</v>
      </c>
      <c r="BE1051" s="111">
        <v>11</v>
      </c>
      <c r="BF1051" s="111">
        <v>1</v>
      </c>
      <c r="BG1051" s="11">
        <v>0</v>
      </c>
      <c r="BH1051" s="75">
        <v>0</v>
      </c>
      <c r="BI1051" s="11">
        <v>0</v>
      </c>
      <c r="BJ1051" s="11">
        <v>0</v>
      </c>
      <c r="BK1051" s="11">
        <v>0</v>
      </c>
      <c r="BL1051" s="11">
        <v>1</v>
      </c>
      <c r="BM1051" s="11">
        <v>0</v>
      </c>
      <c r="BN1051" s="12">
        <v>0</v>
      </c>
      <c r="BO1051" s="12">
        <v>0</v>
      </c>
      <c r="BP1051" s="12" t="s">
        <v>8903</v>
      </c>
    </row>
    <row r="1052" spans="1:68" x14ac:dyDescent="0.25">
      <c r="A1052" s="85" t="s">
        <v>8836</v>
      </c>
      <c r="B1052" s="85" t="s">
        <v>1754</v>
      </c>
      <c r="C1052" s="93">
        <v>31</v>
      </c>
      <c r="D1052" s="29">
        <v>30</v>
      </c>
      <c r="E1052" s="29">
        <v>1</v>
      </c>
      <c r="F1052" s="29">
        <v>2</v>
      </c>
      <c r="G1052" s="29">
        <v>0</v>
      </c>
      <c r="H1052" s="29">
        <v>10</v>
      </c>
      <c r="I1052" s="29">
        <v>17</v>
      </c>
      <c r="J1052" s="29">
        <v>0</v>
      </c>
      <c r="K1052" s="110">
        <f t="shared" si="209"/>
        <v>30</v>
      </c>
      <c r="M1052" s="12">
        <f>SUM(K1049:K1052)</f>
        <v>43</v>
      </c>
      <c r="S1052" s="13" t="s">
        <v>8848</v>
      </c>
      <c r="T1052" s="13" t="s">
        <v>253</v>
      </c>
      <c r="U1052" s="13" t="s">
        <v>228</v>
      </c>
      <c r="V1052" s="13" t="s">
        <v>199</v>
      </c>
      <c r="W1052" s="13" t="s">
        <v>224</v>
      </c>
      <c r="X1052" s="13" t="s">
        <v>375</v>
      </c>
      <c r="Y1052" s="13" t="s">
        <v>150</v>
      </c>
      <c r="AL1052" s="12" t="s">
        <v>8942</v>
      </c>
      <c r="AM1052" s="11">
        <v>3</v>
      </c>
      <c r="AN1052" s="11">
        <v>0</v>
      </c>
      <c r="AO1052" s="11">
        <v>1</v>
      </c>
      <c r="AP1052" s="11">
        <v>1</v>
      </c>
      <c r="AQ1052" s="11">
        <v>1</v>
      </c>
      <c r="AR1052" s="11">
        <v>0</v>
      </c>
      <c r="AS1052" s="11">
        <v>0</v>
      </c>
      <c r="AT1052" s="41">
        <v>0</v>
      </c>
      <c r="AU1052" s="41">
        <v>0</v>
      </c>
      <c r="AV1052" s="11">
        <v>1</v>
      </c>
      <c r="AW1052" s="11">
        <v>2</v>
      </c>
      <c r="AX1052" s="11">
        <v>1</v>
      </c>
      <c r="AY1052" s="11">
        <v>1</v>
      </c>
      <c r="AZ1052" s="11">
        <v>0</v>
      </c>
      <c r="BA1052" s="11">
        <v>0</v>
      </c>
      <c r="BB1052" s="11">
        <v>1</v>
      </c>
      <c r="BC1052" s="11">
        <v>0</v>
      </c>
      <c r="BD1052" s="11">
        <v>0</v>
      </c>
      <c r="BE1052" s="11">
        <v>0</v>
      </c>
      <c r="BF1052" s="11">
        <v>1</v>
      </c>
      <c r="BG1052" s="11">
        <v>1</v>
      </c>
      <c r="BH1052" s="11">
        <v>0</v>
      </c>
      <c r="BI1052" s="11">
        <v>0</v>
      </c>
      <c r="BJ1052" s="11">
        <v>0</v>
      </c>
      <c r="BK1052" s="11">
        <v>0</v>
      </c>
      <c r="BL1052" s="11">
        <v>0</v>
      </c>
      <c r="BM1052" s="11">
        <v>0</v>
      </c>
      <c r="BN1052" s="12">
        <v>0</v>
      </c>
      <c r="BO1052" s="12">
        <v>0</v>
      </c>
      <c r="BP1052" s="12" t="s">
        <v>8942</v>
      </c>
    </row>
    <row r="1053" spans="1:68" x14ac:dyDescent="0.25">
      <c r="A1053" s="81" t="s">
        <v>8838</v>
      </c>
      <c r="B1053" s="81" t="s">
        <v>1758</v>
      </c>
      <c r="C1053" s="82">
        <v>15</v>
      </c>
      <c r="D1053" s="28">
        <v>14</v>
      </c>
      <c r="E1053" s="28">
        <v>1</v>
      </c>
      <c r="F1053" s="28">
        <v>2</v>
      </c>
      <c r="G1053" s="28">
        <v>0</v>
      </c>
      <c r="H1053" s="28">
        <v>11</v>
      </c>
      <c r="I1053" s="28">
        <v>0</v>
      </c>
      <c r="J1053" s="28">
        <v>0</v>
      </c>
      <c r="K1053" s="80">
        <f t="shared" si="209"/>
        <v>14</v>
      </c>
      <c r="S1053" s="13" t="s">
        <v>8837</v>
      </c>
      <c r="T1053" s="14">
        <v>0</v>
      </c>
      <c r="U1053" s="14">
        <v>0</v>
      </c>
      <c r="V1053" s="14">
        <v>0</v>
      </c>
      <c r="W1053" s="14">
        <v>0</v>
      </c>
      <c r="X1053" s="14">
        <v>0</v>
      </c>
      <c r="Y1053" s="13">
        <f t="shared" ref="Y1053:Y1059" si="211">SUM(T1053:X1053)</f>
        <v>0</v>
      </c>
      <c r="AL1053" s="12" t="s">
        <v>8943</v>
      </c>
      <c r="AM1053" s="11">
        <v>3</v>
      </c>
      <c r="AN1053" s="11">
        <v>3</v>
      </c>
      <c r="AO1053" s="11">
        <v>1</v>
      </c>
      <c r="AP1053" s="11">
        <v>1</v>
      </c>
      <c r="AQ1053" s="11">
        <v>1</v>
      </c>
      <c r="AR1053" s="11">
        <v>0</v>
      </c>
      <c r="AS1053" s="11">
        <v>0</v>
      </c>
      <c r="AT1053" s="41">
        <v>0</v>
      </c>
      <c r="AU1053" s="41">
        <v>1</v>
      </c>
      <c r="AV1053" s="11">
        <v>1</v>
      </c>
      <c r="AW1053" s="11">
        <v>0</v>
      </c>
      <c r="AX1053" s="11">
        <v>0</v>
      </c>
      <c r="AY1053" s="11">
        <v>1</v>
      </c>
      <c r="AZ1053" s="11">
        <v>0</v>
      </c>
      <c r="BA1053" s="11">
        <v>0</v>
      </c>
      <c r="BB1053" s="11">
        <v>1</v>
      </c>
      <c r="BC1053" s="11">
        <v>0</v>
      </c>
      <c r="BD1053" s="11">
        <v>0</v>
      </c>
      <c r="BE1053" s="11">
        <v>0</v>
      </c>
      <c r="BF1053" s="11">
        <v>0</v>
      </c>
      <c r="BG1053" s="11">
        <v>1</v>
      </c>
      <c r="BH1053" s="11">
        <v>0</v>
      </c>
      <c r="BI1053" s="11">
        <v>0</v>
      </c>
      <c r="BJ1053" s="11">
        <v>0</v>
      </c>
      <c r="BK1053" s="11">
        <v>0</v>
      </c>
      <c r="BL1053" s="11">
        <v>0</v>
      </c>
      <c r="BM1053" s="11">
        <v>0</v>
      </c>
      <c r="BN1053" s="12">
        <v>0</v>
      </c>
      <c r="BO1053" s="12">
        <v>0</v>
      </c>
      <c r="BP1053" s="12" t="s">
        <v>8943</v>
      </c>
    </row>
    <row r="1054" spans="1:68" x14ac:dyDescent="0.25">
      <c r="A1054" s="81" t="s">
        <v>8838</v>
      </c>
      <c r="B1054" s="81" t="s">
        <v>721</v>
      </c>
      <c r="C1054" s="33">
        <v>32</v>
      </c>
      <c r="D1054" s="28">
        <v>32</v>
      </c>
      <c r="E1054" s="28">
        <v>0</v>
      </c>
      <c r="F1054" s="28">
        <v>0</v>
      </c>
      <c r="G1054" s="28">
        <v>0</v>
      </c>
      <c r="H1054" s="28">
        <v>4</v>
      </c>
      <c r="I1054" s="28">
        <v>28</v>
      </c>
      <c r="J1054" s="28">
        <v>0</v>
      </c>
      <c r="K1054" s="80">
        <f t="shared" si="209"/>
        <v>32</v>
      </c>
      <c r="S1054" s="17" t="s">
        <v>8839</v>
      </c>
      <c r="T1054" s="18">
        <v>0</v>
      </c>
      <c r="U1054" s="18">
        <v>0</v>
      </c>
      <c r="V1054" s="18">
        <v>0</v>
      </c>
      <c r="W1054" s="27">
        <v>2</v>
      </c>
      <c r="X1054" s="18">
        <v>0</v>
      </c>
      <c r="Y1054" s="13">
        <f t="shared" si="211"/>
        <v>2</v>
      </c>
      <c r="AL1054" s="12" t="s">
        <v>8944</v>
      </c>
      <c r="AM1054" s="11">
        <v>10</v>
      </c>
      <c r="AN1054" s="11">
        <v>3</v>
      </c>
      <c r="AO1054" s="11">
        <v>5</v>
      </c>
      <c r="AP1054" s="11">
        <v>3</v>
      </c>
      <c r="AQ1054" s="11">
        <v>2</v>
      </c>
      <c r="AR1054" s="11">
        <v>0</v>
      </c>
      <c r="AS1054" s="11">
        <v>0</v>
      </c>
      <c r="AT1054" s="41">
        <v>0</v>
      </c>
      <c r="AU1054" s="41">
        <v>1</v>
      </c>
      <c r="AV1054" s="11">
        <v>1</v>
      </c>
      <c r="AW1054" s="11">
        <v>0</v>
      </c>
      <c r="AX1054" s="11">
        <v>0</v>
      </c>
      <c r="AY1054" s="11">
        <v>1</v>
      </c>
      <c r="AZ1054" s="11">
        <v>0</v>
      </c>
      <c r="BA1054" s="11">
        <v>0</v>
      </c>
      <c r="BB1054" s="11">
        <v>1</v>
      </c>
      <c r="BC1054" s="11">
        <v>0</v>
      </c>
      <c r="BD1054" s="11">
        <v>0</v>
      </c>
      <c r="BE1054" s="11">
        <v>0</v>
      </c>
      <c r="BF1054" s="11">
        <v>0</v>
      </c>
      <c r="BG1054" s="11">
        <v>1</v>
      </c>
      <c r="BH1054" s="11">
        <v>0</v>
      </c>
      <c r="BI1054" s="11">
        <v>0</v>
      </c>
      <c r="BJ1054" s="11">
        <v>0</v>
      </c>
      <c r="BK1054" s="11">
        <v>0</v>
      </c>
      <c r="BL1054" s="11">
        <v>0</v>
      </c>
      <c r="BM1054" s="11">
        <v>0</v>
      </c>
      <c r="BN1054" s="12">
        <v>0</v>
      </c>
      <c r="BO1054" s="12">
        <v>0</v>
      </c>
      <c r="BP1054" s="12" t="s">
        <v>8944</v>
      </c>
    </row>
    <row r="1055" spans="1:68" x14ac:dyDescent="0.25">
      <c r="A1055" s="81" t="s">
        <v>8838</v>
      </c>
      <c r="B1055" s="81" t="s">
        <v>603</v>
      </c>
      <c r="C1055" s="33">
        <v>4</v>
      </c>
      <c r="D1055" s="28">
        <v>3</v>
      </c>
      <c r="E1055" s="28">
        <v>0</v>
      </c>
      <c r="F1055" s="28">
        <v>3</v>
      </c>
      <c r="G1055" s="28">
        <v>0</v>
      </c>
      <c r="H1055" s="28">
        <v>0</v>
      </c>
      <c r="I1055" s="28">
        <v>0</v>
      </c>
      <c r="J1055" s="28">
        <v>0</v>
      </c>
      <c r="K1055" s="80">
        <f t="shared" si="209"/>
        <v>3</v>
      </c>
      <c r="S1055" s="13" t="s">
        <v>8840</v>
      </c>
      <c r="T1055" s="14">
        <v>0</v>
      </c>
      <c r="U1055" s="14">
        <v>0</v>
      </c>
      <c r="V1055" s="14">
        <v>0</v>
      </c>
      <c r="W1055" s="14">
        <v>0</v>
      </c>
      <c r="X1055" s="14">
        <v>0</v>
      </c>
      <c r="Y1055" s="13">
        <f t="shared" si="211"/>
        <v>0</v>
      </c>
      <c r="AL1055" s="12" t="s">
        <v>8945</v>
      </c>
      <c r="AM1055" s="11">
        <v>51</v>
      </c>
      <c r="AN1055" s="11">
        <v>46</v>
      </c>
      <c r="AO1055" s="11">
        <v>37</v>
      </c>
      <c r="AP1055" s="11">
        <v>28</v>
      </c>
      <c r="AQ1055" s="11">
        <v>23</v>
      </c>
      <c r="AR1055" s="11">
        <v>12</v>
      </c>
      <c r="AS1055" s="11">
        <v>18</v>
      </c>
      <c r="AT1055" s="41">
        <v>8</v>
      </c>
      <c r="AU1055" s="41">
        <v>10</v>
      </c>
      <c r="AV1055" s="11">
        <v>4</v>
      </c>
      <c r="AW1055" s="11">
        <v>1</v>
      </c>
      <c r="AX1055" s="11">
        <v>5</v>
      </c>
      <c r="AY1055" s="11">
        <v>3</v>
      </c>
      <c r="AZ1055" s="11">
        <v>0</v>
      </c>
      <c r="BA1055" s="11">
        <v>0</v>
      </c>
      <c r="BB1055" s="11">
        <v>2</v>
      </c>
      <c r="BC1055" s="11">
        <v>0</v>
      </c>
      <c r="BD1055" s="11">
        <v>0</v>
      </c>
      <c r="BE1055" s="11">
        <v>0</v>
      </c>
      <c r="BF1055" s="11">
        <v>4</v>
      </c>
      <c r="BG1055" s="11">
        <v>1</v>
      </c>
      <c r="BH1055" s="11">
        <v>1</v>
      </c>
      <c r="BI1055" s="11">
        <v>0</v>
      </c>
      <c r="BJ1055" s="11">
        <v>0</v>
      </c>
      <c r="BK1055" s="11">
        <v>0</v>
      </c>
      <c r="BL1055" s="11">
        <v>0</v>
      </c>
      <c r="BM1055" s="11">
        <v>0</v>
      </c>
      <c r="BN1055" s="12">
        <v>0</v>
      </c>
      <c r="BO1055" s="12">
        <v>0</v>
      </c>
      <c r="BP1055" s="12" t="s">
        <v>8945</v>
      </c>
    </row>
    <row r="1056" spans="1:68" x14ac:dyDescent="0.25">
      <c r="A1056" s="81" t="s">
        <v>8838</v>
      </c>
      <c r="B1056" s="81" t="s">
        <v>1754</v>
      </c>
      <c r="C1056" s="33">
        <v>505</v>
      </c>
      <c r="D1056" s="28">
        <v>505</v>
      </c>
      <c r="E1056" s="28">
        <v>1</v>
      </c>
      <c r="F1056" s="28">
        <v>14</v>
      </c>
      <c r="G1056" s="28">
        <v>2</v>
      </c>
      <c r="H1056" s="28">
        <v>32</v>
      </c>
      <c r="I1056" s="28">
        <v>456</v>
      </c>
      <c r="J1056" s="28">
        <v>0</v>
      </c>
      <c r="K1056" s="80">
        <f t="shared" si="209"/>
        <v>505</v>
      </c>
      <c r="M1056" s="12">
        <f>SUM(K1053:K1056)</f>
        <v>554</v>
      </c>
      <c r="S1056" s="17" t="s">
        <v>8841</v>
      </c>
      <c r="T1056" s="18">
        <v>0</v>
      </c>
      <c r="U1056" s="18">
        <v>0</v>
      </c>
      <c r="V1056" s="18">
        <v>0</v>
      </c>
      <c r="W1056" s="27">
        <v>2</v>
      </c>
      <c r="X1056" s="18">
        <v>0</v>
      </c>
      <c r="Y1056" s="13">
        <f t="shared" si="211"/>
        <v>2</v>
      </c>
      <c r="AL1056" s="12" t="s">
        <v>9025</v>
      </c>
      <c r="AM1056" s="11">
        <v>713</v>
      </c>
      <c r="AN1056" s="11">
        <v>352</v>
      </c>
      <c r="AO1056" s="11">
        <v>266</v>
      </c>
      <c r="AP1056" s="11">
        <v>249</v>
      </c>
      <c r="AQ1056" s="11">
        <v>156</v>
      </c>
      <c r="AR1056" s="11">
        <v>84</v>
      </c>
      <c r="AS1056" s="11">
        <v>62</v>
      </c>
      <c r="AT1056" s="41">
        <v>82</v>
      </c>
      <c r="AU1056" s="41">
        <v>42</v>
      </c>
      <c r="AV1056" s="11">
        <v>52</v>
      </c>
      <c r="AW1056" s="11">
        <v>37</v>
      </c>
      <c r="AX1056" s="11">
        <v>17</v>
      </c>
      <c r="AY1056" s="11">
        <v>19</v>
      </c>
      <c r="AZ1056" s="11">
        <v>37</v>
      </c>
      <c r="BA1056" s="11">
        <v>13</v>
      </c>
      <c r="BB1056" s="11">
        <v>19</v>
      </c>
      <c r="BC1056" s="11">
        <v>16</v>
      </c>
      <c r="BD1056" s="111">
        <v>11</v>
      </c>
      <c r="BE1056" s="11">
        <v>3</v>
      </c>
      <c r="BF1056" s="11">
        <v>6</v>
      </c>
      <c r="BG1056" s="11">
        <v>2</v>
      </c>
      <c r="BH1056" s="11">
        <v>3</v>
      </c>
      <c r="BI1056" s="11">
        <v>5</v>
      </c>
      <c r="BJ1056" s="11">
        <v>3</v>
      </c>
      <c r="BK1056" s="11">
        <v>0</v>
      </c>
      <c r="BL1056" s="11">
        <v>0</v>
      </c>
      <c r="BM1056" s="11">
        <v>0</v>
      </c>
      <c r="BN1056" s="12">
        <v>1</v>
      </c>
      <c r="BO1056" s="12">
        <v>2</v>
      </c>
      <c r="BP1056" s="12" t="s">
        <v>9025</v>
      </c>
    </row>
    <row r="1057" spans="1:68" x14ac:dyDescent="0.25">
      <c r="A1057" s="79" t="s">
        <v>562</v>
      </c>
      <c r="B1057" s="79" t="s">
        <v>1758</v>
      </c>
      <c r="C1057" s="32">
        <v>54</v>
      </c>
      <c r="D1057" s="32">
        <v>53</v>
      </c>
      <c r="E1057" s="32">
        <v>2</v>
      </c>
      <c r="F1057" s="32">
        <v>16</v>
      </c>
      <c r="G1057" s="32">
        <v>2</v>
      </c>
      <c r="H1057" s="32">
        <v>33</v>
      </c>
      <c r="I1057" s="32">
        <v>0</v>
      </c>
      <c r="J1057" s="32">
        <v>0</v>
      </c>
      <c r="K1057" s="110">
        <f t="shared" si="209"/>
        <v>53</v>
      </c>
      <c r="S1057" s="13" t="s">
        <v>8842</v>
      </c>
      <c r="T1057" s="14">
        <v>1</v>
      </c>
      <c r="U1057" s="14">
        <v>2</v>
      </c>
      <c r="V1057" s="14">
        <v>0</v>
      </c>
      <c r="W1057" s="14">
        <v>11</v>
      </c>
      <c r="X1057" s="14">
        <v>0</v>
      </c>
      <c r="Y1057" s="13">
        <f t="shared" si="211"/>
        <v>14</v>
      </c>
      <c r="AL1057" s="12" t="s">
        <v>9026</v>
      </c>
      <c r="AM1057" s="11">
        <v>1</v>
      </c>
      <c r="AN1057" s="11">
        <v>28</v>
      </c>
      <c r="AO1057" s="11">
        <v>72</v>
      </c>
      <c r="AP1057" s="11">
        <v>273</v>
      </c>
      <c r="AQ1057" s="11">
        <v>355</v>
      </c>
      <c r="AR1057" s="11">
        <v>161</v>
      </c>
      <c r="AS1057" s="11">
        <v>145</v>
      </c>
      <c r="AT1057" s="41">
        <v>92</v>
      </c>
      <c r="AU1057" s="41">
        <v>72</v>
      </c>
      <c r="AV1057" s="11">
        <v>60</v>
      </c>
      <c r="AW1057" s="11">
        <v>43</v>
      </c>
      <c r="AX1057" s="11">
        <v>40</v>
      </c>
      <c r="AY1057" s="11">
        <v>31</v>
      </c>
      <c r="AZ1057" s="11">
        <v>39</v>
      </c>
      <c r="BA1057" s="11">
        <v>28</v>
      </c>
      <c r="BB1057" s="11">
        <v>32</v>
      </c>
      <c r="BC1057" s="11">
        <v>17</v>
      </c>
      <c r="BD1057" s="111">
        <v>29</v>
      </c>
      <c r="BE1057" s="11">
        <v>10</v>
      </c>
      <c r="BF1057" s="11">
        <v>15</v>
      </c>
      <c r="BG1057" s="11">
        <v>6</v>
      </c>
      <c r="BH1057" s="11">
        <v>14</v>
      </c>
      <c r="BI1057" s="11">
        <v>7</v>
      </c>
      <c r="BJ1057" s="11">
        <v>4</v>
      </c>
      <c r="BK1057" s="11">
        <v>1</v>
      </c>
      <c r="BL1057" s="11">
        <v>0</v>
      </c>
      <c r="BM1057" s="11">
        <v>0</v>
      </c>
      <c r="BN1057" s="12">
        <v>5</v>
      </c>
      <c r="BO1057" s="12">
        <v>1</v>
      </c>
      <c r="BP1057" s="12" t="s">
        <v>9026</v>
      </c>
    </row>
    <row r="1058" spans="1:68" x14ac:dyDescent="0.25">
      <c r="A1058" s="79" t="s">
        <v>562</v>
      </c>
      <c r="B1058" s="79" t="s">
        <v>721</v>
      </c>
      <c r="C1058" s="32">
        <v>108</v>
      </c>
      <c r="D1058" s="32">
        <v>89</v>
      </c>
      <c r="E1058" s="32">
        <v>5</v>
      </c>
      <c r="F1058" s="32">
        <v>22</v>
      </c>
      <c r="G1058" s="32">
        <v>9</v>
      </c>
      <c r="H1058" s="32">
        <v>53</v>
      </c>
      <c r="I1058" s="32">
        <v>0</v>
      </c>
      <c r="J1058" s="32">
        <v>0</v>
      </c>
      <c r="K1058" s="110">
        <f t="shared" si="209"/>
        <v>89</v>
      </c>
      <c r="S1058" s="17" t="s">
        <v>8843</v>
      </c>
      <c r="T1058" s="18">
        <v>2</v>
      </c>
      <c r="U1058" s="18">
        <v>16</v>
      </c>
      <c r="V1058" s="18">
        <v>2</v>
      </c>
      <c r="W1058" s="18">
        <v>33</v>
      </c>
      <c r="X1058" s="18">
        <v>0</v>
      </c>
      <c r="Y1058" s="13">
        <f t="shared" si="211"/>
        <v>53</v>
      </c>
    </row>
    <row r="1059" spans="1:68" x14ac:dyDescent="0.25">
      <c r="A1059" s="79" t="s">
        <v>562</v>
      </c>
      <c r="B1059" s="79" t="s">
        <v>603</v>
      </c>
      <c r="C1059" s="32">
        <v>12</v>
      </c>
      <c r="D1059" s="32">
        <v>12</v>
      </c>
      <c r="E1059" s="32">
        <v>0</v>
      </c>
      <c r="F1059" s="32">
        <v>10</v>
      </c>
      <c r="G1059" s="32">
        <v>2</v>
      </c>
      <c r="H1059" s="32">
        <v>0</v>
      </c>
      <c r="I1059" s="32">
        <v>0</v>
      </c>
      <c r="J1059" s="32">
        <v>0</v>
      </c>
      <c r="K1059" s="110">
        <f t="shared" si="209"/>
        <v>12</v>
      </c>
      <c r="T1059" s="12">
        <f>SUM(T1053:T1058)</f>
        <v>3</v>
      </c>
      <c r="U1059" s="12">
        <f>SUM(U1053:U1058)</f>
        <v>18</v>
      </c>
      <c r="V1059" s="12">
        <f>SUM(V1053:V1058)</f>
        <v>2</v>
      </c>
      <c r="W1059" s="12">
        <f>SUM(W1053:W1058)</f>
        <v>48</v>
      </c>
      <c r="X1059" s="12">
        <f>SUM(X1053:X1058)</f>
        <v>0</v>
      </c>
      <c r="Y1059" s="13">
        <f t="shared" si="211"/>
        <v>71</v>
      </c>
    </row>
    <row r="1060" spans="1:68" x14ac:dyDescent="0.25">
      <c r="A1060" s="79" t="s">
        <v>562</v>
      </c>
      <c r="B1060" s="79" t="s">
        <v>1275</v>
      </c>
      <c r="C1060" s="32">
        <v>16</v>
      </c>
      <c r="D1060" s="32">
        <v>16</v>
      </c>
      <c r="E1060" s="32">
        <v>0</v>
      </c>
      <c r="F1060" s="32">
        <v>3</v>
      </c>
      <c r="G1060" s="32">
        <v>12</v>
      </c>
      <c r="H1060" s="32">
        <v>1</v>
      </c>
      <c r="I1060" s="32">
        <v>0</v>
      </c>
      <c r="J1060" s="32">
        <v>0</v>
      </c>
      <c r="K1060" s="110">
        <f t="shared" si="209"/>
        <v>16</v>
      </c>
      <c r="AP1060" s="12" t="s">
        <v>9029</v>
      </c>
      <c r="AU1060" s="12" t="s">
        <v>9030</v>
      </c>
      <c r="BA1060" s="12" t="s">
        <v>9031</v>
      </c>
      <c r="BI1060" s="12" t="s">
        <v>9032</v>
      </c>
      <c r="BN1060" s="12" t="s">
        <v>9033</v>
      </c>
    </row>
    <row r="1061" spans="1:68" ht="22.8" x14ac:dyDescent="0.25">
      <c r="A1061" s="79" t="s">
        <v>562</v>
      </c>
      <c r="B1061" s="79" t="s">
        <v>1754</v>
      </c>
      <c r="C1061" s="32">
        <v>399</v>
      </c>
      <c r="D1061" s="32">
        <v>393</v>
      </c>
      <c r="E1061" s="32">
        <v>62</v>
      </c>
      <c r="F1061" s="32">
        <v>78</v>
      </c>
      <c r="G1061" s="32">
        <v>14</v>
      </c>
      <c r="H1061" s="32">
        <v>48</v>
      </c>
      <c r="I1061" s="32">
        <v>191</v>
      </c>
      <c r="J1061" s="32">
        <v>0</v>
      </c>
      <c r="K1061" s="110">
        <f t="shared" si="209"/>
        <v>393</v>
      </c>
      <c r="M1061" s="12">
        <f>SUM(K1057:K1061)</f>
        <v>563</v>
      </c>
      <c r="AL1061" s="12" t="s">
        <v>5</v>
      </c>
      <c r="AM1061" s="12" t="s">
        <v>8902</v>
      </c>
      <c r="AN1061" s="12" t="s">
        <v>9011</v>
      </c>
      <c r="AO1061" s="12" t="s">
        <v>9012</v>
      </c>
      <c r="AP1061" s="12" t="s">
        <v>8905</v>
      </c>
      <c r="AQ1061" s="12" t="s">
        <v>8900</v>
      </c>
      <c r="AR1061" s="12" t="s">
        <v>9013</v>
      </c>
      <c r="AS1061" s="12" t="s">
        <v>9014</v>
      </c>
      <c r="AT1061" s="41" t="s">
        <v>9015</v>
      </c>
      <c r="AU1061" s="41" t="s">
        <v>8908</v>
      </c>
      <c r="AV1061" s="12" t="s">
        <v>8909</v>
      </c>
      <c r="AW1061" s="12" t="s">
        <v>8904</v>
      </c>
      <c r="AX1061" s="12" t="s">
        <v>9016</v>
      </c>
      <c r="AY1061" s="12" t="s">
        <v>9017</v>
      </c>
      <c r="AZ1061" s="12" t="s">
        <v>9018</v>
      </c>
      <c r="BA1061" s="12" t="s">
        <v>8907</v>
      </c>
      <c r="BB1061" s="12" t="s">
        <v>8951</v>
      </c>
      <c r="BC1061" s="12" t="s">
        <v>8913</v>
      </c>
      <c r="BD1061" s="12" t="s">
        <v>9019</v>
      </c>
      <c r="BE1061" s="12" t="s">
        <v>9020</v>
      </c>
      <c r="BF1061" s="12" t="s">
        <v>8912</v>
      </c>
      <c r="BG1061" s="12" t="s">
        <v>9021</v>
      </c>
      <c r="BH1061" s="12" t="s">
        <v>9022</v>
      </c>
      <c r="BI1061" s="12" t="s">
        <v>9035</v>
      </c>
      <c r="BJ1061" s="12" t="s">
        <v>8953</v>
      </c>
      <c r="BK1061" s="12" t="s">
        <v>8918</v>
      </c>
      <c r="BL1061" s="12" t="s">
        <v>9023</v>
      </c>
      <c r="BM1061" s="12" t="s">
        <v>8916</v>
      </c>
      <c r="BN1061" s="12" t="s">
        <v>8921</v>
      </c>
      <c r="BO1061" s="12" t="s">
        <v>8922</v>
      </c>
    </row>
    <row r="1062" spans="1:68" x14ac:dyDescent="0.25">
      <c r="A1062" s="19" t="s">
        <v>8849</v>
      </c>
      <c r="B1062" s="82"/>
      <c r="C1062" s="82">
        <f t="shared" ref="C1062:J1062" si="212">SUM(C1042:C1061)</f>
        <v>1200</v>
      </c>
      <c r="D1062" s="82">
        <f t="shared" si="212"/>
        <v>1171</v>
      </c>
      <c r="E1062" s="82">
        <f t="shared" si="212"/>
        <v>72</v>
      </c>
      <c r="F1062" s="82">
        <f t="shared" si="212"/>
        <v>150</v>
      </c>
      <c r="G1062" s="82">
        <f t="shared" si="212"/>
        <v>41</v>
      </c>
      <c r="H1062" s="82">
        <f t="shared" si="212"/>
        <v>210</v>
      </c>
      <c r="I1062" s="82">
        <f t="shared" si="212"/>
        <v>698</v>
      </c>
      <c r="J1062" s="82">
        <f t="shared" si="212"/>
        <v>0</v>
      </c>
      <c r="K1062" s="80">
        <f t="shared" si="209"/>
        <v>1171</v>
      </c>
      <c r="M1062" s="12">
        <f>SUM(M1042:M1061)</f>
        <v>1171</v>
      </c>
      <c r="S1062" s="13" t="s">
        <v>8851</v>
      </c>
      <c r="T1062" s="13" t="s">
        <v>253</v>
      </c>
      <c r="U1062" s="13" t="s">
        <v>228</v>
      </c>
      <c r="V1062" s="13" t="s">
        <v>199</v>
      </c>
      <c r="W1062" s="13" t="s">
        <v>224</v>
      </c>
      <c r="X1062" s="13" t="s">
        <v>375</v>
      </c>
      <c r="Y1062" s="13" t="s">
        <v>8852</v>
      </c>
      <c r="AL1062" s="12" t="s">
        <v>9027</v>
      </c>
      <c r="AM1062" s="11">
        <v>0</v>
      </c>
      <c r="AN1062" s="11">
        <v>0</v>
      </c>
      <c r="AO1062" s="11">
        <v>0</v>
      </c>
      <c r="AP1062" s="11">
        <v>0</v>
      </c>
      <c r="AQ1062" s="11">
        <v>2</v>
      </c>
      <c r="AR1062" s="11">
        <v>15</v>
      </c>
      <c r="AS1062" s="11">
        <v>39</v>
      </c>
      <c r="AT1062" s="41">
        <v>174</v>
      </c>
      <c r="AU1062" s="41">
        <v>257</v>
      </c>
      <c r="AV1062" s="11">
        <v>409</v>
      </c>
      <c r="AW1062" s="11">
        <v>233</v>
      </c>
      <c r="AX1062" s="11">
        <v>203</v>
      </c>
      <c r="AY1062" s="11">
        <v>114</v>
      </c>
      <c r="AZ1062" s="11">
        <v>154</v>
      </c>
      <c r="BA1062" s="11">
        <v>112</v>
      </c>
      <c r="BB1062" s="11">
        <v>124</v>
      </c>
      <c r="BC1062" s="11">
        <v>60</v>
      </c>
      <c r="BD1062" s="111">
        <v>87</v>
      </c>
      <c r="BE1062" s="11">
        <v>39</v>
      </c>
      <c r="BF1062" s="11">
        <v>57</v>
      </c>
      <c r="BG1062" s="11">
        <v>29</v>
      </c>
      <c r="BH1062" s="11">
        <v>50</v>
      </c>
      <c r="BI1062" s="11">
        <v>34</v>
      </c>
      <c r="BJ1062" s="11">
        <v>35</v>
      </c>
      <c r="BK1062" s="11">
        <v>18</v>
      </c>
      <c r="BL1062" s="11">
        <v>21</v>
      </c>
      <c r="BM1062" s="11">
        <v>18</v>
      </c>
      <c r="BN1062" s="12">
        <v>25</v>
      </c>
      <c r="BO1062" s="12">
        <v>6</v>
      </c>
      <c r="BP1062" s="12" t="s">
        <v>9027</v>
      </c>
    </row>
    <row r="1063" spans="1:68" x14ac:dyDescent="0.25">
      <c r="S1063" s="13" t="s">
        <v>8837</v>
      </c>
      <c r="T1063" s="106">
        <v>0</v>
      </c>
      <c r="U1063" s="106">
        <v>0</v>
      </c>
      <c r="V1063" s="106">
        <v>0</v>
      </c>
      <c r="W1063" s="106">
        <v>2</v>
      </c>
      <c r="X1063" s="106">
        <v>0</v>
      </c>
      <c r="Y1063" s="13">
        <f>SUM(T1063:W1063)</f>
        <v>2</v>
      </c>
      <c r="Z1063" s="13" t="s">
        <v>8837</v>
      </c>
      <c r="AL1063" s="112" t="s">
        <v>8906</v>
      </c>
      <c r="AM1063" s="113">
        <v>0</v>
      </c>
      <c r="AN1063" s="113">
        <v>0</v>
      </c>
      <c r="AO1063" s="113">
        <v>0</v>
      </c>
      <c r="AP1063" s="113">
        <v>0</v>
      </c>
      <c r="AQ1063" s="113">
        <v>0</v>
      </c>
      <c r="AR1063" s="113">
        <v>0</v>
      </c>
      <c r="AS1063" s="113">
        <v>0</v>
      </c>
      <c r="AT1063" s="113">
        <v>0</v>
      </c>
      <c r="AU1063" s="113">
        <v>0</v>
      </c>
      <c r="AV1063" s="113">
        <v>2</v>
      </c>
      <c r="AW1063" s="113">
        <v>10</v>
      </c>
      <c r="AX1063" s="113">
        <v>51</v>
      </c>
      <c r="AY1063" s="113">
        <v>115</v>
      </c>
      <c r="AZ1063" s="113">
        <v>428</v>
      </c>
      <c r="BA1063" s="113">
        <v>525</v>
      </c>
      <c r="BB1063" s="113">
        <v>467</v>
      </c>
      <c r="BC1063" s="113">
        <v>379</v>
      </c>
      <c r="BD1063" s="114">
        <v>320</v>
      </c>
      <c r="BE1063" s="114">
        <v>115</v>
      </c>
      <c r="BF1063" s="113">
        <v>91</v>
      </c>
      <c r="BG1063" s="113">
        <v>54</v>
      </c>
      <c r="BH1063" s="115">
        <v>62</v>
      </c>
      <c r="BI1063" s="116">
        <v>37</v>
      </c>
      <c r="BJ1063" s="116">
        <v>45</v>
      </c>
      <c r="BK1063" s="116">
        <v>34</v>
      </c>
      <c r="BL1063" s="116">
        <v>33</v>
      </c>
      <c r="BM1063" s="116">
        <v>0</v>
      </c>
      <c r="BN1063" s="112">
        <v>7</v>
      </c>
      <c r="BO1063" s="117">
        <v>0</v>
      </c>
      <c r="BP1063" s="112" t="s">
        <v>8906</v>
      </c>
    </row>
    <row r="1064" spans="1:68" x14ac:dyDescent="0.25">
      <c r="S1064" s="17" t="s">
        <v>8839</v>
      </c>
      <c r="T1064" s="27">
        <v>0</v>
      </c>
      <c r="U1064" s="27">
        <v>0</v>
      </c>
      <c r="V1064" s="27">
        <v>0</v>
      </c>
      <c r="W1064" s="27">
        <v>1</v>
      </c>
      <c r="X1064" s="27">
        <v>0</v>
      </c>
      <c r="Y1064" s="13">
        <f t="shared" ref="Y1064:Y1069" si="213">SUM(T1064:W1064)</f>
        <v>1</v>
      </c>
      <c r="Z1064" s="17" t="s">
        <v>8839</v>
      </c>
      <c r="AL1064" s="12" t="s">
        <v>9042</v>
      </c>
      <c r="AM1064" s="11">
        <v>0</v>
      </c>
      <c r="AN1064" s="11">
        <v>0</v>
      </c>
      <c r="AO1064" s="11">
        <v>0</v>
      </c>
      <c r="AP1064" s="11">
        <v>0</v>
      </c>
      <c r="AQ1064" s="11">
        <v>0</v>
      </c>
      <c r="AR1064" s="11">
        <v>0</v>
      </c>
      <c r="AS1064" s="11">
        <v>0</v>
      </c>
      <c r="AT1064" s="11">
        <v>0</v>
      </c>
      <c r="AU1064" s="11">
        <v>0</v>
      </c>
      <c r="AV1064" s="11">
        <v>1</v>
      </c>
      <c r="AW1064" s="11">
        <v>7</v>
      </c>
      <c r="AX1064" s="11">
        <v>40</v>
      </c>
      <c r="AY1064" s="11">
        <v>42</v>
      </c>
      <c r="AZ1064" s="11">
        <v>161</v>
      </c>
      <c r="BA1064" s="11">
        <v>182</v>
      </c>
      <c r="BB1064" s="11">
        <v>349</v>
      </c>
      <c r="BC1064" s="11">
        <v>202</v>
      </c>
      <c r="BD1064" s="111">
        <v>211</v>
      </c>
      <c r="BE1064" s="11">
        <v>120</v>
      </c>
      <c r="BF1064" s="11">
        <v>162</v>
      </c>
      <c r="BG1064" s="11">
        <v>71</v>
      </c>
      <c r="BH1064" s="11">
        <v>109</v>
      </c>
      <c r="BI1064" s="11">
        <v>69</v>
      </c>
      <c r="BJ1064" s="11">
        <v>64</v>
      </c>
      <c r="BK1064" s="11">
        <v>30</v>
      </c>
      <c r="BL1064" s="11">
        <v>38</v>
      </c>
      <c r="BM1064" s="11">
        <v>21</v>
      </c>
      <c r="BN1064" s="12">
        <v>59</v>
      </c>
      <c r="BO1064" s="12">
        <v>18</v>
      </c>
      <c r="BP1064" s="12" t="s">
        <v>9042</v>
      </c>
    </row>
    <row r="1065" spans="1:68" x14ac:dyDescent="0.25">
      <c r="S1065" s="13" t="s">
        <v>8840</v>
      </c>
      <c r="T1065" s="14">
        <v>0</v>
      </c>
      <c r="U1065" s="14">
        <v>0</v>
      </c>
      <c r="V1065" s="14">
        <v>0</v>
      </c>
      <c r="W1065" s="14">
        <v>6</v>
      </c>
      <c r="X1065" s="14">
        <v>0</v>
      </c>
      <c r="Y1065" s="13">
        <f t="shared" si="213"/>
        <v>6</v>
      </c>
      <c r="Z1065" s="13" t="s">
        <v>8840</v>
      </c>
      <c r="AL1065" s="112" t="s">
        <v>8911</v>
      </c>
      <c r="AM1065" s="113">
        <v>0</v>
      </c>
      <c r="AN1065" s="113">
        <v>0</v>
      </c>
      <c r="AO1065" s="113">
        <v>0</v>
      </c>
      <c r="AP1065" s="113">
        <v>0</v>
      </c>
      <c r="AQ1065" s="113">
        <v>0</v>
      </c>
      <c r="AR1065" s="113">
        <v>0</v>
      </c>
      <c r="AS1065" s="113">
        <v>0</v>
      </c>
      <c r="AT1065" s="113">
        <v>0</v>
      </c>
      <c r="AU1065" s="113">
        <v>0</v>
      </c>
      <c r="AV1065" s="113">
        <v>0</v>
      </c>
      <c r="AW1065" s="113">
        <v>0</v>
      </c>
      <c r="AX1065" s="113">
        <v>13</v>
      </c>
      <c r="AY1065" s="113">
        <v>33</v>
      </c>
      <c r="AZ1065" s="113">
        <v>51</v>
      </c>
      <c r="BA1065" s="113">
        <v>28</v>
      </c>
      <c r="BB1065" s="113">
        <v>181</v>
      </c>
      <c r="BC1065" s="113">
        <v>177</v>
      </c>
      <c r="BD1065" s="114">
        <v>386</v>
      </c>
      <c r="BE1065" s="114">
        <v>395</v>
      </c>
      <c r="BF1065" s="113">
        <v>522</v>
      </c>
      <c r="BG1065" s="113">
        <v>271</v>
      </c>
      <c r="BH1065" s="115">
        <v>333</v>
      </c>
      <c r="BI1065" s="116">
        <v>316</v>
      </c>
      <c r="BJ1065" s="116">
        <v>325</v>
      </c>
      <c r="BK1065" s="116">
        <v>83</v>
      </c>
      <c r="BL1065" s="116">
        <v>73</v>
      </c>
      <c r="BM1065" s="116">
        <v>14</v>
      </c>
      <c r="BN1065" s="112">
        <v>43</v>
      </c>
      <c r="BO1065" s="117">
        <v>23</v>
      </c>
      <c r="BP1065" s="112" t="s">
        <v>8911</v>
      </c>
    </row>
    <row r="1066" spans="1:68" x14ac:dyDescent="0.25">
      <c r="S1066" s="17" t="s">
        <v>8841</v>
      </c>
      <c r="T1066" s="27">
        <v>1</v>
      </c>
      <c r="U1066" s="27">
        <v>2</v>
      </c>
      <c r="V1066" s="27">
        <v>0</v>
      </c>
      <c r="W1066" s="27">
        <v>15</v>
      </c>
      <c r="X1066" s="27">
        <v>23</v>
      </c>
      <c r="Y1066" s="13">
        <f t="shared" si="213"/>
        <v>18</v>
      </c>
      <c r="Z1066" s="17" t="s">
        <v>8841</v>
      </c>
      <c r="AL1066" s="12" t="s">
        <v>9043</v>
      </c>
      <c r="AM1066" s="11">
        <v>0</v>
      </c>
      <c r="AN1066" s="11">
        <v>0</v>
      </c>
      <c r="AO1066" s="11">
        <v>0</v>
      </c>
      <c r="AP1066" s="11">
        <v>0</v>
      </c>
      <c r="AQ1066" s="11">
        <v>0</v>
      </c>
      <c r="AR1066" s="11">
        <v>0</v>
      </c>
      <c r="AS1066" s="11">
        <v>0</v>
      </c>
      <c r="AT1066" s="11">
        <v>0</v>
      </c>
      <c r="AU1066" s="11">
        <v>0</v>
      </c>
      <c r="AV1066" s="11">
        <v>0</v>
      </c>
      <c r="AW1066" s="11">
        <v>0</v>
      </c>
      <c r="AX1066" s="11">
        <v>0</v>
      </c>
      <c r="AY1066" s="11">
        <v>0</v>
      </c>
      <c r="AZ1066" s="11">
        <v>0</v>
      </c>
      <c r="BA1066" s="11">
        <v>0</v>
      </c>
      <c r="BB1066" s="11">
        <v>0</v>
      </c>
      <c r="BC1066" s="11">
        <v>0</v>
      </c>
      <c r="BD1066" s="111">
        <v>61</v>
      </c>
      <c r="BE1066" s="11">
        <v>57</v>
      </c>
      <c r="BF1066" s="11">
        <v>152</v>
      </c>
      <c r="BG1066" s="11">
        <v>72</v>
      </c>
      <c r="BH1066" s="11">
        <v>204</v>
      </c>
      <c r="BI1066" s="11">
        <v>229</v>
      </c>
      <c r="BJ1066" s="11">
        <v>320</v>
      </c>
      <c r="BK1066" s="11">
        <v>186</v>
      </c>
      <c r="BL1066" s="11">
        <v>291</v>
      </c>
      <c r="BM1066" s="11">
        <v>114</v>
      </c>
      <c r="BN1066" s="12">
        <v>126</v>
      </c>
      <c r="BO1066" s="12">
        <v>56</v>
      </c>
      <c r="BP1066" s="12" t="s">
        <v>9043</v>
      </c>
    </row>
    <row r="1067" spans="1:68" x14ac:dyDescent="0.25">
      <c r="S1067" s="13" t="s">
        <v>8842</v>
      </c>
      <c r="T1067" s="106">
        <v>1</v>
      </c>
      <c r="U1067" s="106">
        <v>17</v>
      </c>
      <c r="V1067" s="106">
        <v>2</v>
      </c>
      <c r="W1067" s="106">
        <v>36</v>
      </c>
      <c r="X1067" s="106">
        <v>484</v>
      </c>
      <c r="Y1067" s="13">
        <f t="shared" si="213"/>
        <v>56</v>
      </c>
      <c r="Z1067" s="13" t="s">
        <v>8842</v>
      </c>
      <c r="AL1067" s="112" t="s">
        <v>8915</v>
      </c>
      <c r="AM1067" s="113">
        <v>0</v>
      </c>
      <c r="AN1067" s="113">
        <v>0</v>
      </c>
      <c r="AO1067" s="113">
        <v>0</v>
      </c>
      <c r="AP1067" s="113">
        <v>0</v>
      </c>
      <c r="AQ1067" s="113">
        <v>0</v>
      </c>
      <c r="AR1067" s="113">
        <v>0</v>
      </c>
      <c r="AS1067" s="113">
        <v>0</v>
      </c>
      <c r="AT1067" s="113">
        <v>0</v>
      </c>
      <c r="AU1067" s="113">
        <v>0</v>
      </c>
      <c r="AV1067" s="113">
        <v>0</v>
      </c>
      <c r="AW1067" s="113">
        <v>0</v>
      </c>
      <c r="AX1067" s="113">
        <v>0</v>
      </c>
      <c r="AY1067" s="113">
        <v>0</v>
      </c>
      <c r="AZ1067" s="113">
        <v>0</v>
      </c>
      <c r="BA1067" s="113">
        <v>0</v>
      </c>
      <c r="BB1067" s="113">
        <v>0</v>
      </c>
      <c r="BC1067" s="113">
        <v>0</v>
      </c>
      <c r="BD1067" s="114">
        <v>0</v>
      </c>
      <c r="BE1067" s="114">
        <v>0</v>
      </c>
      <c r="BF1067" s="113">
        <v>76</v>
      </c>
      <c r="BG1067" s="113">
        <v>315</v>
      </c>
      <c r="BH1067" s="115">
        <v>456</v>
      </c>
      <c r="BI1067" s="116">
        <v>337</v>
      </c>
      <c r="BJ1067" s="116">
        <v>386</v>
      </c>
      <c r="BK1067" s="116">
        <v>515</v>
      </c>
      <c r="BL1067" s="116">
        <v>623</v>
      </c>
      <c r="BM1067" s="116">
        <v>676</v>
      </c>
      <c r="BN1067" s="112">
        <v>642</v>
      </c>
      <c r="BO1067" s="117">
        <v>484</v>
      </c>
      <c r="BP1067" s="112" t="s">
        <v>8915</v>
      </c>
    </row>
    <row r="1068" spans="1:68" x14ac:dyDescent="0.25">
      <c r="S1068" s="17" t="s">
        <v>8843</v>
      </c>
      <c r="T1068" s="107">
        <v>67</v>
      </c>
      <c r="U1068" s="107">
        <v>113</v>
      </c>
      <c r="V1068" s="107">
        <v>37</v>
      </c>
      <c r="W1068" s="107">
        <v>102</v>
      </c>
      <c r="X1068" s="107">
        <v>191</v>
      </c>
      <c r="Y1068" s="13">
        <f t="shared" si="213"/>
        <v>319</v>
      </c>
      <c r="Z1068" s="17" t="s">
        <v>8843</v>
      </c>
      <c r="AL1068" s="12" t="s">
        <v>9044</v>
      </c>
      <c r="AM1068" s="11">
        <v>0</v>
      </c>
      <c r="AN1068" s="11">
        <v>0</v>
      </c>
      <c r="AO1068" s="11">
        <v>0</v>
      </c>
      <c r="AP1068" s="11">
        <v>0</v>
      </c>
      <c r="AQ1068" s="11">
        <v>0</v>
      </c>
      <c r="AR1068" s="11">
        <v>0</v>
      </c>
      <c r="AS1068" s="11">
        <v>0</v>
      </c>
      <c r="AT1068" s="11">
        <v>0</v>
      </c>
      <c r="AU1068" s="11">
        <v>0</v>
      </c>
      <c r="AV1068" s="11">
        <v>0</v>
      </c>
      <c r="AW1068" s="11">
        <v>0</v>
      </c>
      <c r="AX1068" s="11">
        <v>0</v>
      </c>
      <c r="AY1068" s="11">
        <v>0</v>
      </c>
      <c r="AZ1068" s="11">
        <v>0</v>
      </c>
      <c r="BA1068" s="11">
        <v>0</v>
      </c>
      <c r="BB1068" s="11">
        <v>0</v>
      </c>
      <c r="BC1068" s="11">
        <v>0</v>
      </c>
      <c r="BD1068" s="11">
        <v>0</v>
      </c>
      <c r="BE1068" s="11">
        <v>0</v>
      </c>
      <c r="BF1068" s="11">
        <v>0</v>
      </c>
      <c r="BG1068" s="11">
        <v>0</v>
      </c>
      <c r="BH1068" s="11">
        <v>0</v>
      </c>
      <c r="BI1068" s="11">
        <v>0</v>
      </c>
      <c r="BJ1068" s="11">
        <v>4</v>
      </c>
      <c r="BK1068" s="11">
        <v>1</v>
      </c>
      <c r="BL1068" s="11">
        <v>40</v>
      </c>
      <c r="BM1068" s="11">
        <v>50</v>
      </c>
      <c r="BN1068" s="12">
        <v>364</v>
      </c>
      <c r="BO1068" s="12">
        <v>319</v>
      </c>
      <c r="BP1068" s="12" t="s">
        <v>9044</v>
      </c>
    </row>
    <row r="1069" spans="1:68" x14ac:dyDescent="0.25">
      <c r="T1069" s="12">
        <f>SUM(T1063:T1068)</f>
        <v>69</v>
      </c>
      <c r="U1069" s="12">
        <f>SUM(U1063:U1068)</f>
        <v>132</v>
      </c>
      <c r="V1069" s="12">
        <f>SUM(V1063:V1068)</f>
        <v>39</v>
      </c>
      <c r="W1069" s="12">
        <f>SUM(W1063:W1068)</f>
        <v>162</v>
      </c>
      <c r="X1069" s="12">
        <f>SUM(X1063:X1068)</f>
        <v>698</v>
      </c>
      <c r="Y1069" s="13">
        <f t="shared" si="213"/>
        <v>402</v>
      </c>
      <c r="AL1069" s="112" t="s">
        <v>8919</v>
      </c>
      <c r="AM1069" s="113">
        <v>0</v>
      </c>
      <c r="AN1069" s="113">
        <v>0</v>
      </c>
      <c r="AO1069" s="113">
        <v>0</v>
      </c>
      <c r="AP1069" s="113">
        <v>0</v>
      </c>
      <c r="AQ1069" s="113">
        <v>0</v>
      </c>
      <c r="AR1069" s="113">
        <v>0</v>
      </c>
      <c r="AS1069" s="113">
        <v>0</v>
      </c>
      <c r="AT1069" s="113">
        <v>0</v>
      </c>
      <c r="AU1069" s="113">
        <v>0</v>
      </c>
      <c r="AV1069" s="113">
        <v>0</v>
      </c>
      <c r="AW1069" s="113">
        <v>0</v>
      </c>
      <c r="AX1069" s="113">
        <v>0</v>
      </c>
      <c r="AY1069" s="113">
        <v>0</v>
      </c>
      <c r="AZ1069" s="113">
        <v>0</v>
      </c>
      <c r="BA1069" s="113">
        <v>0</v>
      </c>
      <c r="BB1069" s="113">
        <v>0</v>
      </c>
      <c r="BC1069" s="113">
        <v>0</v>
      </c>
      <c r="BD1069" s="114">
        <v>0</v>
      </c>
      <c r="BE1069" s="114">
        <v>0</v>
      </c>
      <c r="BF1069" s="114">
        <v>0</v>
      </c>
      <c r="BG1069" s="114">
        <v>0</v>
      </c>
      <c r="BH1069" s="114">
        <v>0</v>
      </c>
      <c r="BI1069" s="114">
        <v>0</v>
      </c>
      <c r="BJ1069" s="114">
        <v>0</v>
      </c>
      <c r="BK1069" s="114">
        <v>0</v>
      </c>
      <c r="BL1069" s="114">
        <v>0</v>
      </c>
      <c r="BM1069" s="114">
        <v>1</v>
      </c>
      <c r="BN1069" s="112">
        <v>17</v>
      </c>
      <c r="BO1069" s="117">
        <v>191</v>
      </c>
      <c r="BP1069" s="112" t="s">
        <v>8919</v>
      </c>
    </row>
    <row r="1073" spans="1:61" x14ac:dyDescent="0.25">
      <c r="T1073" s="108"/>
      <c r="U1073" s="108"/>
      <c r="V1073" s="108"/>
      <c r="W1073" s="108"/>
      <c r="X1073" s="108"/>
    </row>
    <row r="1074" spans="1:61" x14ac:dyDescent="0.25">
      <c r="T1074" s="16"/>
      <c r="U1074" s="16"/>
      <c r="V1074" s="16"/>
      <c r="W1074" s="16"/>
      <c r="X1074" s="16"/>
    </row>
    <row r="1075" spans="1:61" x14ac:dyDescent="0.25">
      <c r="T1075" s="16"/>
      <c r="U1075" s="16"/>
      <c r="V1075" s="16"/>
      <c r="W1075" s="16"/>
      <c r="X1075" s="16"/>
    </row>
    <row r="1076" spans="1:61" x14ac:dyDescent="0.25">
      <c r="T1076" s="16"/>
      <c r="U1076" s="16"/>
      <c r="V1076" s="16"/>
      <c r="W1076" s="16"/>
      <c r="X1076" s="16"/>
    </row>
    <row r="1077" spans="1:61" x14ac:dyDescent="0.25">
      <c r="T1077" s="16"/>
      <c r="U1077" s="16"/>
      <c r="V1077" s="16"/>
      <c r="W1077" s="16"/>
      <c r="X1077" s="16"/>
    </row>
    <row r="1078" spans="1:61" x14ac:dyDescent="0.25">
      <c r="T1078" s="16"/>
      <c r="U1078" s="16"/>
      <c r="V1078" s="16"/>
      <c r="W1078" s="16"/>
      <c r="X1078" s="16"/>
    </row>
    <row r="1079" spans="1:61" x14ac:dyDescent="0.25">
      <c r="T1079" s="16"/>
      <c r="U1079" s="16"/>
      <c r="V1079" s="16"/>
      <c r="W1079" s="16"/>
      <c r="X1079" s="16"/>
    </row>
    <row r="1080" spans="1:61" x14ac:dyDescent="0.25">
      <c r="T1080" s="16"/>
      <c r="U1080" s="16"/>
      <c r="V1080" s="16"/>
      <c r="W1080" s="16"/>
      <c r="X1080" s="16"/>
    </row>
    <row r="1081" spans="1:61" x14ac:dyDescent="0.25">
      <c r="T1081" s="108"/>
      <c r="U1081" s="108"/>
      <c r="V1081" s="108"/>
      <c r="W1081" s="108"/>
      <c r="X1081" s="108"/>
    </row>
    <row r="1082" spans="1:61" x14ac:dyDescent="0.25">
      <c r="T1082" s="108"/>
      <c r="U1082" s="108"/>
      <c r="V1082" s="108"/>
      <c r="W1082" s="108"/>
      <c r="X1082" s="108"/>
    </row>
    <row r="1086" spans="1:61" ht="39.6" x14ac:dyDescent="0.3">
      <c r="A1086" s="7" t="s">
        <v>8921</v>
      </c>
      <c r="B1086" s="7" t="s">
        <v>8822</v>
      </c>
      <c r="C1086" s="7" t="s">
        <v>8823</v>
      </c>
      <c r="D1086" s="7" t="s">
        <v>8824</v>
      </c>
      <c r="E1086" s="7" t="s">
        <v>8825</v>
      </c>
      <c r="F1086" s="7" t="s">
        <v>8826</v>
      </c>
      <c r="G1086" s="7" t="s">
        <v>8827</v>
      </c>
      <c r="H1086" s="7" t="s">
        <v>8828</v>
      </c>
      <c r="I1086" s="7" t="s">
        <v>8829</v>
      </c>
      <c r="J1086" s="9" t="s">
        <v>8830</v>
      </c>
      <c r="K1086" s="39" t="s">
        <v>8831</v>
      </c>
      <c r="M1086" s="11" t="s">
        <v>9045</v>
      </c>
      <c r="N1086" s="118"/>
      <c r="O1086" s="118"/>
      <c r="P1086" s="119"/>
      <c r="Q1086" s="120"/>
      <c r="S1086" s="12" t="s">
        <v>8921</v>
      </c>
      <c r="AL1086" s="11" t="s">
        <v>8866</v>
      </c>
      <c r="AM1086" s="41" t="s">
        <v>8921</v>
      </c>
      <c r="AN1086" s="11"/>
      <c r="AO1086" s="11"/>
      <c r="AP1086" s="11"/>
    </row>
    <row r="1087" spans="1:61" ht="14.4" x14ac:dyDescent="0.3">
      <c r="A1087" s="121" t="s">
        <v>8969</v>
      </c>
      <c r="B1087" s="121" t="s">
        <v>721</v>
      </c>
      <c r="C1087" s="33">
        <v>1</v>
      </c>
      <c r="D1087" s="33">
        <v>1</v>
      </c>
      <c r="E1087" s="82">
        <v>0</v>
      </c>
      <c r="F1087" s="82">
        <v>0</v>
      </c>
      <c r="G1087" s="82">
        <v>0</v>
      </c>
      <c r="H1087" s="82">
        <v>1</v>
      </c>
      <c r="I1087" s="82">
        <v>0</v>
      </c>
      <c r="J1087" s="82">
        <v>0</v>
      </c>
      <c r="K1087" s="122">
        <f t="shared" ref="K1087:K1108" si="214">SUM(E1087:J1087)</f>
        <v>1</v>
      </c>
      <c r="M1087" s="16">
        <v>1</v>
      </c>
      <c r="N1087" s="118"/>
      <c r="O1087" s="118"/>
      <c r="P1087" s="119"/>
      <c r="Q1087" s="120"/>
      <c r="S1087" s="13" t="s">
        <v>8834</v>
      </c>
      <c r="T1087" s="13" t="s">
        <v>253</v>
      </c>
      <c r="U1087" s="13" t="s">
        <v>228</v>
      </c>
      <c r="V1087" s="13" t="s">
        <v>199</v>
      </c>
      <c r="W1087" s="13" t="s">
        <v>224</v>
      </c>
      <c r="X1087" s="13" t="s">
        <v>375</v>
      </c>
      <c r="Y1087" s="13" t="s">
        <v>150</v>
      </c>
      <c r="AL1087" s="12" t="s">
        <v>9004</v>
      </c>
      <c r="AM1087" s="11"/>
      <c r="AN1087" s="11"/>
      <c r="AO1087" s="11"/>
      <c r="AP1087" s="11"/>
    </row>
    <row r="1088" spans="1:61" ht="14.4" x14ac:dyDescent="0.3">
      <c r="A1088" s="123" t="s">
        <v>8971</v>
      </c>
      <c r="B1088" s="123" t="s">
        <v>721</v>
      </c>
      <c r="C1088" s="109">
        <v>3</v>
      </c>
      <c r="D1088" s="32">
        <v>3</v>
      </c>
      <c r="E1088" s="124">
        <v>0</v>
      </c>
      <c r="F1088" s="93">
        <v>0</v>
      </c>
      <c r="G1088" s="93">
        <v>0</v>
      </c>
      <c r="H1088" s="93">
        <v>3</v>
      </c>
      <c r="I1088" s="93">
        <v>0</v>
      </c>
      <c r="J1088" s="93">
        <v>0</v>
      </c>
      <c r="K1088" s="125">
        <f t="shared" si="214"/>
        <v>3</v>
      </c>
      <c r="M1088" s="104"/>
      <c r="N1088" s="118"/>
      <c r="O1088" s="118"/>
      <c r="P1088" s="119"/>
      <c r="Q1088" s="120"/>
      <c r="S1088" s="13" t="s">
        <v>8837</v>
      </c>
      <c r="T1088" s="14">
        <v>0</v>
      </c>
      <c r="U1088" s="14">
        <v>0</v>
      </c>
      <c r="V1088" s="14">
        <v>0</v>
      </c>
      <c r="W1088" s="14">
        <v>1</v>
      </c>
      <c r="X1088" s="14">
        <v>0</v>
      </c>
      <c r="Y1088" s="13">
        <f t="shared" ref="Y1088:Y1094" si="215">SUM(T1088:X1088)</f>
        <v>1</v>
      </c>
      <c r="AL1088" s="12" t="s">
        <v>9006</v>
      </c>
      <c r="AM1088" s="11"/>
      <c r="AN1088" s="11"/>
      <c r="AO1088" s="11"/>
      <c r="AP1088" s="11"/>
      <c r="BI1088" s="12" t="s">
        <v>9007</v>
      </c>
    </row>
    <row r="1089" spans="1:67" ht="14.4" x14ac:dyDescent="0.3">
      <c r="A1089" s="123" t="s">
        <v>8971</v>
      </c>
      <c r="B1089" s="126" t="s">
        <v>1754</v>
      </c>
      <c r="C1089" s="32">
        <v>2</v>
      </c>
      <c r="D1089" s="32">
        <v>2</v>
      </c>
      <c r="E1089" s="124">
        <v>0</v>
      </c>
      <c r="F1089" s="124">
        <v>0</v>
      </c>
      <c r="G1089" s="124">
        <v>0</v>
      </c>
      <c r="H1089" s="124">
        <v>2</v>
      </c>
      <c r="I1089" s="124">
        <v>0</v>
      </c>
      <c r="J1089" s="124">
        <v>0</v>
      </c>
      <c r="K1089" s="127">
        <f t="shared" si="214"/>
        <v>2</v>
      </c>
      <c r="M1089" s="16">
        <v>5</v>
      </c>
      <c r="N1089" s="118"/>
      <c r="O1089" s="118"/>
      <c r="P1089" s="119"/>
      <c r="Q1089" s="120"/>
      <c r="S1089" s="17" t="s">
        <v>8839</v>
      </c>
      <c r="T1089" s="18">
        <v>0</v>
      </c>
      <c r="U1089" s="18">
        <v>0</v>
      </c>
      <c r="V1089" s="18">
        <v>0</v>
      </c>
      <c r="W1089" s="18">
        <v>5</v>
      </c>
      <c r="X1089" s="18">
        <v>0</v>
      </c>
      <c r="Y1089" s="13">
        <f t="shared" si="215"/>
        <v>5</v>
      </c>
      <c r="AM1089" s="11"/>
      <c r="AN1089" s="11"/>
      <c r="AO1089" s="11"/>
      <c r="AP1089" s="11"/>
    </row>
    <row r="1090" spans="1:67" ht="22.8" x14ac:dyDescent="0.3">
      <c r="A1090" s="121" t="s">
        <v>8833</v>
      </c>
      <c r="B1090" s="121" t="s">
        <v>1758</v>
      </c>
      <c r="C1090" s="33">
        <v>2</v>
      </c>
      <c r="D1090" s="33">
        <v>2</v>
      </c>
      <c r="E1090" s="82">
        <v>0</v>
      </c>
      <c r="F1090" s="82">
        <v>0</v>
      </c>
      <c r="G1090" s="82">
        <v>0</v>
      </c>
      <c r="H1090" s="82">
        <v>2</v>
      </c>
      <c r="I1090" s="82">
        <v>0</v>
      </c>
      <c r="J1090" s="82">
        <v>0</v>
      </c>
      <c r="K1090" s="122">
        <f t="shared" si="214"/>
        <v>2</v>
      </c>
      <c r="M1090" s="16"/>
      <c r="N1090" s="118"/>
      <c r="O1090" s="118"/>
      <c r="P1090" s="119"/>
      <c r="Q1090" s="120"/>
      <c r="S1090" s="13" t="s">
        <v>8840</v>
      </c>
      <c r="T1090" s="14">
        <v>0</v>
      </c>
      <c r="U1090" s="14">
        <v>6</v>
      </c>
      <c r="V1090" s="14">
        <v>0</v>
      </c>
      <c r="W1090" s="14">
        <v>21</v>
      </c>
      <c r="X1090" s="14">
        <v>7</v>
      </c>
      <c r="Y1090" s="13">
        <f t="shared" si="215"/>
        <v>34</v>
      </c>
      <c r="AL1090" s="12" t="s">
        <v>5</v>
      </c>
      <c r="AM1090" s="12" t="s">
        <v>9010</v>
      </c>
      <c r="AN1090" s="12" t="s">
        <v>9011</v>
      </c>
      <c r="AO1090" s="12" t="s">
        <v>9012</v>
      </c>
      <c r="AP1090" s="12" t="s">
        <v>8905</v>
      </c>
      <c r="AQ1090" s="12" t="s">
        <v>8900</v>
      </c>
      <c r="AR1090" s="12" t="s">
        <v>9013</v>
      </c>
      <c r="AS1090" s="12" t="s">
        <v>9014</v>
      </c>
      <c r="AT1090" s="41" t="s">
        <v>9015</v>
      </c>
      <c r="AU1090" s="41" t="s">
        <v>8908</v>
      </c>
      <c r="AV1090" s="12" t="s">
        <v>8909</v>
      </c>
      <c r="AW1090" s="12" t="s">
        <v>8904</v>
      </c>
      <c r="AX1090" s="12" t="s">
        <v>9016</v>
      </c>
      <c r="AY1090" s="12" t="s">
        <v>9017</v>
      </c>
      <c r="AZ1090" s="12" t="s">
        <v>9018</v>
      </c>
      <c r="BA1090" s="12" t="s">
        <v>8907</v>
      </c>
      <c r="BB1090" s="12" t="s">
        <v>8951</v>
      </c>
      <c r="BC1090" s="12" t="s">
        <v>8913</v>
      </c>
      <c r="BD1090" s="12" t="s">
        <v>9019</v>
      </c>
      <c r="BE1090" s="12" t="s">
        <v>9020</v>
      </c>
      <c r="BF1090" s="12" t="s">
        <v>8912</v>
      </c>
      <c r="BG1090" s="12" t="s">
        <v>9021</v>
      </c>
      <c r="BH1090" s="12" t="s">
        <v>9022</v>
      </c>
      <c r="BI1090" s="12" t="s">
        <v>8917</v>
      </c>
      <c r="BJ1090" s="12" t="s">
        <v>8953</v>
      </c>
      <c r="BK1090" s="12" t="s">
        <v>8918</v>
      </c>
      <c r="BL1090" s="12" t="s">
        <v>9023</v>
      </c>
      <c r="BM1090" s="12" t="s">
        <v>8916</v>
      </c>
      <c r="BN1090" s="12" t="s">
        <v>8921</v>
      </c>
    </row>
    <row r="1091" spans="1:67" ht="14.4" x14ac:dyDescent="0.3">
      <c r="A1091" s="121" t="s">
        <v>8833</v>
      </c>
      <c r="B1091" s="121" t="s">
        <v>721</v>
      </c>
      <c r="C1091" s="33">
        <v>8</v>
      </c>
      <c r="D1091" s="33">
        <v>8</v>
      </c>
      <c r="E1091" s="82">
        <v>0</v>
      </c>
      <c r="F1091" s="82">
        <v>0</v>
      </c>
      <c r="G1091" s="82">
        <v>0</v>
      </c>
      <c r="H1091" s="82">
        <v>8</v>
      </c>
      <c r="I1091" s="82">
        <v>0</v>
      </c>
      <c r="J1091" s="82">
        <v>0</v>
      </c>
      <c r="K1091" s="122">
        <f t="shared" si="214"/>
        <v>8</v>
      </c>
      <c r="M1091" s="16"/>
      <c r="N1091" s="118"/>
      <c r="O1091" s="118"/>
      <c r="P1091" s="119"/>
      <c r="Q1091" s="120"/>
      <c r="S1091" s="17" t="s">
        <v>8841</v>
      </c>
      <c r="T1091" s="18">
        <v>0</v>
      </c>
      <c r="U1091" s="18">
        <v>10</v>
      </c>
      <c r="V1091" s="18">
        <v>0</v>
      </c>
      <c r="W1091" s="18">
        <v>65</v>
      </c>
      <c r="X1091" s="18">
        <v>43</v>
      </c>
      <c r="Y1091" s="13">
        <f t="shared" si="215"/>
        <v>118</v>
      </c>
      <c r="AL1091" s="12" t="s">
        <v>8882</v>
      </c>
      <c r="AM1091" s="11">
        <v>0</v>
      </c>
      <c r="AN1091" s="11">
        <v>0</v>
      </c>
      <c r="AO1091" s="11">
        <v>0</v>
      </c>
      <c r="AP1091" s="11">
        <v>0</v>
      </c>
      <c r="AQ1091" s="11">
        <v>0</v>
      </c>
      <c r="AR1091" s="11">
        <v>0</v>
      </c>
      <c r="AS1091" s="11">
        <v>0</v>
      </c>
      <c r="AT1091" s="41">
        <v>0</v>
      </c>
      <c r="AU1091" s="41">
        <v>0</v>
      </c>
      <c r="AV1091" s="11">
        <v>0</v>
      </c>
      <c r="AW1091" s="11">
        <v>0</v>
      </c>
      <c r="AX1091" s="11">
        <v>0</v>
      </c>
      <c r="AY1091" s="11">
        <v>0</v>
      </c>
      <c r="AZ1091" s="11">
        <v>0</v>
      </c>
      <c r="BA1091" s="11">
        <v>0</v>
      </c>
      <c r="BB1091" s="11">
        <v>0</v>
      </c>
      <c r="BC1091" s="11">
        <v>0</v>
      </c>
      <c r="BD1091" s="11">
        <v>0</v>
      </c>
      <c r="BE1091" s="11">
        <v>0</v>
      </c>
      <c r="BF1091" s="11">
        <v>0</v>
      </c>
      <c r="BG1091" s="11">
        <v>0</v>
      </c>
      <c r="BH1091" s="11">
        <v>0</v>
      </c>
      <c r="BI1091" s="11">
        <v>0</v>
      </c>
      <c r="BJ1091" s="11">
        <v>0</v>
      </c>
      <c r="BK1091" s="11">
        <v>0</v>
      </c>
      <c r="BL1091" s="11">
        <v>0</v>
      </c>
      <c r="BM1091" s="11">
        <v>0</v>
      </c>
      <c r="BN1091" s="12">
        <v>0</v>
      </c>
      <c r="BO1091" s="12" t="s">
        <v>8882</v>
      </c>
    </row>
    <row r="1092" spans="1:67" ht="14.4" x14ac:dyDescent="0.3">
      <c r="A1092" s="121" t="s">
        <v>8833</v>
      </c>
      <c r="B1092" s="121" t="s">
        <v>603</v>
      </c>
      <c r="C1092" s="33">
        <v>3</v>
      </c>
      <c r="D1092" s="33">
        <v>3</v>
      </c>
      <c r="E1092" s="82">
        <v>0</v>
      </c>
      <c r="F1092" s="82">
        <v>3</v>
      </c>
      <c r="G1092" s="82">
        <v>0</v>
      </c>
      <c r="H1092" s="82">
        <v>0</v>
      </c>
      <c r="I1092" s="82">
        <v>0</v>
      </c>
      <c r="J1092" s="82">
        <v>0</v>
      </c>
      <c r="K1092" s="122">
        <f t="shared" si="214"/>
        <v>3</v>
      </c>
      <c r="M1092" s="16"/>
      <c r="N1092" s="118"/>
      <c r="O1092" s="118"/>
      <c r="P1092" s="119"/>
      <c r="Q1092" s="120"/>
      <c r="S1092" s="13" t="s">
        <v>8842</v>
      </c>
      <c r="T1092" s="14">
        <v>8</v>
      </c>
      <c r="U1092" s="14">
        <v>44</v>
      </c>
      <c r="V1092" s="14">
        <v>2</v>
      </c>
      <c r="W1092" s="14">
        <v>127</v>
      </c>
      <c r="X1092" s="14">
        <v>642</v>
      </c>
      <c r="Y1092" s="13">
        <f t="shared" si="215"/>
        <v>823</v>
      </c>
      <c r="AL1092" s="12" t="s">
        <v>8883</v>
      </c>
      <c r="AM1092" s="11">
        <v>0</v>
      </c>
      <c r="AN1092" s="11">
        <v>0</v>
      </c>
      <c r="AO1092" s="11">
        <v>0</v>
      </c>
      <c r="AP1092" s="11">
        <v>0</v>
      </c>
      <c r="AQ1092" s="11">
        <v>0</v>
      </c>
      <c r="AR1092" s="11">
        <v>0</v>
      </c>
      <c r="AS1092" s="11">
        <v>0</v>
      </c>
      <c r="AT1092" s="41">
        <v>0</v>
      </c>
      <c r="AU1092" s="41">
        <v>0</v>
      </c>
      <c r="AV1092" s="11">
        <v>0</v>
      </c>
      <c r="AW1092" s="11">
        <v>0</v>
      </c>
      <c r="AX1092" s="11">
        <v>0</v>
      </c>
      <c r="AY1092" s="11">
        <v>0</v>
      </c>
      <c r="AZ1092" s="11">
        <v>0</v>
      </c>
      <c r="BA1092" s="11">
        <v>0</v>
      </c>
      <c r="BB1092" s="11">
        <v>0</v>
      </c>
      <c r="BC1092" s="11">
        <v>0</v>
      </c>
      <c r="BD1092" s="11">
        <v>0</v>
      </c>
      <c r="BE1092" s="11">
        <v>0</v>
      </c>
      <c r="BF1092" s="11">
        <v>0</v>
      </c>
      <c r="BG1092" s="11">
        <v>0</v>
      </c>
      <c r="BH1092" s="11">
        <v>0</v>
      </c>
      <c r="BI1092" s="11">
        <v>0</v>
      </c>
      <c r="BJ1092" s="11">
        <v>0</v>
      </c>
      <c r="BK1092" s="11">
        <v>0</v>
      </c>
      <c r="BL1092" s="11">
        <v>0</v>
      </c>
      <c r="BM1092" s="11">
        <v>0</v>
      </c>
      <c r="BN1092" s="12">
        <v>0</v>
      </c>
      <c r="BO1092" s="12" t="s">
        <v>8883</v>
      </c>
    </row>
    <row r="1093" spans="1:67" ht="14.4" x14ac:dyDescent="0.3">
      <c r="A1093" s="121" t="s">
        <v>8833</v>
      </c>
      <c r="B1093" s="121" t="s">
        <v>1275</v>
      </c>
      <c r="C1093" s="33">
        <v>1</v>
      </c>
      <c r="D1093" s="33">
        <v>1</v>
      </c>
      <c r="E1093" s="82">
        <v>0</v>
      </c>
      <c r="F1093" s="82">
        <v>0</v>
      </c>
      <c r="G1093" s="82">
        <v>0</v>
      </c>
      <c r="H1093" s="82">
        <v>1</v>
      </c>
      <c r="I1093" s="82">
        <v>0</v>
      </c>
      <c r="J1093" s="82">
        <v>0</v>
      </c>
      <c r="K1093" s="122">
        <f t="shared" si="214"/>
        <v>1</v>
      </c>
      <c r="M1093" s="16"/>
      <c r="N1093" s="118"/>
      <c r="O1093" s="118"/>
      <c r="P1093" s="119"/>
      <c r="Q1093" s="120"/>
      <c r="S1093" s="17" t="s">
        <v>8843</v>
      </c>
      <c r="T1093" s="18">
        <v>27</v>
      </c>
      <c r="U1093" s="18">
        <v>118</v>
      </c>
      <c r="V1093" s="18">
        <v>65</v>
      </c>
      <c r="W1093" s="18">
        <v>249</v>
      </c>
      <c r="X1093" s="18">
        <v>17</v>
      </c>
      <c r="Y1093" s="13">
        <f t="shared" si="215"/>
        <v>476</v>
      </c>
      <c r="AL1093" s="12" t="s">
        <v>8884</v>
      </c>
      <c r="AM1093" s="11">
        <v>0</v>
      </c>
      <c r="AN1093" s="11">
        <v>0</v>
      </c>
      <c r="AO1093" s="11">
        <v>0</v>
      </c>
      <c r="AP1093" s="11">
        <v>0</v>
      </c>
      <c r="AQ1093" s="11">
        <v>0</v>
      </c>
      <c r="AR1093" s="11">
        <v>0</v>
      </c>
      <c r="AS1093" s="11">
        <v>0</v>
      </c>
      <c r="AT1093" s="41">
        <v>0</v>
      </c>
      <c r="AU1093" s="41">
        <v>0</v>
      </c>
      <c r="AV1093" s="11">
        <v>0</v>
      </c>
      <c r="AW1093" s="11">
        <v>0</v>
      </c>
      <c r="AX1093" s="11">
        <v>1</v>
      </c>
      <c r="AY1093" s="11">
        <v>0</v>
      </c>
      <c r="AZ1093" s="11">
        <v>0</v>
      </c>
      <c r="BA1093" s="11">
        <v>0</v>
      </c>
      <c r="BB1093" s="11">
        <v>0</v>
      </c>
      <c r="BC1093" s="11">
        <v>0</v>
      </c>
      <c r="BD1093" s="11">
        <v>0</v>
      </c>
      <c r="BE1093" s="11">
        <v>0</v>
      </c>
      <c r="BF1093" s="11">
        <v>0</v>
      </c>
      <c r="BG1093" s="11">
        <v>0</v>
      </c>
      <c r="BH1093" s="11">
        <v>0</v>
      </c>
      <c r="BI1093" s="11">
        <v>0</v>
      </c>
      <c r="BJ1093" s="11">
        <v>0</v>
      </c>
      <c r="BK1093" s="11">
        <v>0</v>
      </c>
      <c r="BL1093" s="11">
        <v>0</v>
      </c>
      <c r="BM1093" s="11">
        <v>0</v>
      </c>
      <c r="BN1093" s="12">
        <v>0</v>
      </c>
      <c r="BO1093" s="12" t="s">
        <v>8884</v>
      </c>
    </row>
    <row r="1094" spans="1:67" ht="14.4" x14ac:dyDescent="0.3">
      <c r="A1094" s="121" t="s">
        <v>8833</v>
      </c>
      <c r="B1094" s="121" t="s">
        <v>1754</v>
      </c>
      <c r="C1094" s="33">
        <v>20</v>
      </c>
      <c r="D1094" s="33">
        <v>20</v>
      </c>
      <c r="E1094" s="82">
        <v>0</v>
      </c>
      <c r="F1094" s="82">
        <v>3</v>
      </c>
      <c r="G1094" s="82">
        <v>0</v>
      </c>
      <c r="H1094" s="82">
        <v>10</v>
      </c>
      <c r="I1094" s="82">
        <v>7</v>
      </c>
      <c r="J1094" s="82">
        <v>0</v>
      </c>
      <c r="K1094" s="122">
        <f t="shared" si="214"/>
        <v>20</v>
      </c>
      <c r="M1094" s="104">
        <v>34</v>
      </c>
      <c r="N1094" s="118"/>
      <c r="O1094" s="118"/>
      <c r="P1094" s="119"/>
      <c r="Q1094" s="120"/>
      <c r="T1094" s="12">
        <f>SUM(T1088:T1093)</f>
        <v>35</v>
      </c>
      <c r="U1094" s="12">
        <f>SUM(U1088:U1093)</f>
        <v>178</v>
      </c>
      <c r="V1094" s="12">
        <f>SUM(V1088:V1093)</f>
        <v>67</v>
      </c>
      <c r="W1094" s="12">
        <f>SUM(W1088:W1093)</f>
        <v>468</v>
      </c>
      <c r="X1094" s="12">
        <f>SUM(X1088:X1093)</f>
        <v>709</v>
      </c>
      <c r="Y1094" s="13">
        <f t="shared" si="215"/>
        <v>1457</v>
      </c>
      <c r="AL1094" s="12" t="s">
        <v>8885</v>
      </c>
      <c r="AM1094" s="11">
        <v>0</v>
      </c>
      <c r="AN1094" s="11">
        <v>0</v>
      </c>
      <c r="AO1094" s="11">
        <v>0</v>
      </c>
      <c r="AP1094" s="11">
        <v>0</v>
      </c>
      <c r="AQ1094" s="11">
        <v>0</v>
      </c>
      <c r="AR1094" s="11">
        <v>0</v>
      </c>
      <c r="AS1094" s="11">
        <v>0</v>
      </c>
      <c r="AT1094" s="41">
        <v>0</v>
      </c>
      <c r="AU1094" s="41">
        <v>0</v>
      </c>
      <c r="AV1094" s="11">
        <v>0</v>
      </c>
      <c r="AW1094" s="11">
        <v>0</v>
      </c>
      <c r="AX1094" s="11">
        <v>1</v>
      </c>
      <c r="AY1094" s="11">
        <v>0</v>
      </c>
      <c r="AZ1094" s="11">
        <v>0</v>
      </c>
      <c r="BA1094" s="11">
        <v>0</v>
      </c>
      <c r="BB1094" s="11">
        <v>0</v>
      </c>
      <c r="BC1094" s="11">
        <v>0</v>
      </c>
      <c r="BD1094" s="11">
        <v>0</v>
      </c>
      <c r="BE1094" s="11">
        <v>0</v>
      </c>
      <c r="BF1094" s="11">
        <v>0</v>
      </c>
      <c r="BG1094" s="11">
        <v>0</v>
      </c>
      <c r="BH1094" s="11">
        <v>0</v>
      </c>
      <c r="BI1094" s="11">
        <v>0</v>
      </c>
      <c r="BJ1094" s="11">
        <v>0</v>
      </c>
      <c r="BK1094" s="11">
        <v>0</v>
      </c>
      <c r="BL1094" s="11">
        <v>0</v>
      </c>
      <c r="BM1094" s="11">
        <v>0</v>
      </c>
      <c r="BN1094" s="12">
        <v>0</v>
      </c>
      <c r="BO1094" s="12" t="s">
        <v>8885</v>
      </c>
    </row>
    <row r="1095" spans="1:67" ht="14.4" x14ac:dyDescent="0.3">
      <c r="A1095" s="123" t="s">
        <v>8836</v>
      </c>
      <c r="B1095" s="123" t="s">
        <v>1758</v>
      </c>
      <c r="C1095" s="93">
        <v>17</v>
      </c>
      <c r="D1095" s="32">
        <v>16</v>
      </c>
      <c r="E1095" s="124">
        <v>0</v>
      </c>
      <c r="F1095" s="93">
        <v>6</v>
      </c>
      <c r="G1095" s="93">
        <v>0</v>
      </c>
      <c r="H1095" s="93">
        <v>10</v>
      </c>
      <c r="I1095" s="93">
        <v>0</v>
      </c>
      <c r="J1095" s="93">
        <v>0</v>
      </c>
      <c r="K1095" s="125">
        <f t="shared" si="214"/>
        <v>16</v>
      </c>
      <c r="M1095" s="16"/>
      <c r="N1095" s="118"/>
      <c r="O1095" s="118"/>
      <c r="P1095" s="119"/>
      <c r="Q1095" s="120"/>
      <c r="AL1095" s="12" t="s">
        <v>8899</v>
      </c>
      <c r="AM1095" s="11">
        <v>364</v>
      </c>
      <c r="AN1095" s="11">
        <v>349</v>
      </c>
      <c r="AO1095" s="11">
        <v>510</v>
      </c>
      <c r="AP1095" s="11">
        <v>535</v>
      </c>
      <c r="AQ1095" s="11">
        <v>579</v>
      </c>
      <c r="AR1095" s="11">
        <v>91</v>
      </c>
      <c r="AS1095" s="11">
        <v>181</v>
      </c>
      <c r="AT1095" s="41">
        <v>166</v>
      </c>
      <c r="AU1095" s="41">
        <v>123</v>
      </c>
      <c r="AV1095" s="11">
        <v>6</v>
      </c>
      <c r="AW1095" s="11">
        <v>0</v>
      </c>
      <c r="AX1095" s="11">
        <v>1</v>
      </c>
      <c r="AY1095" s="11">
        <v>0</v>
      </c>
      <c r="AZ1095" s="11">
        <v>0</v>
      </c>
      <c r="BA1095" s="11">
        <v>0</v>
      </c>
      <c r="BB1095" s="11">
        <v>0</v>
      </c>
      <c r="BC1095" s="11">
        <v>0</v>
      </c>
      <c r="BD1095" s="11">
        <v>0</v>
      </c>
      <c r="BE1095" s="11">
        <v>0</v>
      </c>
      <c r="BF1095" s="11">
        <v>0</v>
      </c>
      <c r="BG1095" s="11">
        <v>0</v>
      </c>
      <c r="BH1095" s="11">
        <v>0</v>
      </c>
      <c r="BI1095" s="11">
        <v>0</v>
      </c>
      <c r="BJ1095" s="11">
        <v>0</v>
      </c>
      <c r="BK1095" s="11">
        <v>0</v>
      </c>
      <c r="BL1095" s="11">
        <v>1</v>
      </c>
      <c r="BM1095" s="11">
        <v>0</v>
      </c>
      <c r="BN1095" s="12">
        <v>0</v>
      </c>
      <c r="BO1095" s="12" t="s">
        <v>8899</v>
      </c>
    </row>
    <row r="1096" spans="1:67" ht="14.4" x14ac:dyDescent="0.3">
      <c r="A1096" s="123" t="s">
        <v>8836</v>
      </c>
      <c r="B1096" s="123" t="s">
        <v>721</v>
      </c>
      <c r="C1096" s="93">
        <v>19</v>
      </c>
      <c r="D1096" s="32">
        <v>19</v>
      </c>
      <c r="E1096" s="124">
        <v>0</v>
      </c>
      <c r="F1096" s="93">
        <v>0</v>
      </c>
      <c r="G1096" s="93">
        <v>0</v>
      </c>
      <c r="H1096" s="93">
        <v>18</v>
      </c>
      <c r="I1096" s="93">
        <v>1</v>
      </c>
      <c r="J1096" s="93">
        <v>0</v>
      </c>
      <c r="K1096" s="125">
        <f t="shared" si="214"/>
        <v>19</v>
      </c>
      <c r="M1096" s="16"/>
      <c r="N1096" s="118"/>
      <c r="O1096" s="118"/>
      <c r="P1096" s="119"/>
      <c r="Q1096" s="120"/>
      <c r="AL1096" s="12" t="s">
        <v>8903</v>
      </c>
      <c r="AM1096" s="11">
        <v>0</v>
      </c>
      <c r="AN1096" s="11">
        <v>0</v>
      </c>
      <c r="AO1096" s="11">
        <v>0</v>
      </c>
      <c r="AP1096" s="11">
        <v>0</v>
      </c>
      <c r="AQ1096" s="11">
        <v>0</v>
      </c>
      <c r="AR1096" s="11">
        <v>415</v>
      </c>
      <c r="AS1096" s="11">
        <v>435</v>
      </c>
      <c r="AT1096" s="41">
        <v>345</v>
      </c>
      <c r="AU1096" s="41">
        <v>433</v>
      </c>
      <c r="AV1096" s="11">
        <v>457</v>
      </c>
      <c r="AW1096" s="11">
        <v>568</v>
      </c>
      <c r="AX1096" s="11">
        <v>453</v>
      </c>
      <c r="AY1096" s="11">
        <v>391</v>
      </c>
      <c r="AZ1096" s="11">
        <v>236</v>
      </c>
      <c r="BA1096" s="11">
        <v>35</v>
      </c>
      <c r="BB1096" s="11">
        <v>44</v>
      </c>
      <c r="BC1096" s="11">
        <v>12</v>
      </c>
      <c r="BD1096" s="111">
        <v>15</v>
      </c>
      <c r="BE1096" s="111">
        <v>11</v>
      </c>
      <c r="BF1096" s="111">
        <v>1</v>
      </c>
      <c r="BG1096" s="11">
        <v>0</v>
      </c>
      <c r="BH1096" s="75">
        <v>0</v>
      </c>
      <c r="BI1096" s="11">
        <v>0</v>
      </c>
      <c r="BJ1096" s="11">
        <v>0</v>
      </c>
      <c r="BK1096" s="11">
        <v>0</v>
      </c>
      <c r="BL1096" s="11">
        <v>1</v>
      </c>
      <c r="BM1096" s="11">
        <v>0</v>
      </c>
      <c r="BN1096" s="12">
        <v>0</v>
      </c>
      <c r="BO1096" s="12" t="s">
        <v>8903</v>
      </c>
    </row>
    <row r="1097" spans="1:67" ht="14.4" x14ac:dyDescent="0.3">
      <c r="A1097" s="123" t="s">
        <v>8836</v>
      </c>
      <c r="B1097" s="123" t="s">
        <v>1754</v>
      </c>
      <c r="C1097" s="93">
        <v>83</v>
      </c>
      <c r="D1097" s="32">
        <v>83</v>
      </c>
      <c r="E1097" s="124">
        <v>0</v>
      </c>
      <c r="F1097" s="93">
        <v>4</v>
      </c>
      <c r="G1097" s="93">
        <v>0</v>
      </c>
      <c r="H1097" s="93">
        <v>37</v>
      </c>
      <c r="I1097" s="93">
        <v>42</v>
      </c>
      <c r="J1097" s="93">
        <v>0</v>
      </c>
      <c r="K1097" s="125">
        <f t="shared" si="214"/>
        <v>83</v>
      </c>
      <c r="M1097" s="16">
        <v>118</v>
      </c>
      <c r="N1097" s="119"/>
      <c r="O1097" s="119"/>
      <c r="P1097" s="119"/>
      <c r="Q1097" s="120"/>
      <c r="S1097" s="13" t="s">
        <v>8848</v>
      </c>
      <c r="T1097" s="13" t="s">
        <v>253</v>
      </c>
      <c r="U1097" s="13" t="s">
        <v>228</v>
      </c>
      <c r="V1097" s="13" t="s">
        <v>199</v>
      </c>
      <c r="W1097" s="13" t="s">
        <v>224</v>
      </c>
      <c r="X1097" s="13" t="s">
        <v>375</v>
      </c>
      <c r="Y1097" s="13" t="s">
        <v>150</v>
      </c>
      <c r="AL1097" s="12" t="s">
        <v>8942</v>
      </c>
      <c r="AM1097" s="11">
        <v>3</v>
      </c>
      <c r="AN1097" s="11">
        <v>0</v>
      </c>
      <c r="AO1097" s="11">
        <v>1</v>
      </c>
      <c r="AP1097" s="11">
        <v>1</v>
      </c>
      <c r="AQ1097" s="11">
        <v>1</v>
      </c>
      <c r="AR1097" s="11">
        <v>0</v>
      </c>
      <c r="AS1097" s="11">
        <v>0</v>
      </c>
      <c r="AT1097" s="41">
        <v>0</v>
      </c>
      <c r="AU1097" s="41">
        <v>0</v>
      </c>
      <c r="AV1097" s="11">
        <v>1</v>
      </c>
      <c r="AW1097" s="11">
        <v>2</v>
      </c>
      <c r="AX1097" s="11">
        <v>1</v>
      </c>
      <c r="AY1097" s="11">
        <v>1</v>
      </c>
      <c r="AZ1097" s="11">
        <v>0</v>
      </c>
      <c r="BA1097" s="11">
        <v>0</v>
      </c>
      <c r="BB1097" s="11">
        <v>1</v>
      </c>
      <c r="BC1097" s="11">
        <v>0</v>
      </c>
      <c r="BD1097" s="11">
        <v>0</v>
      </c>
      <c r="BE1097" s="11">
        <v>0</v>
      </c>
      <c r="BF1097" s="11">
        <v>1</v>
      </c>
      <c r="BG1097" s="11">
        <v>1</v>
      </c>
      <c r="BH1097" s="11">
        <v>0</v>
      </c>
      <c r="BI1097" s="11">
        <v>0</v>
      </c>
      <c r="BJ1097" s="11">
        <v>0</v>
      </c>
      <c r="BK1097" s="11">
        <v>0</v>
      </c>
      <c r="BL1097" s="11">
        <v>0</v>
      </c>
      <c r="BM1097" s="11">
        <v>0</v>
      </c>
      <c r="BN1097" s="12">
        <v>0</v>
      </c>
      <c r="BO1097" s="12" t="s">
        <v>8942</v>
      </c>
    </row>
    <row r="1098" spans="1:67" ht="14.4" x14ac:dyDescent="0.3">
      <c r="A1098" s="121" t="s">
        <v>8838</v>
      </c>
      <c r="B1098" s="121" t="s">
        <v>1758</v>
      </c>
      <c r="C1098" s="82">
        <v>56</v>
      </c>
      <c r="D1098" s="33">
        <v>55</v>
      </c>
      <c r="E1098" s="82">
        <v>0</v>
      </c>
      <c r="F1098" s="82">
        <v>10</v>
      </c>
      <c r="G1098" s="82">
        <v>0</v>
      </c>
      <c r="H1098" s="82">
        <v>45</v>
      </c>
      <c r="I1098" s="82">
        <v>0</v>
      </c>
      <c r="J1098" s="82">
        <v>0</v>
      </c>
      <c r="K1098" s="122">
        <f t="shared" si="214"/>
        <v>55</v>
      </c>
      <c r="M1098" s="16"/>
      <c r="N1098" s="119"/>
      <c r="O1098" s="119"/>
      <c r="P1098" s="119"/>
      <c r="Q1098" s="120"/>
      <c r="S1098" s="13" t="s">
        <v>8837</v>
      </c>
      <c r="T1098" s="106">
        <v>0</v>
      </c>
      <c r="U1098" s="106">
        <v>0</v>
      </c>
      <c r="V1098" s="106">
        <v>0</v>
      </c>
      <c r="W1098" s="106">
        <v>0</v>
      </c>
      <c r="X1098" s="106">
        <v>0</v>
      </c>
      <c r="Y1098" s="13">
        <f t="shared" ref="Y1098:Y1104" si="216">SUM(T1098:X1098)</f>
        <v>0</v>
      </c>
      <c r="AL1098" s="12" t="s">
        <v>8943</v>
      </c>
      <c r="AM1098" s="11">
        <v>3</v>
      </c>
      <c r="AN1098" s="11">
        <v>3</v>
      </c>
      <c r="AO1098" s="11">
        <v>1</v>
      </c>
      <c r="AP1098" s="11">
        <v>1</v>
      </c>
      <c r="AQ1098" s="11">
        <v>1</v>
      </c>
      <c r="AR1098" s="11">
        <v>0</v>
      </c>
      <c r="AS1098" s="11">
        <v>0</v>
      </c>
      <c r="AT1098" s="41">
        <v>0</v>
      </c>
      <c r="AU1098" s="41">
        <v>1</v>
      </c>
      <c r="AV1098" s="11">
        <v>1</v>
      </c>
      <c r="AW1098" s="11">
        <v>0</v>
      </c>
      <c r="AX1098" s="11">
        <v>0</v>
      </c>
      <c r="AY1098" s="11">
        <v>1</v>
      </c>
      <c r="AZ1098" s="11">
        <v>0</v>
      </c>
      <c r="BA1098" s="11">
        <v>0</v>
      </c>
      <c r="BB1098" s="11">
        <v>1</v>
      </c>
      <c r="BC1098" s="11">
        <v>0</v>
      </c>
      <c r="BD1098" s="11">
        <v>0</v>
      </c>
      <c r="BE1098" s="11">
        <v>0</v>
      </c>
      <c r="BF1098" s="11">
        <v>0</v>
      </c>
      <c r="BG1098" s="11">
        <v>1</v>
      </c>
      <c r="BH1098" s="11">
        <v>0</v>
      </c>
      <c r="BI1098" s="11">
        <v>0</v>
      </c>
      <c r="BJ1098" s="11">
        <v>0</v>
      </c>
      <c r="BK1098" s="11">
        <v>0</v>
      </c>
      <c r="BL1098" s="11">
        <v>0</v>
      </c>
      <c r="BM1098" s="11">
        <v>0</v>
      </c>
      <c r="BN1098" s="12">
        <v>0</v>
      </c>
      <c r="BO1098" s="12" t="s">
        <v>8943</v>
      </c>
    </row>
    <row r="1099" spans="1:67" ht="14.4" x14ac:dyDescent="0.3">
      <c r="A1099" s="121" t="s">
        <v>8838</v>
      </c>
      <c r="B1099" s="121" t="s">
        <v>721</v>
      </c>
      <c r="C1099" s="33">
        <v>64</v>
      </c>
      <c r="D1099" s="33">
        <v>64</v>
      </c>
      <c r="E1099" s="82">
        <v>0</v>
      </c>
      <c r="F1099" s="33">
        <v>0</v>
      </c>
      <c r="G1099" s="33">
        <v>0</v>
      </c>
      <c r="H1099" s="33">
        <v>21</v>
      </c>
      <c r="I1099" s="33">
        <v>43</v>
      </c>
      <c r="J1099" s="33">
        <v>0</v>
      </c>
      <c r="K1099" s="122">
        <f t="shared" si="214"/>
        <v>64</v>
      </c>
      <c r="M1099" s="16"/>
      <c r="N1099" s="119"/>
      <c r="O1099" s="119"/>
      <c r="P1099" s="119"/>
      <c r="Q1099" s="120"/>
      <c r="S1099" s="17" t="s">
        <v>8839</v>
      </c>
      <c r="T1099" s="27">
        <v>0</v>
      </c>
      <c r="U1099" s="27">
        <v>0</v>
      </c>
      <c r="V1099" s="27">
        <v>0</v>
      </c>
      <c r="W1099" s="27">
        <v>0</v>
      </c>
      <c r="X1099" s="27">
        <v>0</v>
      </c>
      <c r="Y1099" s="13">
        <f t="shared" si="216"/>
        <v>0</v>
      </c>
      <c r="AL1099" s="12" t="s">
        <v>8944</v>
      </c>
      <c r="AM1099" s="11">
        <v>10</v>
      </c>
      <c r="AN1099" s="11">
        <v>3</v>
      </c>
      <c r="AO1099" s="11">
        <v>5</v>
      </c>
      <c r="AP1099" s="11">
        <v>3</v>
      </c>
      <c r="AQ1099" s="11">
        <v>2</v>
      </c>
      <c r="AR1099" s="11">
        <v>0</v>
      </c>
      <c r="AS1099" s="11">
        <v>0</v>
      </c>
      <c r="AT1099" s="41">
        <v>0</v>
      </c>
      <c r="AU1099" s="41">
        <v>1</v>
      </c>
      <c r="AV1099" s="11">
        <v>1</v>
      </c>
      <c r="AW1099" s="11">
        <v>0</v>
      </c>
      <c r="AX1099" s="11">
        <v>0</v>
      </c>
      <c r="AY1099" s="11">
        <v>1</v>
      </c>
      <c r="AZ1099" s="11">
        <v>0</v>
      </c>
      <c r="BA1099" s="11">
        <v>0</v>
      </c>
      <c r="BB1099" s="11">
        <v>1</v>
      </c>
      <c r="BC1099" s="11">
        <v>0</v>
      </c>
      <c r="BD1099" s="11">
        <v>0</v>
      </c>
      <c r="BE1099" s="11">
        <v>0</v>
      </c>
      <c r="BF1099" s="11">
        <v>0</v>
      </c>
      <c r="BG1099" s="11">
        <v>1</v>
      </c>
      <c r="BH1099" s="11">
        <v>0</v>
      </c>
      <c r="BI1099" s="11">
        <v>0</v>
      </c>
      <c r="BJ1099" s="11">
        <v>0</v>
      </c>
      <c r="BK1099" s="11">
        <v>0</v>
      </c>
      <c r="BL1099" s="11">
        <v>0</v>
      </c>
      <c r="BM1099" s="11">
        <v>0</v>
      </c>
      <c r="BN1099" s="12">
        <v>0</v>
      </c>
      <c r="BO1099" s="12" t="s">
        <v>8944</v>
      </c>
    </row>
    <row r="1100" spans="1:67" ht="14.4" x14ac:dyDescent="0.3">
      <c r="A1100" s="121" t="s">
        <v>8838</v>
      </c>
      <c r="B1100" s="121" t="s">
        <v>603</v>
      </c>
      <c r="C1100" s="33">
        <v>5</v>
      </c>
      <c r="D1100" s="33">
        <v>3</v>
      </c>
      <c r="E1100" s="82">
        <v>0</v>
      </c>
      <c r="F1100" s="33">
        <v>3</v>
      </c>
      <c r="G1100" s="33">
        <v>0</v>
      </c>
      <c r="H1100" s="33">
        <v>1</v>
      </c>
      <c r="I1100" s="33">
        <v>0</v>
      </c>
      <c r="J1100" s="33">
        <v>0</v>
      </c>
      <c r="K1100" s="122">
        <f t="shared" si="214"/>
        <v>4</v>
      </c>
      <c r="M1100" s="16"/>
      <c r="N1100" s="119"/>
      <c r="O1100" s="119"/>
      <c r="P1100" s="119"/>
      <c r="Q1100" s="120"/>
      <c r="S1100" s="13" t="s">
        <v>8840</v>
      </c>
      <c r="T1100" s="14">
        <v>0</v>
      </c>
      <c r="U1100" s="14">
        <v>0</v>
      </c>
      <c r="V1100" s="14">
        <v>0</v>
      </c>
      <c r="W1100" s="14">
        <v>2</v>
      </c>
      <c r="X1100" s="14">
        <v>0</v>
      </c>
      <c r="Y1100" s="13">
        <f t="shared" si="216"/>
        <v>2</v>
      </c>
      <c r="AL1100" s="12" t="s">
        <v>8945</v>
      </c>
      <c r="AM1100" s="11">
        <v>51</v>
      </c>
      <c r="AN1100" s="11">
        <v>46</v>
      </c>
      <c r="AO1100" s="11">
        <v>37</v>
      </c>
      <c r="AP1100" s="11">
        <v>28</v>
      </c>
      <c r="AQ1100" s="11">
        <v>23</v>
      </c>
      <c r="AR1100" s="11">
        <v>12</v>
      </c>
      <c r="AS1100" s="11">
        <v>18</v>
      </c>
      <c r="AT1100" s="41">
        <v>8</v>
      </c>
      <c r="AU1100" s="41">
        <v>10</v>
      </c>
      <c r="AV1100" s="11">
        <v>4</v>
      </c>
      <c r="AW1100" s="11">
        <v>1</v>
      </c>
      <c r="AX1100" s="11">
        <v>5</v>
      </c>
      <c r="AY1100" s="11">
        <v>3</v>
      </c>
      <c r="AZ1100" s="11">
        <v>0</v>
      </c>
      <c r="BA1100" s="11">
        <v>0</v>
      </c>
      <c r="BB1100" s="11">
        <v>2</v>
      </c>
      <c r="BC1100" s="11">
        <v>0</v>
      </c>
      <c r="BD1100" s="11">
        <v>0</v>
      </c>
      <c r="BE1100" s="11">
        <v>0</v>
      </c>
      <c r="BF1100" s="11">
        <v>4</v>
      </c>
      <c r="BG1100" s="11">
        <v>1</v>
      </c>
      <c r="BH1100" s="11">
        <v>1</v>
      </c>
      <c r="BI1100" s="11">
        <v>0</v>
      </c>
      <c r="BJ1100" s="11">
        <v>0</v>
      </c>
      <c r="BK1100" s="11">
        <v>0</v>
      </c>
      <c r="BL1100" s="11">
        <v>0</v>
      </c>
      <c r="BM1100" s="11">
        <v>0</v>
      </c>
      <c r="BN1100" s="12">
        <v>0</v>
      </c>
      <c r="BO1100" s="12" t="s">
        <v>8945</v>
      </c>
    </row>
    <row r="1101" spans="1:67" ht="14.4" x14ac:dyDescent="0.3">
      <c r="A1101" s="121" t="s">
        <v>8838</v>
      </c>
      <c r="B1101" s="121" t="s">
        <v>1275</v>
      </c>
      <c r="C1101" s="33">
        <v>1</v>
      </c>
      <c r="D1101" s="33">
        <v>1</v>
      </c>
      <c r="E1101" s="82">
        <v>0</v>
      </c>
      <c r="F1101" s="33">
        <v>0</v>
      </c>
      <c r="G1101" s="33">
        <v>0</v>
      </c>
      <c r="H1101" s="33">
        <v>0</v>
      </c>
      <c r="I1101" s="33">
        <v>0</v>
      </c>
      <c r="J1101" s="33">
        <v>0</v>
      </c>
      <c r="K1101" s="122">
        <f t="shared" si="214"/>
        <v>0</v>
      </c>
      <c r="M1101" s="16"/>
      <c r="N1101" s="119"/>
      <c r="O1101" s="119"/>
      <c r="P1101" s="119"/>
      <c r="Q1101" s="120"/>
      <c r="S1101" s="17" t="s">
        <v>8841</v>
      </c>
      <c r="T1101" s="27">
        <v>0</v>
      </c>
      <c r="U1101" s="27">
        <v>6</v>
      </c>
      <c r="V1101" s="27">
        <v>0</v>
      </c>
      <c r="W1101" s="27">
        <v>10</v>
      </c>
      <c r="X1101" s="27">
        <v>0</v>
      </c>
      <c r="Y1101" s="13">
        <f t="shared" si="216"/>
        <v>16</v>
      </c>
      <c r="AL1101" s="12" t="s">
        <v>9025</v>
      </c>
      <c r="AM1101" s="11">
        <v>713</v>
      </c>
      <c r="AN1101" s="11">
        <v>352</v>
      </c>
      <c r="AO1101" s="11">
        <v>266</v>
      </c>
      <c r="AP1101" s="11">
        <v>249</v>
      </c>
      <c r="AQ1101" s="11">
        <v>156</v>
      </c>
      <c r="AR1101" s="11">
        <v>84</v>
      </c>
      <c r="AS1101" s="11">
        <v>62</v>
      </c>
      <c r="AT1101" s="41">
        <v>82</v>
      </c>
      <c r="AU1101" s="41">
        <v>42</v>
      </c>
      <c r="AV1101" s="11">
        <v>52</v>
      </c>
      <c r="AW1101" s="11">
        <v>37</v>
      </c>
      <c r="AX1101" s="11">
        <v>17</v>
      </c>
      <c r="AY1101" s="11">
        <v>19</v>
      </c>
      <c r="AZ1101" s="11">
        <v>37</v>
      </c>
      <c r="BA1101" s="11">
        <v>13</v>
      </c>
      <c r="BB1101" s="11">
        <v>19</v>
      </c>
      <c r="BC1101" s="11">
        <v>16</v>
      </c>
      <c r="BD1101" s="111">
        <v>11</v>
      </c>
      <c r="BE1101" s="11">
        <v>3</v>
      </c>
      <c r="BF1101" s="11">
        <v>6</v>
      </c>
      <c r="BG1101" s="11">
        <v>2</v>
      </c>
      <c r="BH1101" s="11">
        <v>3</v>
      </c>
      <c r="BI1101" s="11">
        <v>5</v>
      </c>
      <c r="BJ1101" s="11">
        <v>3</v>
      </c>
      <c r="BK1101" s="11">
        <v>0</v>
      </c>
      <c r="BL1101" s="11">
        <v>0</v>
      </c>
      <c r="BM1101" s="11">
        <v>0</v>
      </c>
      <c r="BN1101" s="12">
        <v>1</v>
      </c>
      <c r="BO1101" s="12" t="s">
        <v>9025</v>
      </c>
    </row>
    <row r="1102" spans="1:67" ht="14.4" x14ac:dyDescent="0.3">
      <c r="A1102" s="121" t="s">
        <v>8838</v>
      </c>
      <c r="B1102" s="121" t="s">
        <v>1754</v>
      </c>
      <c r="C1102" s="33">
        <v>703</v>
      </c>
      <c r="D1102" s="33">
        <v>700</v>
      </c>
      <c r="E1102" s="33">
        <v>8</v>
      </c>
      <c r="F1102" s="33">
        <v>31</v>
      </c>
      <c r="G1102" s="33">
        <v>2</v>
      </c>
      <c r="H1102" s="33">
        <v>60</v>
      </c>
      <c r="I1102" s="33">
        <v>599</v>
      </c>
      <c r="J1102" s="33">
        <v>0</v>
      </c>
      <c r="K1102" s="122">
        <f t="shared" si="214"/>
        <v>700</v>
      </c>
      <c r="L1102" s="16"/>
      <c r="M1102" s="16">
        <f>SUM(K1098:K1102)</f>
        <v>823</v>
      </c>
      <c r="N1102" s="119"/>
      <c r="O1102" s="119"/>
      <c r="P1102" s="119"/>
      <c r="Q1102" s="120"/>
      <c r="S1102" s="13" t="s">
        <v>8842</v>
      </c>
      <c r="T1102" s="106">
        <v>0</v>
      </c>
      <c r="U1102" s="106">
        <v>10</v>
      </c>
      <c r="V1102" s="106">
        <v>0</v>
      </c>
      <c r="W1102" s="106">
        <v>45</v>
      </c>
      <c r="X1102" s="106">
        <v>0</v>
      </c>
      <c r="Y1102" s="13">
        <f t="shared" si="216"/>
        <v>55</v>
      </c>
      <c r="AL1102" s="12" t="s">
        <v>9026</v>
      </c>
      <c r="AM1102" s="11">
        <v>1</v>
      </c>
      <c r="AN1102" s="11">
        <v>28</v>
      </c>
      <c r="AO1102" s="11">
        <v>72</v>
      </c>
      <c r="AP1102" s="11">
        <v>273</v>
      </c>
      <c r="AQ1102" s="11">
        <v>355</v>
      </c>
      <c r="AR1102" s="11">
        <v>161</v>
      </c>
      <c r="AS1102" s="11">
        <v>145</v>
      </c>
      <c r="AT1102" s="41">
        <v>92</v>
      </c>
      <c r="AU1102" s="41">
        <v>72</v>
      </c>
      <c r="AV1102" s="11">
        <v>60</v>
      </c>
      <c r="AW1102" s="11">
        <v>43</v>
      </c>
      <c r="AX1102" s="11">
        <v>40</v>
      </c>
      <c r="AY1102" s="11">
        <v>31</v>
      </c>
      <c r="AZ1102" s="11">
        <v>39</v>
      </c>
      <c r="BA1102" s="11">
        <v>28</v>
      </c>
      <c r="BB1102" s="11">
        <v>32</v>
      </c>
      <c r="BC1102" s="11">
        <v>17</v>
      </c>
      <c r="BD1102" s="111">
        <v>29</v>
      </c>
      <c r="BE1102" s="11">
        <v>10</v>
      </c>
      <c r="BF1102" s="11">
        <v>15</v>
      </c>
      <c r="BG1102" s="11">
        <v>6</v>
      </c>
      <c r="BH1102" s="11">
        <v>14</v>
      </c>
      <c r="BI1102" s="11">
        <v>7</v>
      </c>
      <c r="BJ1102" s="11">
        <v>4</v>
      </c>
      <c r="BK1102" s="11">
        <v>1</v>
      </c>
      <c r="BL1102" s="11">
        <v>0</v>
      </c>
      <c r="BM1102" s="11">
        <v>0</v>
      </c>
      <c r="BN1102" s="12">
        <v>5</v>
      </c>
      <c r="BO1102" s="12" t="s">
        <v>9026</v>
      </c>
    </row>
    <row r="1103" spans="1:67" ht="14.4" x14ac:dyDescent="0.3">
      <c r="A1103" s="126" t="s">
        <v>562</v>
      </c>
      <c r="B1103" s="126" t="s">
        <v>1758</v>
      </c>
      <c r="C1103" s="32">
        <v>95</v>
      </c>
      <c r="D1103" s="32">
        <v>95</v>
      </c>
      <c r="E1103" s="32">
        <v>0</v>
      </c>
      <c r="F1103" s="32">
        <v>7</v>
      </c>
      <c r="G1103" s="32">
        <v>1</v>
      </c>
      <c r="H1103" s="32">
        <v>87</v>
      </c>
      <c r="I1103" s="32">
        <v>0</v>
      </c>
      <c r="J1103" s="32">
        <v>0</v>
      </c>
      <c r="K1103" s="125">
        <f t="shared" si="214"/>
        <v>95</v>
      </c>
      <c r="L1103" s="16"/>
      <c r="M1103" s="16"/>
      <c r="N1103" s="119"/>
      <c r="O1103" s="119"/>
      <c r="P1103" s="119"/>
      <c r="Q1103" s="120"/>
      <c r="S1103" s="17" t="s">
        <v>8843</v>
      </c>
      <c r="T1103" s="107">
        <v>0</v>
      </c>
      <c r="U1103" s="107">
        <v>7</v>
      </c>
      <c r="V1103" s="107">
        <v>1</v>
      </c>
      <c r="W1103" s="107">
        <v>87</v>
      </c>
      <c r="X1103" s="107">
        <v>0</v>
      </c>
      <c r="Y1103" s="13">
        <f t="shared" si="216"/>
        <v>95</v>
      </c>
    </row>
    <row r="1104" spans="1:67" ht="14.4" x14ac:dyDescent="0.3">
      <c r="A1104" s="126" t="s">
        <v>562</v>
      </c>
      <c r="B1104" s="126" t="s">
        <v>721</v>
      </c>
      <c r="C1104" s="32">
        <v>345</v>
      </c>
      <c r="D1104" s="32">
        <v>326</v>
      </c>
      <c r="E1104" s="32">
        <v>25</v>
      </c>
      <c r="F1104" s="32">
        <v>106</v>
      </c>
      <c r="G1104" s="32">
        <v>57</v>
      </c>
      <c r="H1104" s="32">
        <v>138</v>
      </c>
      <c r="I1104" s="32">
        <v>0</v>
      </c>
      <c r="J1104" s="32">
        <v>0</v>
      </c>
      <c r="K1104" s="125">
        <f t="shared" si="214"/>
        <v>326</v>
      </c>
      <c r="N1104" s="119"/>
      <c r="O1104" s="119"/>
      <c r="P1104" s="119"/>
      <c r="Q1104" s="120"/>
      <c r="T1104" s="12">
        <f>SUM(T1098:T1103)</f>
        <v>0</v>
      </c>
      <c r="U1104" s="12">
        <f>SUM(U1098:U1103)</f>
        <v>23</v>
      </c>
      <c r="V1104" s="12">
        <f>SUM(V1098:V1103)</f>
        <v>1</v>
      </c>
      <c r="W1104" s="12">
        <f>SUM(W1098:W1103)</f>
        <v>144</v>
      </c>
      <c r="X1104" s="12">
        <f>SUM(X1098:X1103)</f>
        <v>0</v>
      </c>
      <c r="Y1104" s="13">
        <f t="shared" si="216"/>
        <v>168</v>
      </c>
    </row>
    <row r="1105" spans="1:67" ht="14.4" x14ac:dyDescent="0.3">
      <c r="A1105" s="126" t="s">
        <v>562</v>
      </c>
      <c r="B1105" s="126" t="s">
        <v>603</v>
      </c>
      <c r="C1105" s="32">
        <v>6</v>
      </c>
      <c r="D1105" s="32">
        <v>6</v>
      </c>
      <c r="E1105" s="32">
        <v>0</v>
      </c>
      <c r="F1105" s="32">
        <v>2</v>
      </c>
      <c r="G1105" s="32">
        <v>4</v>
      </c>
      <c r="H1105" s="32">
        <v>0</v>
      </c>
      <c r="I1105" s="32">
        <v>0</v>
      </c>
      <c r="J1105" s="32">
        <v>0</v>
      </c>
      <c r="K1105" s="125">
        <f t="shared" si="214"/>
        <v>6</v>
      </c>
      <c r="N1105" s="119"/>
      <c r="O1105" s="119"/>
      <c r="P1105" s="119"/>
      <c r="Q1105" s="120"/>
    </row>
    <row r="1106" spans="1:67" ht="22.8" x14ac:dyDescent="0.3">
      <c r="A1106" s="126" t="s">
        <v>562</v>
      </c>
      <c r="B1106" s="126" t="s">
        <v>1275</v>
      </c>
      <c r="C1106" s="32">
        <v>1</v>
      </c>
      <c r="D1106" s="32">
        <v>1</v>
      </c>
      <c r="E1106" s="32">
        <v>0</v>
      </c>
      <c r="F1106" s="32">
        <v>0</v>
      </c>
      <c r="G1106" s="32">
        <v>0</v>
      </c>
      <c r="H1106" s="32">
        <v>1</v>
      </c>
      <c r="I1106" s="32">
        <v>0</v>
      </c>
      <c r="J1106" s="32">
        <v>0</v>
      </c>
      <c r="K1106" s="125">
        <f t="shared" si="214"/>
        <v>1</v>
      </c>
      <c r="N1106" s="119"/>
      <c r="O1106" s="119"/>
      <c r="P1106" s="119"/>
      <c r="Q1106" s="120"/>
      <c r="AL1106" s="12" t="s">
        <v>5</v>
      </c>
      <c r="AM1106" s="12" t="s">
        <v>8902</v>
      </c>
      <c r="AN1106" s="12" t="s">
        <v>9011</v>
      </c>
      <c r="AO1106" s="12" t="s">
        <v>9012</v>
      </c>
      <c r="AP1106" s="12" t="s">
        <v>8905</v>
      </c>
      <c r="AQ1106" s="12" t="s">
        <v>8900</v>
      </c>
      <c r="AR1106" s="12" t="s">
        <v>9013</v>
      </c>
      <c r="AS1106" s="12" t="s">
        <v>9014</v>
      </c>
      <c r="AT1106" s="41" t="s">
        <v>9015</v>
      </c>
      <c r="AU1106" s="41" t="s">
        <v>8908</v>
      </c>
      <c r="AV1106" s="12" t="s">
        <v>8909</v>
      </c>
      <c r="AW1106" s="12" t="s">
        <v>8904</v>
      </c>
      <c r="AX1106" s="12" t="s">
        <v>9016</v>
      </c>
      <c r="AY1106" s="12" t="s">
        <v>9017</v>
      </c>
      <c r="AZ1106" s="12" t="s">
        <v>9018</v>
      </c>
      <c r="BA1106" s="12" t="s">
        <v>8907</v>
      </c>
      <c r="BB1106" s="12" t="s">
        <v>8951</v>
      </c>
      <c r="BC1106" s="12" t="s">
        <v>8913</v>
      </c>
      <c r="BD1106" s="12" t="s">
        <v>9019</v>
      </c>
      <c r="BE1106" s="12" t="s">
        <v>9020</v>
      </c>
      <c r="BF1106" s="12" t="s">
        <v>8912</v>
      </c>
      <c r="BG1106" s="12" t="s">
        <v>9021</v>
      </c>
      <c r="BH1106" s="12" t="s">
        <v>9022</v>
      </c>
      <c r="BI1106" s="12" t="s">
        <v>9035</v>
      </c>
      <c r="BJ1106" s="12" t="s">
        <v>8953</v>
      </c>
      <c r="BK1106" s="12" t="s">
        <v>8918</v>
      </c>
      <c r="BL1106" s="12" t="s">
        <v>9023</v>
      </c>
      <c r="BM1106" s="12" t="s">
        <v>8916</v>
      </c>
      <c r="BN1106" s="12" t="s">
        <v>8921</v>
      </c>
    </row>
    <row r="1107" spans="1:67" ht="14.4" x14ac:dyDescent="0.3">
      <c r="A1107" s="126" t="s">
        <v>562</v>
      </c>
      <c r="B1107" s="126" t="s">
        <v>1754</v>
      </c>
      <c r="C1107" s="32">
        <v>47</v>
      </c>
      <c r="D1107" s="32">
        <v>47</v>
      </c>
      <c r="E1107" s="32">
        <v>2</v>
      </c>
      <c r="F1107" s="32">
        <v>2</v>
      </c>
      <c r="G1107" s="32">
        <v>3</v>
      </c>
      <c r="H1107" s="32">
        <v>23</v>
      </c>
      <c r="I1107" s="32">
        <v>17</v>
      </c>
      <c r="J1107" s="32">
        <v>0</v>
      </c>
      <c r="K1107" s="125">
        <f t="shared" si="214"/>
        <v>47</v>
      </c>
      <c r="M1107" s="12">
        <f>SUM(K1103:K1107)</f>
        <v>475</v>
      </c>
      <c r="N1107" s="119"/>
      <c r="O1107" s="119"/>
      <c r="P1107" s="119"/>
      <c r="Q1107" s="120"/>
      <c r="S1107" s="13" t="s">
        <v>8851</v>
      </c>
      <c r="T1107" s="13" t="s">
        <v>253</v>
      </c>
      <c r="U1107" s="13" t="s">
        <v>228</v>
      </c>
      <c r="V1107" s="13" t="s">
        <v>199</v>
      </c>
      <c r="W1107" s="13" t="s">
        <v>224</v>
      </c>
      <c r="X1107" s="13" t="s">
        <v>375</v>
      </c>
      <c r="Y1107" s="13" t="s">
        <v>8852</v>
      </c>
      <c r="AL1107" s="12" t="s">
        <v>9027</v>
      </c>
      <c r="AM1107" s="11">
        <v>0</v>
      </c>
      <c r="AN1107" s="11">
        <v>0</v>
      </c>
      <c r="AO1107" s="11">
        <v>0</v>
      </c>
      <c r="AP1107" s="11">
        <v>0</v>
      </c>
      <c r="AQ1107" s="11">
        <v>2</v>
      </c>
      <c r="AR1107" s="11">
        <v>15</v>
      </c>
      <c r="AS1107" s="11">
        <v>39</v>
      </c>
      <c r="AT1107" s="41">
        <v>174</v>
      </c>
      <c r="AU1107" s="41">
        <v>257</v>
      </c>
      <c r="AV1107" s="11">
        <v>409</v>
      </c>
      <c r="AW1107" s="11">
        <v>233</v>
      </c>
      <c r="AX1107" s="11">
        <v>203</v>
      </c>
      <c r="AY1107" s="11">
        <v>114</v>
      </c>
      <c r="AZ1107" s="11">
        <v>154</v>
      </c>
      <c r="BA1107" s="11">
        <v>112</v>
      </c>
      <c r="BB1107" s="11">
        <v>124</v>
      </c>
      <c r="BC1107" s="11">
        <v>60</v>
      </c>
      <c r="BD1107" s="111">
        <v>87</v>
      </c>
      <c r="BE1107" s="11">
        <v>39</v>
      </c>
      <c r="BF1107" s="11">
        <v>57</v>
      </c>
      <c r="BG1107" s="11">
        <v>29</v>
      </c>
      <c r="BH1107" s="11">
        <v>50</v>
      </c>
      <c r="BI1107" s="11">
        <v>34</v>
      </c>
      <c r="BJ1107" s="11">
        <v>35</v>
      </c>
      <c r="BK1107" s="11">
        <v>18</v>
      </c>
      <c r="BL1107" s="11">
        <v>21</v>
      </c>
      <c r="BM1107" s="11">
        <v>18</v>
      </c>
      <c r="BN1107" s="12">
        <v>25</v>
      </c>
      <c r="BO1107" s="12" t="s">
        <v>9027</v>
      </c>
    </row>
    <row r="1108" spans="1:67" ht="14.4" x14ac:dyDescent="0.3">
      <c r="A1108" s="128" t="s">
        <v>8849</v>
      </c>
      <c r="B1108" s="13"/>
      <c r="C1108" s="82">
        <f>SUM(C1087:C1107)</f>
        <v>1482</v>
      </c>
      <c r="D1108" s="82">
        <f>SUM(D1087:D1107)</f>
        <v>1456</v>
      </c>
      <c r="E1108" s="82">
        <f>SUM(E1087:E1107)</f>
        <v>35</v>
      </c>
      <c r="F1108" s="82">
        <f t="shared" ref="F1108:J1108" si="217">SUM(F1087:F1107)</f>
        <v>177</v>
      </c>
      <c r="G1108" s="82">
        <f t="shared" si="217"/>
        <v>67</v>
      </c>
      <c r="H1108" s="82">
        <f t="shared" si="217"/>
        <v>468</v>
      </c>
      <c r="I1108" s="82">
        <f t="shared" si="217"/>
        <v>709</v>
      </c>
      <c r="J1108" s="82">
        <f t="shared" si="217"/>
        <v>0</v>
      </c>
      <c r="K1108" s="122">
        <f t="shared" si="214"/>
        <v>1456</v>
      </c>
      <c r="M1108" s="12">
        <f>SUM(M1087:M1107)</f>
        <v>1456</v>
      </c>
      <c r="N1108" s="119"/>
      <c r="O1108" s="119"/>
      <c r="P1108" s="119"/>
      <c r="Q1108" s="120"/>
      <c r="S1108" s="13" t="s">
        <v>8837</v>
      </c>
      <c r="T1108" s="14">
        <v>0</v>
      </c>
      <c r="U1108" s="14">
        <v>0</v>
      </c>
      <c r="V1108" s="14">
        <v>0</v>
      </c>
      <c r="W1108" s="14">
        <v>1</v>
      </c>
      <c r="X1108" s="14">
        <v>0</v>
      </c>
      <c r="Y1108" s="13">
        <f>SUM(T1108:W1108)</f>
        <v>1</v>
      </c>
      <c r="Z1108" s="13" t="s">
        <v>8837</v>
      </c>
      <c r="AL1108" s="112" t="s">
        <v>8906</v>
      </c>
      <c r="AM1108" s="113">
        <v>0</v>
      </c>
      <c r="AN1108" s="113">
        <v>0</v>
      </c>
      <c r="AO1108" s="113">
        <v>0</v>
      </c>
      <c r="AP1108" s="113">
        <v>0</v>
      </c>
      <c r="AQ1108" s="113">
        <v>0</v>
      </c>
      <c r="AR1108" s="113">
        <v>0</v>
      </c>
      <c r="AS1108" s="113">
        <v>0</v>
      </c>
      <c r="AT1108" s="113">
        <v>0</v>
      </c>
      <c r="AU1108" s="113">
        <v>0</v>
      </c>
      <c r="AV1108" s="113">
        <v>2</v>
      </c>
      <c r="AW1108" s="113">
        <v>10</v>
      </c>
      <c r="AX1108" s="113">
        <v>51</v>
      </c>
      <c r="AY1108" s="113">
        <v>115</v>
      </c>
      <c r="AZ1108" s="113">
        <v>428</v>
      </c>
      <c r="BA1108" s="113">
        <v>525</v>
      </c>
      <c r="BB1108" s="113">
        <v>467</v>
      </c>
      <c r="BC1108" s="113">
        <v>379</v>
      </c>
      <c r="BD1108" s="114">
        <v>320</v>
      </c>
      <c r="BE1108" s="114">
        <v>115</v>
      </c>
      <c r="BF1108" s="113">
        <v>91</v>
      </c>
      <c r="BG1108" s="113">
        <v>54</v>
      </c>
      <c r="BH1108" s="115">
        <v>62</v>
      </c>
      <c r="BI1108" s="116">
        <v>37</v>
      </c>
      <c r="BJ1108" s="116">
        <v>45</v>
      </c>
      <c r="BK1108" s="116">
        <v>34</v>
      </c>
      <c r="BL1108" s="116">
        <v>33</v>
      </c>
      <c r="BM1108" s="116">
        <v>0</v>
      </c>
      <c r="BN1108" s="112">
        <v>7</v>
      </c>
      <c r="BO1108" s="112" t="s">
        <v>8906</v>
      </c>
    </row>
    <row r="1109" spans="1:67" ht="14.4" x14ac:dyDescent="0.3">
      <c r="N1109" s="119"/>
      <c r="O1109" s="119"/>
      <c r="P1109" s="119"/>
      <c r="Q1109" s="120"/>
      <c r="S1109" s="17" t="s">
        <v>8839</v>
      </c>
      <c r="T1109" s="18">
        <v>0</v>
      </c>
      <c r="U1109" s="18">
        <v>0</v>
      </c>
      <c r="V1109" s="18">
        <v>0</v>
      </c>
      <c r="W1109" s="27">
        <v>5</v>
      </c>
      <c r="X1109" s="18">
        <v>0</v>
      </c>
      <c r="Y1109" s="13">
        <f t="shared" ref="Y1109:Y1114" si="218">SUM(T1109:W1109)</f>
        <v>5</v>
      </c>
      <c r="Z1109" s="17" t="s">
        <v>8839</v>
      </c>
      <c r="AL1109" s="12" t="s">
        <v>9042</v>
      </c>
      <c r="AM1109" s="11">
        <v>0</v>
      </c>
      <c r="AN1109" s="11">
        <v>0</v>
      </c>
      <c r="AO1109" s="11">
        <v>0</v>
      </c>
      <c r="AP1109" s="11">
        <v>0</v>
      </c>
      <c r="AQ1109" s="11">
        <v>0</v>
      </c>
      <c r="AR1109" s="11">
        <v>0</v>
      </c>
      <c r="AS1109" s="11">
        <v>0</v>
      </c>
      <c r="AT1109" s="11">
        <v>0</v>
      </c>
      <c r="AU1109" s="11">
        <v>0</v>
      </c>
      <c r="AV1109" s="11">
        <v>1</v>
      </c>
      <c r="AW1109" s="11">
        <v>7</v>
      </c>
      <c r="AX1109" s="11">
        <v>40</v>
      </c>
      <c r="AY1109" s="11">
        <v>42</v>
      </c>
      <c r="AZ1109" s="11">
        <v>161</v>
      </c>
      <c r="BA1109" s="11">
        <v>182</v>
      </c>
      <c r="BB1109" s="11">
        <v>349</v>
      </c>
      <c r="BC1109" s="11">
        <v>202</v>
      </c>
      <c r="BD1109" s="111">
        <v>211</v>
      </c>
      <c r="BE1109" s="11">
        <v>120</v>
      </c>
      <c r="BF1109" s="11">
        <v>162</v>
      </c>
      <c r="BG1109" s="11">
        <v>71</v>
      </c>
      <c r="BH1109" s="11">
        <v>109</v>
      </c>
      <c r="BI1109" s="11">
        <v>69</v>
      </c>
      <c r="BJ1109" s="11">
        <v>64</v>
      </c>
      <c r="BK1109" s="11">
        <v>30</v>
      </c>
      <c r="BL1109" s="11">
        <v>38</v>
      </c>
      <c r="BM1109" s="11">
        <v>21</v>
      </c>
      <c r="BN1109" s="12">
        <v>59</v>
      </c>
      <c r="BO1109" s="12" t="s">
        <v>9042</v>
      </c>
    </row>
    <row r="1110" spans="1:67" ht="14.4" x14ac:dyDescent="0.3">
      <c r="N1110" s="119"/>
      <c r="O1110" s="119"/>
      <c r="P1110" s="119"/>
      <c r="Q1110" s="120"/>
      <c r="S1110" s="13" t="s">
        <v>8840</v>
      </c>
      <c r="T1110" s="14">
        <v>0</v>
      </c>
      <c r="U1110" s="14">
        <v>6</v>
      </c>
      <c r="V1110" s="14">
        <v>0</v>
      </c>
      <c r="W1110" s="14">
        <v>19</v>
      </c>
      <c r="X1110" s="14">
        <v>7</v>
      </c>
      <c r="Y1110" s="13">
        <f t="shared" si="218"/>
        <v>25</v>
      </c>
      <c r="Z1110" s="13" t="s">
        <v>8840</v>
      </c>
      <c r="AL1110" s="112" t="s">
        <v>8911</v>
      </c>
      <c r="AM1110" s="113">
        <v>0</v>
      </c>
      <c r="AN1110" s="113">
        <v>0</v>
      </c>
      <c r="AO1110" s="113">
        <v>0</v>
      </c>
      <c r="AP1110" s="113">
        <v>0</v>
      </c>
      <c r="AQ1110" s="113">
        <v>0</v>
      </c>
      <c r="AR1110" s="113">
        <v>0</v>
      </c>
      <c r="AS1110" s="113">
        <v>0</v>
      </c>
      <c r="AT1110" s="113">
        <v>0</v>
      </c>
      <c r="AU1110" s="113">
        <v>0</v>
      </c>
      <c r="AV1110" s="113">
        <v>0</v>
      </c>
      <c r="AW1110" s="113">
        <v>0</v>
      </c>
      <c r="AX1110" s="113">
        <v>13</v>
      </c>
      <c r="AY1110" s="113">
        <v>33</v>
      </c>
      <c r="AZ1110" s="113">
        <v>51</v>
      </c>
      <c r="BA1110" s="113">
        <v>28</v>
      </c>
      <c r="BB1110" s="113">
        <v>181</v>
      </c>
      <c r="BC1110" s="113">
        <v>177</v>
      </c>
      <c r="BD1110" s="114">
        <v>386</v>
      </c>
      <c r="BE1110" s="114">
        <v>395</v>
      </c>
      <c r="BF1110" s="113">
        <v>522</v>
      </c>
      <c r="BG1110" s="113">
        <v>271</v>
      </c>
      <c r="BH1110" s="115">
        <v>333</v>
      </c>
      <c r="BI1110" s="116">
        <v>316</v>
      </c>
      <c r="BJ1110" s="116">
        <v>325</v>
      </c>
      <c r="BK1110" s="116">
        <v>83</v>
      </c>
      <c r="BL1110" s="116">
        <v>73</v>
      </c>
      <c r="BM1110" s="116">
        <v>14</v>
      </c>
      <c r="BN1110" s="112">
        <v>43</v>
      </c>
      <c r="BO1110" s="112" t="s">
        <v>8911</v>
      </c>
    </row>
    <row r="1111" spans="1:67" ht="14.4" x14ac:dyDescent="0.3">
      <c r="N1111" s="119"/>
      <c r="O1111" s="119"/>
      <c r="P1111" s="119"/>
      <c r="Q1111" s="120"/>
      <c r="S1111" s="17" t="s">
        <v>8841</v>
      </c>
      <c r="T1111" s="18">
        <v>0</v>
      </c>
      <c r="U1111" s="18">
        <v>4</v>
      </c>
      <c r="V1111" s="18">
        <v>0</v>
      </c>
      <c r="W1111" s="27">
        <v>55</v>
      </c>
      <c r="X1111" s="18">
        <v>43</v>
      </c>
      <c r="Y1111" s="13">
        <f t="shared" si="218"/>
        <v>59</v>
      </c>
      <c r="Z1111" s="17" t="s">
        <v>8841</v>
      </c>
      <c r="AL1111" s="12" t="s">
        <v>9043</v>
      </c>
      <c r="AM1111" s="11">
        <v>0</v>
      </c>
      <c r="AN1111" s="11">
        <v>0</v>
      </c>
      <c r="AO1111" s="11">
        <v>0</v>
      </c>
      <c r="AP1111" s="11">
        <v>0</v>
      </c>
      <c r="AQ1111" s="11">
        <v>0</v>
      </c>
      <c r="AR1111" s="11">
        <v>0</v>
      </c>
      <c r="AS1111" s="11">
        <v>0</v>
      </c>
      <c r="AT1111" s="11">
        <v>0</v>
      </c>
      <c r="AU1111" s="11">
        <v>0</v>
      </c>
      <c r="AV1111" s="11">
        <v>0</v>
      </c>
      <c r="AW1111" s="11">
        <v>0</v>
      </c>
      <c r="AX1111" s="11">
        <v>0</v>
      </c>
      <c r="AY1111" s="11">
        <v>0</v>
      </c>
      <c r="AZ1111" s="11">
        <v>0</v>
      </c>
      <c r="BA1111" s="11">
        <v>0</v>
      </c>
      <c r="BB1111" s="11">
        <v>0</v>
      </c>
      <c r="BC1111" s="11">
        <v>0</v>
      </c>
      <c r="BD1111" s="111">
        <v>61</v>
      </c>
      <c r="BE1111" s="11">
        <v>57</v>
      </c>
      <c r="BF1111" s="11">
        <v>152</v>
      </c>
      <c r="BG1111" s="11">
        <v>72</v>
      </c>
      <c r="BH1111" s="11">
        <v>204</v>
      </c>
      <c r="BI1111" s="11">
        <v>229</v>
      </c>
      <c r="BJ1111" s="11">
        <v>320</v>
      </c>
      <c r="BK1111" s="11">
        <v>186</v>
      </c>
      <c r="BL1111" s="11">
        <v>291</v>
      </c>
      <c r="BM1111" s="11">
        <v>114</v>
      </c>
      <c r="BN1111" s="12">
        <v>126</v>
      </c>
      <c r="BO1111" s="12" t="s">
        <v>9043</v>
      </c>
    </row>
    <row r="1112" spans="1:67" ht="14.4" x14ac:dyDescent="0.3">
      <c r="N1112" s="119"/>
      <c r="O1112" s="119"/>
      <c r="P1112" s="119"/>
      <c r="Q1112" s="120"/>
      <c r="S1112" s="13" t="s">
        <v>8842</v>
      </c>
      <c r="T1112" s="14">
        <v>8</v>
      </c>
      <c r="U1112" s="14">
        <v>34</v>
      </c>
      <c r="V1112" s="14">
        <v>2</v>
      </c>
      <c r="W1112" s="14">
        <v>82</v>
      </c>
      <c r="X1112" s="14">
        <v>642</v>
      </c>
      <c r="Y1112" s="13">
        <f t="shared" si="218"/>
        <v>126</v>
      </c>
      <c r="Z1112" s="13" t="s">
        <v>8842</v>
      </c>
      <c r="AL1112" s="112" t="s">
        <v>8915</v>
      </c>
      <c r="AM1112" s="113">
        <v>0</v>
      </c>
      <c r="AN1112" s="113">
        <v>0</v>
      </c>
      <c r="AO1112" s="113">
        <v>0</v>
      </c>
      <c r="AP1112" s="113">
        <v>0</v>
      </c>
      <c r="AQ1112" s="113">
        <v>0</v>
      </c>
      <c r="AR1112" s="113">
        <v>0</v>
      </c>
      <c r="AS1112" s="113">
        <v>0</v>
      </c>
      <c r="AT1112" s="113">
        <v>0</v>
      </c>
      <c r="AU1112" s="113">
        <v>0</v>
      </c>
      <c r="AV1112" s="113">
        <v>0</v>
      </c>
      <c r="AW1112" s="113">
        <v>0</v>
      </c>
      <c r="AX1112" s="113">
        <v>0</v>
      </c>
      <c r="AY1112" s="113">
        <v>0</v>
      </c>
      <c r="AZ1112" s="113">
        <v>0</v>
      </c>
      <c r="BA1112" s="113">
        <v>0</v>
      </c>
      <c r="BB1112" s="113">
        <v>0</v>
      </c>
      <c r="BC1112" s="113">
        <v>0</v>
      </c>
      <c r="BD1112" s="114">
        <v>0</v>
      </c>
      <c r="BE1112" s="114">
        <v>0</v>
      </c>
      <c r="BF1112" s="113">
        <v>76</v>
      </c>
      <c r="BG1112" s="113">
        <v>315</v>
      </c>
      <c r="BH1112" s="115">
        <v>456</v>
      </c>
      <c r="BI1112" s="116">
        <v>337</v>
      </c>
      <c r="BJ1112" s="116">
        <v>386</v>
      </c>
      <c r="BK1112" s="116">
        <v>515</v>
      </c>
      <c r="BL1112" s="116">
        <v>623</v>
      </c>
      <c r="BM1112" s="116">
        <v>676</v>
      </c>
      <c r="BN1112" s="112">
        <v>642</v>
      </c>
      <c r="BO1112" s="112" t="s">
        <v>8915</v>
      </c>
    </row>
    <row r="1113" spans="1:67" ht="14.4" x14ac:dyDescent="0.3">
      <c r="N1113" s="119"/>
      <c r="O1113" s="119"/>
      <c r="P1113" s="119"/>
      <c r="Q1113" s="120"/>
      <c r="S1113" s="17" t="s">
        <v>8843</v>
      </c>
      <c r="T1113" s="18">
        <v>27</v>
      </c>
      <c r="U1113" s="18">
        <v>111</v>
      </c>
      <c r="V1113" s="18">
        <v>64</v>
      </c>
      <c r="W1113" s="18">
        <v>162</v>
      </c>
      <c r="X1113" s="18">
        <v>17</v>
      </c>
      <c r="Y1113" s="13">
        <f t="shared" si="218"/>
        <v>364</v>
      </c>
      <c r="Z1113" s="17" t="s">
        <v>8843</v>
      </c>
      <c r="AL1113" s="12" t="s">
        <v>9044</v>
      </c>
      <c r="AM1113" s="11">
        <v>0</v>
      </c>
      <c r="AN1113" s="11">
        <v>0</v>
      </c>
      <c r="AO1113" s="11">
        <v>0</v>
      </c>
      <c r="AP1113" s="11">
        <v>0</v>
      </c>
      <c r="AQ1113" s="11">
        <v>0</v>
      </c>
      <c r="AR1113" s="11">
        <v>0</v>
      </c>
      <c r="AS1113" s="11">
        <v>0</v>
      </c>
      <c r="AT1113" s="11">
        <v>0</v>
      </c>
      <c r="AU1113" s="11">
        <v>0</v>
      </c>
      <c r="AV1113" s="11">
        <v>0</v>
      </c>
      <c r="AW1113" s="11">
        <v>0</v>
      </c>
      <c r="AX1113" s="11">
        <v>0</v>
      </c>
      <c r="AY1113" s="11">
        <v>0</v>
      </c>
      <c r="AZ1113" s="11">
        <v>0</v>
      </c>
      <c r="BA1113" s="11">
        <v>0</v>
      </c>
      <c r="BB1113" s="11">
        <v>0</v>
      </c>
      <c r="BC1113" s="11">
        <v>0</v>
      </c>
      <c r="BD1113" s="11">
        <v>0</v>
      </c>
      <c r="BE1113" s="11">
        <v>0</v>
      </c>
      <c r="BF1113" s="11">
        <v>0</v>
      </c>
      <c r="BG1113" s="11">
        <v>0</v>
      </c>
      <c r="BH1113" s="11">
        <v>0</v>
      </c>
      <c r="BI1113" s="11">
        <v>0</v>
      </c>
      <c r="BJ1113" s="11">
        <v>4</v>
      </c>
      <c r="BK1113" s="11">
        <v>1</v>
      </c>
      <c r="BL1113" s="11">
        <v>40</v>
      </c>
      <c r="BM1113" s="11">
        <v>50</v>
      </c>
      <c r="BN1113" s="12">
        <v>364</v>
      </c>
      <c r="BO1113" s="12" t="s">
        <v>9044</v>
      </c>
    </row>
    <row r="1114" spans="1:67" ht="14.4" x14ac:dyDescent="0.3">
      <c r="N1114" s="119"/>
      <c r="O1114" s="119"/>
      <c r="P1114" s="119"/>
      <c r="Q1114" s="120"/>
      <c r="T1114" s="12">
        <f>SUM(T1108:T1113)</f>
        <v>35</v>
      </c>
      <c r="U1114" s="12">
        <f>SUM(U1108:U1113)</f>
        <v>155</v>
      </c>
      <c r="V1114" s="12">
        <f>SUM(V1108:V1113)</f>
        <v>66</v>
      </c>
      <c r="W1114" s="12">
        <f>SUM(W1108:W1113)</f>
        <v>324</v>
      </c>
      <c r="X1114" s="12">
        <f>SUM(X1108:X1113)</f>
        <v>709</v>
      </c>
      <c r="Y1114" s="13">
        <f t="shared" si="218"/>
        <v>580</v>
      </c>
      <c r="AL1114" s="112" t="s">
        <v>8919</v>
      </c>
      <c r="AM1114" s="113">
        <v>0</v>
      </c>
      <c r="AN1114" s="113">
        <v>0</v>
      </c>
      <c r="AO1114" s="113">
        <v>0</v>
      </c>
      <c r="AP1114" s="113">
        <v>0</v>
      </c>
      <c r="AQ1114" s="113">
        <v>0</v>
      </c>
      <c r="AR1114" s="113">
        <v>0</v>
      </c>
      <c r="AS1114" s="113">
        <v>0</v>
      </c>
      <c r="AT1114" s="113">
        <v>0</v>
      </c>
      <c r="AU1114" s="113">
        <v>0</v>
      </c>
      <c r="AV1114" s="113">
        <v>0</v>
      </c>
      <c r="AW1114" s="113">
        <v>0</v>
      </c>
      <c r="AX1114" s="113">
        <v>0</v>
      </c>
      <c r="AY1114" s="113">
        <v>0</v>
      </c>
      <c r="AZ1114" s="113">
        <v>0</v>
      </c>
      <c r="BA1114" s="113">
        <v>0</v>
      </c>
      <c r="BB1114" s="113">
        <v>0</v>
      </c>
      <c r="BC1114" s="113">
        <v>0</v>
      </c>
      <c r="BD1114" s="114">
        <v>0</v>
      </c>
      <c r="BE1114" s="114">
        <v>0</v>
      </c>
      <c r="BF1114" s="114">
        <v>0</v>
      </c>
      <c r="BG1114" s="114">
        <v>0</v>
      </c>
      <c r="BH1114" s="114">
        <v>0</v>
      </c>
      <c r="BI1114" s="114">
        <v>0</v>
      </c>
      <c r="BJ1114" s="114">
        <v>0</v>
      </c>
      <c r="BK1114" s="114">
        <v>0</v>
      </c>
      <c r="BL1114" s="114">
        <v>0</v>
      </c>
      <c r="BM1114" s="114">
        <v>1</v>
      </c>
      <c r="BN1114" s="112">
        <v>17</v>
      </c>
      <c r="BO1114" s="112" t="s">
        <v>8919</v>
      </c>
    </row>
    <row r="1115" spans="1:67" ht="14.4" x14ac:dyDescent="0.3">
      <c r="N1115" s="119"/>
      <c r="O1115" s="119"/>
      <c r="P1115" s="119"/>
      <c r="Q1115" s="120"/>
    </row>
    <row r="1116" spans="1:67" ht="14.4" x14ac:dyDescent="0.3">
      <c r="N1116" s="119"/>
      <c r="O1116" s="119"/>
      <c r="P1116" s="119"/>
      <c r="Q1116" s="120"/>
    </row>
    <row r="1117" spans="1:67" ht="14.4" x14ac:dyDescent="0.3">
      <c r="N1117" s="119"/>
      <c r="O1117" s="119"/>
      <c r="P1117" s="119"/>
      <c r="Q1117" s="120"/>
    </row>
    <row r="1118" spans="1:67" ht="14.4" x14ac:dyDescent="0.3">
      <c r="N1118" s="119"/>
      <c r="O1118" s="119"/>
      <c r="P1118" s="119"/>
      <c r="Q1118" s="120"/>
    </row>
    <row r="1119" spans="1:67" ht="14.4" x14ac:dyDescent="0.3">
      <c r="N1119" s="119"/>
      <c r="O1119" s="119"/>
      <c r="P1119" s="119"/>
      <c r="Q1119" s="120"/>
    </row>
    <row r="1120" spans="1:67" ht="14.4" x14ac:dyDescent="0.3">
      <c r="N1120" s="119"/>
      <c r="O1120" s="119"/>
      <c r="P1120" s="119"/>
      <c r="Q1120" s="120"/>
    </row>
    <row r="1121" spans="1:66" ht="14.4" x14ac:dyDescent="0.3">
      <c r="N1121" s="119"/>
      <c r="O1121" s="119"/>
      <c r="P1121" s="119"/>
      <c r="Q1121" s="120"/>
    </row>
    <row r="1122" spans="1:66" ht="14.4" x14ac:dyDescent="0.3">
      <c r="N1122" s="119"/>
      <c r="O1122" s="119"/>
      <c r="P1122" s="119"/>
      <c r="Q1122" s="120"/>
    </row>
    <row r="1123" spans="1:66" ht="14.4" x14ac:dyDescent="0.3">
      <c r="N1123" s="119"/>
      <c r="O1123" s="119"/>
      <c r="P1123" s="119"/>
      <c r="Q1123" s="120"/>
    </row>
    <row r="1124" spans="1:66" ht="14.4" x14ac:dyDescent="0.3">
      <c r="N1124" s="119"/>
      <c r="O1124" s="119"/>
      <c r="P1124" s="119"/>
      <c r="Q1124" s="120"/>
    </row>
    <row r="1125" spans="1:66" ht="14.4" x14ac:dyDescent="0.3">
      <c r="N1125" s="119"/>
      <c r="O1125" s="119"/>
      <c r="P1125" s="119"/>
      <c r="Q1125" s="120"/>
    </row>
    <row r="1126" spans="1:66" ht="14.4" x14ac:dyDescent="0.3">
      <c r="N1126" s="119"/>
      <c r="O1126" s="119"/>
      <c r="P1126" s="119"/>
      <c r="Q1126" s="120"/>
    </row>
    <row r="1127" spans="1:66" ht="14.4" x14ac:dyDescent="0.3">
      <c r="N1127" s="119"/>
      <c r="O1127" s="119"/>
      <c r="P1127" s="119"/>
      <c r="Q1127" s="120"/>
    </row>
    <row r="1128" spans="1:66" ht="14.4" x14ac:dyDescent="0.3">
      <c r="N1128" s="119"/>
      <c r="O1128" s="119"/>
      <c r="P1128" s="119"/>
      <c r="Q1128" s="120"/>
    </row>
    <row r="1129" spans="1:66" ht="46.5" customHeight="1" x14ac:dyDescent="0.25">
      <c r="A1129" s="7" t="s">
        <v>8916</v>
      </c>
      <c r="B1129" s="7" t="s">
        <v>8822</v>
      </c>
      <c r="C1129" s="7" t="s">
        <v>8823</v>
      </c>
      <c r="D1129" s="7" t="s">
        <v>8824</v>
      </c>
      <c r="E1129" s="7" t="s">
        <v>8825</v>
      </c>
      <c r="F1129" s="7" t="s">
        <v>8826</v>
      </c>
      <c r="G1129" s="7" t="s">
        <v>8827</v>
      </c>
      <c r="H1129" s="7" t="s">
        <v>8828</v>
      </c>
      <c r="I1129" s="7" t="s">
        <v>8829</v>
      </c>
      <c r="J1129" s="9" t="s">
        <v>8830</v>
      </c>
      <c r="K1129" s="39" t="s">
        <v>8831</v>
      </c>
      <c r="M1129" s="11" t="s">
        <v>9046</v>
      </c>
      <c r="S1129" s="12" t="s">
        <v>8916</v>
      </c>
      <c r="AL1129" s="11" t="s">
        <v>8866</v>
      </c>
      <c r="AM1129" s="41" t="s">
        <v>8916</v>
      </c>
      <c r="AN1129" s="11"/>
      <c r="AO1129" s="11"/>
      <c r="AP1129" s="11"/>
    </row>
    <row r="1130" spans="1:66" ht="14.4" x14ac:dyDescent="0.3">
      <c r="A1130" s="13" t="s">
        <v>8833</v>
      </c>
      <c r="B1130" s="13" t="s">
        <v>721</v>
      </c>
      <c r="C1130" s="33">
        <v>4</v>
      </c>
      <c r="D1130" s="33">
        <v>3</v>
      </c>
      <c r="E1130" s="82">
        <v>0</v>
      </c>
      <c r="F1130" s="82">
        <v>0</v>
      </c>
      <c r="G1130" s="82">
        <v>0</v>
      </c>
      <c r="H1130" s="82">
        <v>3</v>
      </c>
      <c r="I1130" s="82">
        <v>0</v>
      </c>
      <c r="J1130" s="82">
        <v>0</v>
      </c>
      <c r="K1130" s="122">
        <f t="shared" ref="K1130:K1145" si="219">SUM(E1130:J1130)</f>
        <v>3</v>
      </c>
      <c r="M1130" s="16"/>
      <c r="N1130" s="129"/>
      <c r="O1130" s="129"/>
      <c r="P1130" s="129"/>
      <c r="Q1130" s="130"/>
      <c r="S1130" s="13" t="s">
        <v>8834</v>
      </c>
      <c r="T1130" s="13" t="s">
        <v>253</v>
      </c>
      <c r="U1130" s="13" t="s">
        <v>228</v>
      </c>
      <c r="V1130" s="13" t="s">
        <v>199</v>
      </c>
      <c r="W1130" s="13" t="s">
        <v>224</v>
      </c>
      <c r="X1130" s="13" t="s">
        <v>375</v>
      </c>
      <c r="Y1130" s="13" t="s">
        <v>150</v>
      </c>
      <c r="AL1130" s="12" t="s">
        <v>9004</v>
      </c>
      <c r="AM1130" s="11"/>
      <c r="AN1130" s="11"/>
      <c r="AO1130" s="11"/>
      <c r="AP1130" s="11"/>
    </row>
    <row r="1131" spans="1:66" ht="14.4" x14ac:dyDescent="0.3">
      <c r="A1131" s="13" t="s">
        <v>8833</v>
      </c>
      <c r="B1131" s="13" t="s">
        <v>603</v>
      </c>
      <c r="C1131" s="33">
        <v>2</v>
      </c>
      <c r="D1131" s="33">
        <v>2</v>
      </c>
      <c r="E1131" s="82">
        <v>0</v>
      </c>
      <c r="F1131" s="82">
        <v>2</v>
      </c>
      <c r="G1131" s="82">
        <v>0</v>
      </c>
      <c r="H1131" s="82">
        <v>0</v>
      </c>
      <c r="I1131" s="82">
        <v>0</v>
      </c>
      <c r="J1131" s="82">
        <v>0</v>
      </c>
      <c r="K1131" s="122">
        <f t="shared" si="219"/>
        <v>2</v>
      </c>
      <c r="M1131" s="104"/>
      <c r="N1131" s="129"/>
      <c r="O1131" s="129"/>
      <c r="P1131" s="129"/>
      <c r="Q1131" s="130"/>
      <c r="S1131" s="13" t="s">
        <v>8837</v>
      </c>
      <c r="T1131" s="14">
        <v>0</v>
      </c>
      <c r="U1131" s="14">
        <v>0</v>
      </c>
      <c r="V1131" s="14">
        <v>0</v>
      </c>
      <c r="W1131" s="14">
        <v>0</v>
      </c>
      <c r="X1131" s="14">
        <v>0</v>
      </c>
      <c r="Y1131" s="13">
        <f t="shared" ref="Y1131:Y1137" si="220">SUM(T1131:X1131)</f>
        <v>0</v>
      </c>
      <c r="AL1131" s="12" t="s">
        <v>9006</v>
      </c>
      <c r="AM1131" s="11"/>
      <c r="AN1131" s="11"/>
      <c r="AO1131" s="11"/>
      <c r="AP1131" s="11"/>
      <c r="BI1131" s="12" t="s">
        <v>9007</v>
      </c>
    </row>
    <row r="1132" spans="1:66" ht="14.4" x14ac:dyDescent="0.3">
      <c r="A1132" s="13" t="s">
        <v>8833</v>
      </c>
      <c r="B1132" s="13" t="s">
        <v>1754</v>
      </c>
      <c r="C1132" s="33">
        <v>13</v>
      </c>
      <c r="D1132" s="33">
        <v>13</v>
      </c>
      <c r="E1132" s="82">
        <v>1</v>
      </c>
      <c r="F1132" s="82">
        <v>3</v>
      </c>
      <c r="G1132" s="82">
        <v>0</v>
      </c>
      <c r="H1132" s="82">
        <v>9</v>
      </c>
      <c r="I1132" s="82">
        <v>0</v>
      </c>
      <c r="J1132" s="82">
        <v>0</v>
      </c>
      <c r="K1132" s="122">
        <f t="shared" si="219"/>
        <v>13</v>
      </c>
      <c r="M1132" s="16">
        <v>18</v>
      </c>
      <c r="N1132" s="129"/>
      <c r="O1132" s="129"/>
      <c r="P1132" s="129"/>
      <c r="Q1132" s="130"/>
      <c r="S1132" s="17" t="s">
        <v>8839</v>
      </c>
      <c r="T1132" s="18">
        <v>0</v>
      </c>
      <c r="U1132" s="18">
        <v>0</v>
      </c>
      <c r="V1132" s="18">
        <v>0</v>
      </c>
      <c r="W1132" s="18">
        <v>0</v>
      </c>
      <c r="X1132" s="18">
        <v>0</v>
      </c>
      <c r="Y1132" s="13">
        <f t="shared" si="220"/>
        <v>0</v>
      </c>
      <c r="AM1132" s="11"/>
      <c r="AN1132" s="11"/>
      <c r="AO1132" s="11"/>
      <c r="AP1132" s="11"/>
    </row>
    <row r="1133" spans="1:66" ht="22.8" x14ac:dyDescent="0.3">
      <c r="A1133" s="13" t="s">
        <v>8836</v>
      </c>
      <c r="B1133" s="13" t="s">
        <v>1758</v>
      </c>
      <c r="C1133" s="32">
        <v>16</v>
      </c>
      <c r="D1133" s="32">
        <v>16</v>
      </c>
      <c r="E1133" s="124">
        <v>1</v>
      </c>
      <c r="F1133" s="124">
        <v>6</v>
      </c>
      <c r="G1133" s="124">
        <v>0</v>
      </c>
      <c r="H1133" s="124">
        <v>8</v>
      </c>
      <c r="I1133" s="124">
        <v>0</v>
      </c>
      <c r="J1133" s="124">
        <v>0</v>
      </c>
      <c r="K1133" s="127">
        <f t="shared" si="219"/>
        <v>15</v>
      </c>
      <c r="M1133" s="16"/>
      <c r="N1133" s="129"/>
      <c r="O1133" s="129"/>
      <c r="P1133" s="129"/>
      <c r="Q1133" s="130"/>
      <c r="S1133" s="13" t="s">
        <v>8840</v>
      </c>
      <c r="T1133" s="14">
        <v>1</v>
      </c>
      <c r="U1133" s="14">
        <v>5</v>
      </c>
      <c r="V1133" s="14">
        <v>0</v>
      </c>
      <c r="W1133" s="14">
        <v>12</v>
      </c>
      <c r="X1133" s="14">
        <v>0</v>
      </c>
      <c r="Y1133" s="13">
        <f t="shared" si="220"/>
        <v>18</v>
      </c>
      <c r="AL1133" s="12" t="s">
        <v>5</v>
      </c>
      <c r="AM1133" s="12" t="s">
        <v>9010</v>
      </c>
      <c r="AN1133" s="12" t="s">
        <v>9011</v>
      </c>
      <c r="AO1133" s="12" t="s">
        <v>9012</v>
      </c>
      <c r="AP1133" s="12" t="s">
        <v>8905</v>
      </c>
      <c r="AQ1133" s="12" t="s">
        <v>8900</v>
      </c>
      <c r="AR1133" s="12" t="s">
        <v>9013</v>
      </c>
      <c r="AS1133" s="12" t="s">
        <v>9014</v>
      </c>
      <c r="AT1133" s="41" t="s">
        <v>9015</v>
      </c>
      <c r="AU1133" s="41" t="s">
        <v>8908</v>
      </c>
      <c r="AV1133" s="12" t="s">
        <v>8909</v>
      </c>
      <c r="AW1133" s="12" t="s">
        <v>8904</v>
      </c>
      <c r="AX1133" s="12" t="s">
        <v>9016</v>
      </c>
      <c r="AY1133" s="12" t="s">
        <v>9017</v>
      </c>
      <c r="AZ1133" s="12" t="s">
        <v>9018</v>
      </c>
      <c r="BA1133" s="12" t="s">
        <v>8907</v>
      </c>
      <c r="BB1133" s="12" t="s">
        <v>8951</v>
      </c>
      <c r="BC1133" s="12" t="s">
        <v>8913</v>
      </c>
      <c r="BD1133" s="12" t="s">
        <v>9019</v>
      </c>
      <c r="BE1133" s="12" t="s">
        <v>9020</v>
      </c>
      <c r="BF1133" s="12" t="s">
        <v>8912</v>
      </c>
      <c r="BG1133" s="12" t="s">
        <v>9021</v>
      </c>
      <c r="BH1133" s="12" t="s">
        <v>9022</v>
      </c>
      <c r="BI1133" s="12" t="s">
        <v>8917</v>
      </c>
      <c r="BJ1133" s="12" t="s">
        <v>8953</v>
      </c>
      <c r="BK1133" s="12" t="s">
        <v>8918</v>
      </c>
      <c r="BL1133" s="12" t="s">
        <v>9023</v>
      </c>
      <c r="BM1133" s="12" t="s">
        <v>8916</v>
      </c>
    </row>
    <row r="1134" spans="1:66" ht="14.4" x14ac:dyDescent="0.3">
      <c r="A1134" s="13" t="s">
        <v>8836</v>
      </c>
      <c r="B1134" s="13" t="s">
        <v>721</v>
      </c>
      <c r="C1134" s="32">
        <v>9</v>
      </c>
      <c r="D1134" s="32">
        <v>8</v>
      </c>
      <c r="E1134" s="124">
        <v>0</v>
      </c>
      <c r="F1134" s="124">
        <v>0</v>
      </c>
      <c r="G1134" s="124">
        <v>0</v>
      </c>
      <c r="H1134" s="124">
        <v>5</v>
      </c>
      <c r="I1134" s="124">
        <v>3</v>
      </c>
      <c r="J1134" s="124">
        <v>0</v>
      </c>
      <c r="K1134" s="127">
        <f t="shared" si="219"/>
        <v>8</v>
      </c>
      <c r="M1134" s="16"/>
      <c r="N1134" s="129"/>
      <c r="O1134" s="129"/>
      <c r="P1134" s="129"/>
      <c r="Q1134" s="130"/>
      <c r="S1134" s="17" t="s">
        <v>8841</v>
      </c>
      <c r="T1134" s="18">
        <v>1</v>
      </c>
      <c r="U1134" s="18">
        <v>9</v>
      </c>
      <c r="V1134" s="18">
        <v>0</v>
      </c>
      <c r="W1134" s="18">
        <v>26</v>
      </c>
      <c r="X1134" s="18">
        <v>14</v>
      </c>
      <c r="Y1134" s="13">
        <f t="shared" si="220"/>
        <v>50</v>
      </c>
      <c r="AL1134" s="12" t="s">
        <v>8882</v>
      </c>
      <c r="AM1134" s="11">
        <v>0</v>
      </c>
      <c r="AN1134" s="11">
        <v>0</v>
      </c>
      <c r="AO1134" s="11">
        <v>0</v>
      </c>
      <c r="AP1134" s="11">
        <v>0</v>
      </c>
      <c r="AQ1134" s="11">
        <v>0</v>
      </c>
      <c r="AR1134" s="11">
        <v>0</v>
      </c>
      <c r="AS1134" s="11">
        <v>0</v>
      </c>
      <c r="AT1134" s="41">
        <v>0</v>
      </c>
      <c r="AU1134" s="41">
        <v>0</v>
      </c>
      <c r="AV1134" s="11">
        <v>0</v>
      </c>
      <c r="AW1134" s="11">
        <v>0</v>
      </c>
      <c r="AX1134" s="11">
        <v>0</v>
      </c>
      <c r="AY1134" s="11">
        <v>0</v>
      </c>
      <c r="AZ1134" s="11">
        <v>0</v>
      </c>
      <c r="BA1134" s="11">
        <v>0</v>
      </c>
      <c r="BB1134" s="11">
        <v>0</v>
      </c>
      <c r="BC1134" s="11">
        <v>0</v>
      </c>
      <c r="BD1134" s="11">
        <v>0</v>
      </c>
      <c r="BE1134" s="11">
        <v>0</v>
      </c>
      <c r="BF1134" s="11">
        <v>0</v>
      </c>
      <c r="BG1134" s="11">
        <v>0</v>
      </c>
      <c r="BH1134" s="11">
        <v>0</v>
      </c>
      <c r="BI1134" s="11">
        <v>0</v>
      </c>
      <c r="BJ1134" s="11">
        <v>0</v>
      </c>
      <c r="BK1134" s="11">
        <v>0</v>
      </c>
      <c r="BL1134" s="11">
        <v>0</v>
      </c>
      <c r="BM1134" s="11">
        <v>0</v>
      </c>
      <c r="BN1134" s="12" t="s">
        <v>8882</v>
      </c>
    </row>
    <row r="1135" spans="1:66" ht="14.4" x14ac:dyDescent="0.3">
      <c r="A1135" s="13" t="s">
        <v>8836</v>
      </c>
      <c r="B1135" s="13" t="s">
        <v>603</v>
      </c>
      <c r="C1135" s="93">
        <v>2</v>
      </c>
      <c r="D1135" s="32">
        <v>2</v>
      </c>
      <c r="E1135" s="93">
        <v>0</v>
      </c>
      <c r="F1135" s="93">
        <v>2</v>
      </c>
      <c r="G1135" s="93">
        <v>0</v>
      </c>
      <c r="H1135" s="93">
        <v>0</v>
      </c>
      <c r="I1135" s="93">
        <v>0</v>
      </c>
      <c r="J1135" s="93">
        <v>0</v>
      </c>
      <c r="K1135" s="125">
        <f t="shared" si="219"/>
        <v>2</v>
      </c>
      <c r="M1135" s="16"/>
      <c r="N1135" s="129"/>
      <c r="O1135" s="129"/>
      <c r="P1135" s="129"/>
      <c r="Q1135" s="130"/>
      <c r="S1135" s="13" t="s">
        <v>8842</v>
      </c>
      <c r="T1135" s="14">
        <v>6</v>
      </c>
      <c r="U1135" s="14">
        <v>38</v>
      </c>
      <c r="V1135" s="14">
        <v>2</v>
      </c>
      <c r="W1135" s="14">
        <v>93</v>
      </c>
      <c r="X1135" s="14">
        <v>676</v>
      </c>
      <c r="Y1135" s="13">
        <f t="shared" si="220"/>
        <v>815</v>
      </c>
      <c r="AL1135" s="12" t="s">
        <v>8883</v>
      </c>
      <c r="AM1135" s="11">
        <v>0</v>
      </c>
      <c r="AN1135" s="11">
        <v>0</v>
      </c>
      <c r="AO1135" s="11">
        <v>0</v>
      </c>
      <c r="AP1135" s="11">
        <v>0</v>
      </c>
      <c r="AQ1135" s="11">
        <v>0</v>
      </c>
      <c r="AR1135" s="11">
        <v>0</v>
      </c>
      <c r="AS1135" s="11">
        <v>0</v>
      </c>
      <c r="AT1135" s="41">
        <v>0</v>
      </c>
      <c r="AU1135" s="41">
        <v>0</v>
      </c>
      <c r="AV1135" s="11">
        <v>0</v>
      </c>
      <c r="AW1135" s="11">
        <v>0</v>
      </c>
      <c r="AX1135" s="11">
        <v>0</v>
      </c>
      <c r="AY1135" s="11">
        <v>0</v>
      </c>
      <c r="AZ1135" s="11">
        <v>0</v>
      </c>
      <c r="BA1135" s="11">
        <v>0</v>
      </c>
      <c r="BB1135" s="11">
        <v>0</v>
      </c>
      <c r="BC1135" s="11">
        <v>0</v>
      </c>
      <c r="BD1135" s="11">
        <v>0</v>
      </c>
      <c r="BE1135" s="11">
        <v>0</v>
      </c>
      <c r="BF1135" s="11">
        <v>0</v>
      </c>
      <c r="BG1135" s="11">
        <v>0</v>
      </c>
      <c r="BH1135" s="11">
        <v>0</v>
      </c>
      <c r="BI1135" s="11">
        <v>0</v>
      </c>
      <c r="BJ1135" s="11">
        <v>0</v>
      </c>
      <c r="BK1135" s="11">
        <v>0</v>
      </c>
      <c r="BL1135" s="11">
        <v>0</v>
      </c>
      <c r="BM1135" s="11">
        <v>0</v>
      </c>
      <c r="BN1135" s="12" t="s">
        <v>8883</v>
      </c>
    </row>
    <row r="1136" spans="1:66" ht="14.4" x14ac:dyDescent="0.3">
      <c r="A1136" s="13" t="s">
        <v>8836</v>
      </c>
      <c r="B1136" s="13" t="s">
        <v>1754</v>
      </c>
      <c r="C1136" s="93">
        <v>26</v>
      </c>
      <c r="D1136" s="32">
        <v>25</v>
      </c>
      <c r="E1136" s="93">
        <v>0</v>
      </c>
      <c r="F1136" s="93">
        <v>1</v>
      </c>
      <c r="G1136" s="93">
        <v>0</v>
      </c>
      <c r="H1136" s="93">
        <v>13</v>
      </c>
      <c r="I1136" s="93">
        <v>11</v>
      </c>
      <c r="J1136" s="93">
        <v>0</v>
      </c>
      <c r="K1136" s="125">
        <f t="shared" si="219"/>
        <v>25</v>
      </c>
      <c r="M1136" s="16">
        <v>51</v>
      </c>
      <c r="N1136" s="129"/>
      <c r="O1136" s="129"/>
      <c r="P1136" s="129"/>
      <c r="Q1136" s="130"/>
      <c r="S1136" s="17" t="s">
        <v>8843</v>
      </c>
      <c r="T1136" s="18">
        <v>2</v>
      </c>
      <c r="U1136" s="18">
        <v>4</v>
      </c>
      <c r="V1136" s="18">
        <v>7</v>
      </c>
      <c r="W1136" s="18">
        <v>98</v>
      </c>
      <c r="X1136" s="18">
        <v>1</v>
      </c>
      <c r="Y1136" s="13">
        <f t="shared" si="220"/>
        <v>112</v>
      </c>
      <c r="AL1136" s="12" t="s">
        <v>8884</v>
      </c>
      <c r="AM1136" s="11">
        <v>0</v>
      </c>
      <c r="AN1136" s="11">
        <v>0</v>
      </c>
      <c r="AO1136" s="11">
        <v>0</v>
      </c>
      <c r="AP1136" s="11">
        <v>0</v>
      </c>
      <c r="AQ1136" s="11">
        <v>0</v>
      </c>
      <c r="AR1136" s="11">
        <v>0</v>
      </c>
      <c r="AS1136" s="11">
        <v>0</v>
      </c>
      <c r="AT1136" s="41">
        <v>0</v>
      </c>
      <c r="AU1136" s="41">
        <v>0</v>
      </c>
      <c r="AV1136" s="11">
        <v>0</v>
      </c>
      <c r="AW1136" s="11">
        <v>0</v>
      </c>
      <c r="AX1136" s="11">
        <v>1</v>
      </c>
      <c r="AY1136" s="11">
        <v>0</v>
      </c>
      <c r="AZ1136" s="11">
        <v>0</v>
      </c>
      <c r="BA1136" s="11">
        <v>0</v>
      </c>
      <c r="BB1136" s="11">
        <v>0</v>
      </c>
      <c r="BC1136" s="11">
        <v>0</v>
      </c>
      <c r="BD1136" s="11">
        <v>0</v>
      </c>
      <c r="BE1136" s="11">
        <v>0</v>
      </c>
      <c r="BF1136" s="11">
        <v>0</v>
      </c>
      <c r="BG1136" s="11">
        <v>0</v>
      </c>
      <c r="BH1136" s="11">
        <v>0</v>
      </c>
      <c r="BI1136" s="11">
        <v>0</v>
      </c>
      <c r="BJ1136" s="11">
        <v>0</v>
      </c>
      <c r="BK1136" s="11">
        <v>0</v>
      </c>
      <c r="BL1136" s="11">
        <v>0</v>
      </c>
      <c r="BM1136" s="11">
        <v>0</v>
      </c>
      <c r="BN1136" s="12" t="s">
        <v>8884</v>
      </c>
    </row>
    <row r="1137" spans="1:66" ht="14.4" x14ac:dyDescent="0.3">
      <c r="A1137" s="13" t="s">
        <v>8838</v>
      </c>
      <c r="B1137" s="13" t="s">
        <v>1758</v>
      </c>
      <c r="C1137" s="82">
        <v>26</v>
      </c>
      <c r="D1137" s="33">
        <v>25</v>
      </c>
      <c r="E1137" s="82">
        <v>1</v>
      </c>
      <c r="F1137" s="82">
        <v>6</v>
      </c>
      <c r="G1137" s="82">
        <v>0</v>
      </c>
      <c r="H1137" s="82">
        <v>18</v>
      </c>
      <c r="I1137" s="82">
        <v>0</v>
      </c>
      <c r="J1137" s="82">
        <v>0</v>
      </c>
      <c r="K1137" s="122">
        <f t="shared" si="219"/>
        <v>25</v>
      </c>
      <c r="M1137" s="104"/>
      <c r="N1137" s="129"/>
      <c r="O1137" s="129"/>
      <c r="P1137" s="129"/>
      <c r="Q1137" s="130"/>
      <c r="T1137" s="12">
        <f>SUM(T1131:T1136)</f>
        <v>10</v>
      </c>
      <c r="U1137" s="12">
        <f>SUM(U1131:U1136)</f>
        <v>56</v>
      </c>
      <c r="V1137" s="12">
        <f>SUM(V1131:V1136)</f>
        <v>9</v>
      </c>
      <c r="W1137" s="12">
        <f>SUM(W1131:W1136)</f>
        <v>229</v>
      </c>
      <c r="X1137" s="12">
        <f>SUM(X1131:X1136)</f>
        <v>691</v>
      </c>
      <c r="Y1137" s="13">
        <f t="shared" si="220"/>
        <v>995</v>
      </c>
      <c r="AL1137" s="12" t="s">
        <v>8885</v>
      </c>
      <c r="AM1137" s="11">
        <v>0</v>
      </c>
      <c r="AN1137" s="11">
        <v>0</v>
      </c>
      <c r="AO1137" s="11">
        <v>0</v>
      </c>
      <c r="AP1137" s="11">
        <v>0</v>
      </c>
      <c r="AQ1137" s="11">
        <v>0</v>
      </c>
      <c r="AR1137" s="11">
        <v>0</v>
      </c>
      <c r="AS1137" s="11">
        <v>0</v>
      </c>
      <c r="AT1137" s="41">
        <v>0</v>
      </c>
      <c r="AU1137" s="41">
        <v>0</v>
      </c>
      <c r="AV1137" s="11">
        <v>0</v>
      </c>
      <c r="AW1137" s="11">
        <v>0</v>
      </c>
      <c r="AX1137" s="11">
        <v>1</v>
      </c>
      <c r="AY1137" s="11">
        <v>0</v>
      </c>
      <c r="AZ1137" s="11">
        <v>0</v>
      </c>
      <c r="BA1137" s="11">
        <v>0</v>
      </c>
      <c r="BB1137" s="11">
        <v>0</v>
      </c>
      <c r="BC1137" s="11">
        <v>0</v>
      </c>
      <c r="BD1137" s="11">
        <v>0</v>
      </c>
      <c r="BE1137" s="11">
        <v>0</v>
      </c>
      <c r="BF1137" s="11">
        <v>0</v>
      </c>
      <c r="BG1137" s="11">
        <v>0</v>
      </c>
      <c r="BH1137" s="11">
        <v>0</v>
      </c>
      <c r="BI1137" s="11">
        <v>0</v>
      </c>
      <c r="BJ1137" s="11">
        <v>0</v>
      </c>
      <c r="BK1137" s="11">
        <v>0</v>
      </c>
      <c r="BL1137" s="11">
        <v>0</v>
      </c>
      <c r="BM1137" s="11">
        <v>0</v>
      </c>
      <c r="BN1137" s="12" t="s">
        <v>8885</v>
      </c>
    </row>
    <row r="1138" spans="1:66" ht="14.4" x14ac:dyDescent="0.3">
      <c r="A1138" s="13" t="s">
        <v>8838</v>
      </c>
      <c r="B1138" s="13" t="s">
        <v>721</v>
      </c>
      <c r="C1138" s="82">
        <v>124</v>
      </c>
      <c r="D1138" s="33">
        <v>123</v>
      </c>
      <c r="E1138" s="82">
        <v>0</v>
      </c>
      <c r="F1138" s="82">
        <v>0</v>
      </c>
      <c r="G1138" s="82">
        <v>0</v>
      </c>
      <c r="H1138" s="82">
        <v>22</v>
      </c>
      <c r="I1138" s="82">
        <v>101</v>
      </c>
      <c r="J1138" s="82">
        <v>0</v>
      </c>
      <c r="K1138" s="122">
        <f t="shared" si="219"/>
        <v>123</v>
      </c>
      <c r="M1138" s="16"/>
      <c r="N1138" s="129"/>
      <c r="O1138" s="129"/>
      <c r="P1138" s="129"/>
      <c r="Q1138" s="130"/>
      <c r="AL1138" s="12" t="s">
        <v>8899</v>
      </c>
      <c r="AM1138" s="11">
        <v>364</v>
      </c>
      <c r="AN1138" s="11">
        <v>349</v>
      </c>
      <c r="AO1138" s="11">
        <v>510</v>
      </c>
      <c r="AP1138" s="11">
        <v>535</v>
      </c>
      <c r="AQ1138" s="11">
        <v>579</v>
      </c>
      <c r="AR1138" s="11">
        <v>91</v>
      </c>
      <c r="AS1138" s="11">
        <v>181</v>
      </c>
      <c r="AT1138" s="41">
        <v>166</v>
      </c>
      <c r="AU1138" s="41">
        <v>123</v>
      </c>
      <c r="AV1138" s="11">
        <v>6</v>
      </c>
      <c r="AW1138" s="11">
        <v>0</v>
      </c>
      <c r="AX1138" s="11">
        <v>1</v>
      </c>
      <c r="AY1138" s="11">
        <v>0</v>
      </c>
      <c r="AZ1138" s="11">
        <v>0</v>
      </c>
      <c r="BA1138" s="11">
        <v>0</v>
      </c>
      <c r="BB1138" s="11">
        <v>0</v>
      </c>
      <c r="BC1138" s="11">
        <v>0</v>
      </c>
      <c r="BD1138" s="11">
        <v>0</v>
      </c>
      <c r="BE1138" s="11">
        <v>0</v>
      </c>
      <c r="BF1138" s="11">
        <v>0</v>
      </c>
      <c r="BG1138" s="11">
        <v>0</v>
      </c>
      <c r="BH1138" s="11">
        <v>0</v>
      </c>
      <c r="BI1138" s="11">
        <v>0</v>
      </c>
      <c r="BJ1138" s="11">
        <v>0</v>
      </c>
      <c r="BK1138" s="11">
        <v>0</v>
      </c>
      <c r="BL1138" s="11">
        <v>1</v>
      </c>
      <c r="BM1138" s="11">
        <v>0</v>
      </c>
      <c r="BN1138" s="12" t="s">
        <v>8899</v>
      </c>
    </row>
    <row r="1139" spans="1:66" ht="14.4" x14ac:dyDescent="0.3">
      <c r="A1139" s="13" t="s">
        <v>8838</v>
      </c>
      <c r="B1139" s="13" t="s">
        <v>603</v>
      </c>
      <c r="C1139" s="33">
        <v>8</v>
      </c>
      <c r="D1139" s="33">
        <v>6</v>
      </c>
      <c r="E1139" s="33">
        <v>0</v>
      </c>
      <c r="F1139" s="33">
        <v>6</v>
      </c>
      <c r="G1139" s="33">
        <v>0</v>
      </c>
      <c r="H1139" s="33">
        <v>0</v>
      </c>
      <c r="I1139" s="33">
        <v>0</v>
      </c>
      <c r="J1139" s="33">
        <v>0</v>
      </c>
      <c r="K1139" s="122">
        <f t="shared" si="219"/>
        <v>6</v>
      </c>
      <c r="M1139" s="16"/>
      <c r="N1139" s="129"/>
      <c r="O1139" s="129"/>
      <c r="P1139" s="129"/>
      <c r="Q1139" s="130"/>
      <c r="AL1139" s="12" t="s">
        <v>8903</v>
      </c>
      <c r="AM1139" s="11">
        <v>0</v>
      </c>
      <c r="AN1139" s="11">
        <v>0</v>
      </c>
      <c r="AO1139" s="11">
        <v>0</v>
      </c>
      <c r="AP1139" s="11">
        <v>0</v>
      </c>
      <c r="AQ1139" s="11">
        <v>0</v>
      </c>
      <c r="AR1139" s="11">
        <v>415</v>
      </c>
      <c r="AS1139" s="11">
        <v>435</v>
      </c>
      <c r="AT1139" s="41">
        <v>345</v>
      </c>
      <c r="AU1139" s="41">
        <v>433</v>
      </c>
      <c r="AV1139" s="11">
        <v>457</v>
      </c>
      <c r="AW1139" s="11">
        <v>568</v>
      </c>
      <c r="AX1139" s="11">
        <v>453</v>
      </c>
      <c r="AY1139" s="11">
        <v>391</v>
      </c>
      <c r="AZ1139" s="11">
        <v>236</v>
      </c>
      <c r="BA1139" s="11">
        <v>35</v>
      </c>
      <c r="BB1139" s="11">
        <v>44</v>
      </c>
      <c r="BC1139" s="11">
        <v>12</v>
      </c>
      <c r="BD1139" s="111">
        <v>15</v>
      </c>
      <c r="BE1139" s="111">
        <v>11</v>
      </c>
      <c r="BF1139" s="111">
        <v>1</v>
      </c>
      <c r="BG1139" s="11">
        <v>0</v>
      </c>
      <c r="BH1139" s="75">
        <v>0</v>
      </c>
      <c r="BI1139" s="11">
        <v>0</v>
      </c>
      <c r="BJ1139" s="11">
        <v>0</v>
      </c>
      <c r="BK1139" s="11">
        <v>0</v>
      </c>
      <c r="BL1139" s="11">
        <v>1</v>
      </c>
      <c r="BM1139" s="11">
        <v>0</v>
      </c>
      <c r="BN1139" s="12" t="s">
        <v>8903</v>
      </c>
    </row>
    <row r="1140" spans="1:66" ht="14.4" x14ac:dyDescent="0.3">
      <c r="A1140" s="13" t="s">
        <v>8838</v>
      </c>
      <c r="B1140" s="13" t="s">
        <v>1275</v>
      </c>
      <c r="C1140" s="33">
        <v>4</v>
      </c>
      <c r="D1140" s="33">
        <v>4</v>
      </c>
      <c r="E1140" s="33">
        <v>0</v>
      </c>
      <c r="F1140" s="33">
        <v>1</v>
      </c>
      <c r="G1140" s="33">
        <v>0</v>
      </c>
      <c r="H1140" s="33">
        <v>3</v>
      </c>
      <c r="I1140" s="33">
        <v>0</v>
      </c>
      <c r="J1140" s="33">
        <v>0</v>
      </c>
      <c r="K1140" s="122">
        <f t="shared" si="219"/>
        <v>4</v>
      </c>
      <c r="M1140" s="16"/>
      <c r="N1140" s="129"/>
      <c r="O1140" s="129"/>
      <c r="P1140" s="129"/>
      <c r="Q1140" s="130"/>
      <c r="S1140" s="13" t="s">
        <v>8848</v>
      </c>
      <c r="T1140" s="13" t="s">
        <v>253</v>
      </c>
      <c r="U1140" s="13" t="s">
        <v>228</v>
      </c>
      <c r="V1140" s="13" t="s">
        <v>199</v>
      </c>
      <c r="W1140" s="13" t="s">
        <v>224</v>
      </c>
      <c r="X1140" s="13" t="s">
        <v>375</v>
      </c>
      <c r="Y1140" s="13" t="s">
        <v>150</v>
      </c>
      <c r="AL1140" s="12" t="s">
        <v>8942</v>
      </c>
      <c r="AM1140" s="11">
        <v>3</v>
      </c>
      <c r="AN1140" s="11">
        <v>0</v>
      </c>
      <c r="AO1140" s="11">
        <v>1</v>
      </c>
      <c r="AP1140" s="11">
        <v>1</v>
      </c>
      <c r="AQ1140" s="11">
        <v>1</v>
      </c>
      <c r="AR1140" s="11">
        <v>0</v>
      </c>
      <c r="AS1140" s="11">
        <v>0</v>
      </c>
      <c r="AT1140" s="41">
        <v>0</v>
      </c>
      <c r="AU1140" s="41">
        <v>0</v>
      </c>
      <c r="AV1140" s="11">
        <v>1</v>
      </c>
      <c r="AW1140" s="11">
        <v>2</v>
      </c>
      <c r="AX1140" s="11">
        <v>1</v>
      </c>
      <c r="AY1140" s="11">
        <v>1</v>
      </c>
      <c r="AZ1140" s="11">
        <v>0</v>
      </c>
      <c r="BA1140" s="11">
        <v>0</v>
      </c>
      <c r="BB1140" s="11">
        <v>1</v>
      </c>
      <c r="BC1140" s="11">
        <v>0</v>
      </c>
      <c r="BD1140" s="11">
        <v>0</v>
      </c>
      <c r="BE1140" s="11">
        <v>0</v>
      </c>
      <c r="BF1140" s="11">
        <v>1</v>
      </c>
      <c r="BG1140" s="11">
        <v>1</v>
      </c>
      <c r="BH1140" s="11">
        <v>0</v>
      </c>
      <c r="BI1140" s="11">
        <v>0</v>
      </c>
      <c r="BJ1140" s="11">
        <v>0</v>
      </c>
      <c r="BK1140" s="11">
        <v>0</v>
      </c>
      <c r="BL1140" s="11">
        <v>0</v>
      </c>
      <c r="BM1140" s="11">
        <v>0</v>
      </c>
      <c r="BN1140" s="12" t="s">
        <v>8942</v>
      </c>
    </row>
    <row r="1141" spans="1:66" ht="14.4" x14ac:dyDescent="0.3">
      <c r="A1141" s="13" t="s">
        <v>8838</v>
      </c>
      <c r="B1141" s="13" t="s">
        <v>1754</v>
      </c>
      <c r="C1141" s="33">
        <v>657</v>
      </c>
      <c r="D1141" s="33">
        <v>656</v>
      </c>
      <c r="E1141" s="33">
        <v>5</v>
      </c>
      <c r="F1141" s="33">
        <v>25</v>
      </c>
      <c r="G1141" s="33">
        <v>2</v>
      </c>
      <c r="H1141" s="33">
        <v>50</v>
      </c>
      <c r="I1141" s="33">
        <v>575</v>
      </c>
      <c r="J1141" s="33">
        <v>0</v>
      </c>
      <c r="K1141" s="122">
        <f t="shared" si="219"/>
        <v>657</v>
      </c>
      <c r="M1141" s="16">
        <v>814</v>
      </c>
      <c r="N1141" s="129"/>
      <c r="O1141" s="129"/>
      <c r="P1141" s="129"/>
      <c r="Q1141" s="130"/>
      <c r="S1141" s="13" t="s">
        <v>8837</v>
      </c>
      <c r="T1141" s="106">
        <v>0</v>
      </c>
      <c r="U1141" s="106">
        <v>0</v>
      </c>
      <c r="V1141" s="106">
        <v>0</v>
      </c>
      <c r="W1141" s="106">
        <v>0</v>
      </c>
      <c r="X1141" s="106">
        <v>0</v>
      </c>
      <c r="Y1141" s="13">
        <f t="shared" ref="Y1141:Y1147" si="221">SUM(T1141:X1141)</f>
        <v>0</v>
      </c>
      <c r="AL1141" s="12" t="s">
        <v>8943</v>
      </c>
      <c r="AM1141" s="11">
        <v>3</v>
      </c>
      <c r="AN1141" s="11">
        <v>3</v>
      </c>
      <c r="AO1141" s="11">
        <v>1</v>
      </c>
      <c r="AP1141" s="11">
        <v>1</v>
      </c>
      <c r="AQ1141" s="11">
        <v>1</v>
      </c>
      <c r="AR1141" s="11">
        <v>0</v>
      </c>
      <c r="AS1141" s="11">
        <v>0</v>
      </c>
      <c r="AT1141" s="41">
        <v>0</v>
      </c>
      <c r="AU1141" s="41">
        <v>1</v>
      </c>
      <c r="AV1141" s="11">
        <v>1</v>
      </c>
      <c r="AW1141" s="11">
        <v>0</v>
      </c>
      <c r="AX1141" s="11">
        <v>0</v>
      </c>
      <c r="AY1141" s="11">
        <v>1</v>
      </c>
      <c r="AZ1141" s="11">
        <v>0</v>
      </c>
      <c r="BA1141" s="11">
        <v>0</v>
      </c>
      <c r="BB1141" s="11">
        <v>1</v>
      </c>
      <c r="BC1141" s="11">
        <v>0</v>
      </c>
      <c r="BD1141" s="11">
        <v>0</v>
      </c>
      <c r="BE1141" s="11">
        <v>0</v>
      </c>
      <c r="BF1141" s="11">
        <v>0</v>
      </c>
      <c r="BG1141" s="11">
        <v>1</v>
      </c>
      <c r="BH1141" s="11">
        <v>0</v>
      </c>
      <c r="BI1141" s="11">
        <v>0</v>
      </c>
      <c r="BJ1141" s="11">
        <v>0</v>
      </c>
      <c r="BK1141" s="11">
        <v>0</v>
      </c>
      <c r="BL1141" s="11">
        <v>0</v>
      </c>
      <c r="BM1141" s="11">
        <v>0</v>
      </c>
      <c r="BN1141" s="12" t="s">
        <v>8943</v>
      </c>
    </row>
    <row r="1142" spans="1:66" ht="14.4" x14ac:dyDescent="0.3">
      <c r="A1142" s="13" t="s">
        <v>562</v>
      </c>
      <c r="B1142" s="13" t="s">
        <v>1758</v>
      </c>
      <c r="C1142" s="32">
        <v>62</v>
      </c>
      <c r="D1142" s="32">
        <v>61</v>
      </c>
      <c r="E1142" s="32">
        <v>0</v>
      </c>
      <c r="F1142" s="32">
        <v>1</v>
      </c>
      <c r="G1142" s="32">
        <v>2</v>
      </c>
      <c r="H1142" s="32">
        <v>58</v>
      </c>
      <c r="I1142" s="32">
        <v>0</v>
      </c>
      <c r="J1142" s="32">
        <v>0</v>
      </c>
      <c r="K1142" s="127">
        <f t="shared" si="219"/>
        <v>61</v>
      </c>
      <c r="M1142" s="16"/>
      <c r="N1142" s="129"/>
      <c r="O1142" s="129"/>
      <c r="P1142" s="129"/>
      <c r="Q1142" s="130"/>
      <c r="S1142" s="17" t="s">
        <v>8839</v>
      </c>
      <c r="T1142" s="27">
        <v>0</v>
      </c>
      <c r="U1142" s="27">
        <v>0</v>
      </c>
      <c r="V1142" s="27">
        <v>0</v>
      </c>
      <c r="W1142" s="27">
        <v>0</v>
      </c>
      <c r="X1142" s="27">
        <v>0</v>
      </c>
      <c r="Y1142" s="13">
        <f t="shared" si="221"/>
        <v>0</v>
      </c>
      <c r="AL1142" s="12" t="s">
        <v>8944</v>
      </c>
      <c r="AM1142" s="11">
        <v>10</v>
      </c>
      <c r="AN1142" s="11">
        <v>3</v>
      </c>
      <c r="AO1142" s="11">
        <v>5</v>
      </c>
      <c r="AP1142" s="11">
        <v>3</v>
      </c>
      <c r="AQ1142" s="11">
        <v>2</v>
      </c>
      <c r="AR1142" s="11">
        <v>0</v>
      </c>
      <c r="AS1142" s="11">
        <v>0</v>
      </c>
      <c r="AT1142" s="41">
        <v>0</v>
      </c>
      <c r="AU1142" s="41">
        <v>1</v>
      </c>
      <c r="AV1142" s="11">
        <v>1</v>
      </c>
      <c r="AW1142" s="11">
        <v>0</v>
      </c>
      <c r="AX1142" s="11">
        <v>0</v>
      </c>
      <c r="AY1142" s="11">
        <v>1</v>
      </c>
      <c r="AZ1142" s="11">
        <v>0</v>
      </c>
      <c r="BA1142" s="11">
        <v>0</v>
      </c>
      <c r="BB1142" s="11">
        <v>1</v>
      </c>
      <c r="BC1142" s="11">
        <v>0</v>
      </c>
      <c r="BD1142" s="11">
        <v>0</v>
      </c>
      <c r="BE1142" s="11">
        <v>0</v>
      </c>
      <c r="BF1142" s="11">
        <v>0</v>
      </c>
      <c r="BG1142" s="11">
        <v>1</v>
      </c>
      <c r="BH1142" s="11">
        <v>0</v>
      </c>
      <c r="BI1142" s="11">
        <v>0</v>
      </c>
      <c r="BJ1142" s="11">
        <v>0</v>
      </c>
      <c r="BK1142" s="11">
        <v>0</v>
      </c>
      <c r="BL1142" s="11">
        <v>0</v>
      </c>
      <c r="BM1142" s="11">
        <v>0</v>
      </c>
      <c r="BN1142" s="12" t="s">
        <v>8944</v>
      </c>
    </row>
    <row r="1143" spans="1:66" ht="14.4" x14ac:dyDescent="0.3">
      <c r="A1143" s="13" t="s">
        <v>562</v>
      </c>
      <c r="B1143" s="13" t="s">
        <v>721</v>
      </c>
      <c r="C1143" s="32">
        <v>45</v>
      </c>
      <c r="D1143" s="32">
        <v>37</v>
      </c>
      <c r="E1143" s="32">
        <v>2</v>
      </c>
      <c r="F1143" s="32">
        <v>3</v>
      </c>
      <c r="G1143" s="32">
        <v>3</v>
      </c>
      <c r="H1143" s="32">
        <v>29</v>
      </c>
      <c r="I1143" s="32">
        <v>0</v>
      </c>
      <c r="J1143" s="32">
        <v>0</v>
      </c>
      <c r="K1143" s="125">
        <f t="shared" si="219"/>
        <v>37</v>
      </c>
      <c r="M1143" s="16"/>
      <c r="N1143" s="129"/>
      <c r="O1143" s="129"/>
      <c r="P1143" s="129"/>
      <c r="Q1143" s="130"/>
      <c r="S1143" s="13" t="s">
        <v>8840</v>
      </c>
      <c r="T1143" s="14">
        <v>0</v>
      </c>
      <c r="U1143" s="14">
        <v>0</v>
      </c>
      <c r="V1143" s="14">
        <v>0</v>
      </c>
      <c r="W1143" s="14">
        <v>0</v>
      </c>
      <c r="X1143" s="14">
        <v>0</v>
      </c>
      <c r="Y1143" s="13">
        <f t="shared" si="221"/>
        <v>0</v>
      </c>
      <c r="AL1143" s="12" t="s">
        <v>8945</v>
      </c>
      <c r="AM1143" s="11">
        <v>51</v>
      </c>
      <c r="AN1143" s="11">
        <v>46</v>
      </c>
      <c r="AO1143" s="11">
        <v>37</v>
      </c>
      <c r="AP1143" s="11">
        <v>28</v>
      </c>
      <c r="AQ1143" s="11">
        <v>23</v>
      </c>
      <c r="AR1143" s="11">
        <v>12</v>
      </c>
      <c r="AS1143" s="11">
        <v>18</v>
      </c>
      <c r="AT1143" s="41">
        <v>8</v>
      </c>
      <c r="AU1143" s="41">
        <v>10</v>
      </c>
      <c r="AV1143" s="11">
        <v>4</v>
      </c>
      <c r="AW1143" s="11">
        <v>1</v>
      </c>
      <c r="AX1143" s="11">
        <v>5</v>
      </c>
      <c r="AY1143" s="11">
        <v>3</v>
      </c>
      <c r="AZ1143" s="11">
        <v>0</v>
      </c>
      <c r="BA1143" s="11">
        <v>0</v>
      </c>
      <c r="BB1143" s="11">
        <v>2</v>
      </c>
      <c r="BC1143" s="11">
        <v>0</v>
      </c>
      <c r="BD1143" s="11">
        <v>0</v>
      </c>
      <c r="BE1143" s="11">
        <v>0</v>
      </c>
      <c r="BF1143" s="11">
        <v>4</v>
      </c>
      <c r="BG1143" s="11">
        <v>1</v>
      </c>
      <c r="BH1143" s="11">
        <v>1</v>
      </c>
      <c r="BI1143" s="11">
        <v>0</v>
      </c>
      <c r="BJ1143" s="11">
        <v>0</v>
      </c>
      <c r="BK1143" s="11">
        <v>0</v>
      </c>
      <c r="BL1143" s="11">
        <v>0</v>
      </c>
      <c r="BM1143" s="11">
        <v>0</v>
      </c>
      <c r="BN1143" s="12" t="s">
        <v>8945</v>
      </c>
    </row>
    <row r="1144" spans="1:66" ht="14.4" x14ac:dyDescent="0.3">
      <c r="A1144" s="13" t="s">
        <v>562</v>
      </c>
      <c r="B1144" s="13" t="s">
        <v>1754</v>
      </c>
      <c r="C1144" s="32">
        <v>14</v>
      </c>
      <c r="D1144" s="32">
        <v>14</v>
      </c>
      <c r="E1144" s="32">
        <v>0</v>
      </c>
      <c r="F1144" s="32">
        <v>0</v>
      </c>
      <c r="G1144" s="32">
        <v>2</v>
      </c>
      <c r="H1144" s="32">
        <v>11</v>
      </c>
      <c r="I1144" s="32">
        <v>1</v>
      </c>
      <c r="J1144" s="32">
        <v>0</v>
      </c>
      <c r="K1144" s="125">
        <f t="shared" si="219"/>
        <v>14</v>
      </c>
      <c r="M1144" s="16">
        <v>112</v>
      </c>
      <c r="N1144" s="129"/>
      <c r="O1144" s="129"/>
      <c r="P1144" s="129"/>
      <c r="Q1144" s="130"/>
      <c r="S1144" s="17" t="s">
        <v>8841</v>
      </c>
      <c r="T1144" s="27">
        <v>1</v>
      </c>
      <c r="U1144" s="27">
        <v>6</v>
      </c>
      <c r="V1144" s="27">
        <v>0</v>
      </c>
      <c r="W1144" s="27">
        <v>8</v>
      </c>
      <c r="X1144" s="27">
        <v>0</v>
      </c>
      <c r="Y1144" s="13">
        <f t="shared" si="221"/>
        <v>15</v>
      </c>
      <c r="AL1144" s="12" t="s">
        <v>9025</v>
      </c>
      <c r="AM1144" s="11">
        <v>713</v>
      </c>
      <c r="AN1144" s="11">
        <v>352</v>
      </c>
      <c r="AO1144" s="11">
        <v>266</v>
      </c>
      <c r="AP1144" s="11">
        <v>249</v>
      </c>
      <c r="AQ1144" s="11">
        <v>156</v>
      </c>
      <c r="AR1144" s="11">
        <v>84</v>
      </c>
      <c r="AS1144" s="11">
        <v>62</v>
      </c>
      <c r="AT1144" s="41">
        <v>82</v>
      </c>
      <c r="AU1144" s="41">
        <v>42</v>
      </c>
      <c r="AV1144" s="11">
        <v>52</v>
      </c>
      <c r="AW1144" s="11">
        <v>37</v>
      </c>
      <c r="AX1144" s="11">
        <v>17</v>
      </c>
      <c r="AY1144" s="11">
        <v>19</v>
      </c>
      <c r="AZ1144" s="11">
        <v>37</v>
      </c>
      <c r="BA1144" s="11">
        <v>13</v>
      </c>
      <c r="BB1144" s="11">
        <v>19</v>
      </c>
      <c r="BC1144" s="11">
        <v>16</v>
      </c>
      <c r="BD1144" s="111">
        <v>11</v>
      </c>
      <c r="BE1144" s="11">
        <v>3</v>
      </c>
      <c r="BF1144" s="11">
        <v>6</v>
      </c>
      <c r="BG1144" s="11">
        <v>2</v>
      </c>
      <c r="BH1144" s="11">
        <v>3</v>
      </c>
      <c r="BI1144" s="11">
        <v>5</v>
      </c>
      <c r="BJ1144" s="11">
        <v>3</v>
      </c>
      <c r="BK1144" s="11">
        <v>0</v>
      </c>
      <c r="BL1144" s="11">
        <v>0</v>
      </c>
      <c r="BM1144" s="11">
        <v>0</v>
      </c>
      <c r="BN1144" s="12" t="s">
        <v>9025</v>
      </c>
    </row>
    <row r="1145" spans="1:66" ht="14.4" x14ac:dyDescent="0.3">
      <c r="A1145" s="128" t="s">
        <v>8849</v>
      </c>
      <c r="B1145" s="13"/>
      <c r="C1145" s="82">
        <f>SUM(C1130:C1144)</f>
        <v>1012</v>
      </c>
      <c r="D1145" s="82">
        <f>SUM(D1130:D1144)</f>
        <v>995</v>
      </c>
      <c r="E1145" s="82">
        <f>SUM(E1130:E1144)</f>
        <v>10</v>
      </c>
      <c r="F1145" s="82">
        <f>SUM(F1130:F1144)</f>
        <v>56</v>
      </c>
      <c r="G1145" s="82">
        <f>SUM(G1130:G1144)</f>
        <v>9</v>
      </c>
      <c r="H1145" s="82">
        <f t="shared" ref="H1145:I1145" si="222">SUM(H1130:H1144)</f>
        <v>229</v>
      </c>
      <c r="I1145" s="82">
        <f t="shared" si="222"/>
        <v>691</v>
      </c>
      <c r="J1145" s="82">
        <f>SUM(J1130:J1144)</f>
        <v>0</v>
      </c>
      <c r="K1145" s="122">
        <f t="shared" si="219"/>
        <v>995</v>
      </c>
      <c r="L1145" s="16"/>
      <c r="M1145" s="16"/>
      <c r="N1145" s="129"/>
      <c r="O1145" s="129"/>
      <c r="P1145" s="129"/>
      <c r="Q1145" s="130"/>
      <c r="S1145" s="13" t="s">
        <v>8842</v>
      </c>
      <c r="T1145" s="106">
        <v>1</v>
      </c>
      <c r="U1145" s="106">
        <v>6</v>
      </c>
      <c r="V1145" s="106">
        <v>0</v>
      </c>
      <c r="W1145" s="106">
        <v>18</v>
      </c>
      <c r="X1145" s="106">
        <v>0</v>
      </c>
      <c r="Y1145" s="13">
        <f t="shared" si="221"/>
        <v>25</v>
      </c>
      <c r="AL1145" s="12" t="s">
        <v>9026</v>
      </c>
      <c r="AM1145" s="11">
        <v>1</v>
      </c>
      <c r="AN1145" s="11">
        <v>28</v>
      </c>
      <c r="AO1145" s="11">
        <v>72</v>
      </c>
      <c r="AP1145" s="11">
        <v>273</v>
      </c>
      <c r="AQ1145" s="11">
        <v>355</v>
      </c>
      <c r="AR1145" s="11">
        <v>161</v>
      </c>
      <c r="AS1145" s="11">
        <v>145</v>
      </c>
      <c r="AT1145" s="41">
        <v>92</v>
      </c>
      <c r="AU1145" s="41">
        <v>72</v>
      </c>
      <c r="AV1145" s="11">
        <v>60</v>
      </c>
      <c r="AW1145" s="11">
        <v>43</v>
      </c>
      <c r="AX1145" s="11">
        <v>40</v>
      </c>
      <c r="AY1145" s="11">
        <v>31</v>
      </c>
      <c r="AZ1145" s="11">
        <v>39</v>
      </c>
      <c r="BA1145" s="11">
        <v>28</v>
      </c>
      <c r="BB1145" s="11">
        <v>32</v>
      </c>
      <c r="BC1145" s="11">
        <v>17</v>
      </c>
      <c r="BD1145" s="111">
        <v>29</v>
      </c>
      <c r="BE1145" s="11">
        <v>10</v>
      </c>
      <c r="BF1145" s="11">
        <v>15</v>
      </c>
      <c r="BG1145" s="11">
        <v>6</v>
      </c>
      <c r="BH1145" s="11">
        <v>14</v>
      </c>
      <c r="BI1145" s="11">
        <v>7</v>
      </c>
      <c r="BJ1145" s="11">
        <v>4</v>
      </c>
      <c r="BK1145" s="11">
        <v>1</v>
      </c>
      <c r="BL1145" s="11">
        <v>0</v>
      </c>
      <c r="BM1145" s="11">
        <v>0</v>
      </c>
      <c r="BN1145" s="12" t="s">
        <v>9026</v>
      </c>
    </row>
    <row r="1146" spans="1:66" ht="14.4" x14ac:dyDescent="0.3">
      <c r="L1146" s="16"/>
      <c r="M1146" s="16"/>
      <c r="N1146" s="129"/>
      <c r="O1146" s="129"/>
      <c r="P1146" s="129"/>
      <c r="Q1146" s="130"/>
      <c r="S1146" s="17" t="s">
        <v>8843</v>
      </c>
      <c r="T1146" s="107">
        <v>0</v>
      </c>
      <c r="U1146" s="107">
        <v>1</v>
      </c>
      <c r="V1146" s="107">
        <v>2</v>
      </c>
      <c r="W1146" s="107">
        <v>58</v>
      </c>
      <c r="X1146" s="107">
        <v>0</v>
      </c>
      <c r="Y1146" s="13">
        <f t="shared" si="221"/>
        <v>61</v>
      </c>
    </row>
    <row r="1147" spans="1:66" ht="14.4" x14ac:dyDescent="0.3">
      <c r="L1147" s="16"/>
      <c r="M1147" s="16"/>
      <c r="N1147" s="129"/>
      <c r="O1147" s="129"/>
      <c r="P1147" s="129"/>
      <c r="Q1147" s="130"/>
      <c r="T1147" s="12">
        <f>SUM(T1141:T1146)</f>
        <v>2</v>
      </c>
      <c r="U1147" s="12">
        <f>SUM(U1141:U1146)</f>
        <v>13</v>
      </c>
      <c r="V1147" s="12">
        <f>SUM(V1141:V1146)</f>
        <v>2</v>
      </c>
      <c r="W1147" s="12">
        <f>SUM(W1141:W1146)</f>
        <v>84</v>
      </c>
      <c r="X1147" s="12">
        <f>SUM(X1141:X1146)</f>
        <v>0</v>
      </c>
      <c r="Y1147" s="13">
        <f t="shared" si="221"/>
        <v>101</v>
      </c>
    </row>
    <row r="1148" spans="1:66" ht="14.4" x14ac:dyDescent="0.3">
      <c r="N1148" s="129"/>
      <c r="O1148" s="129"/>
      <c r="P1148" s="129"/>
      <c r="Q1148" s="130"/>
    </row>
    <row r="1149" spans="1:66" ht="22.8" x14ac:dyDescent="0.3">
      <c r="N1149" s="129"/>
      <c r="O1149" s="129"/>
      <c r="P1149" s="129"/>
      <c r="Q1149" s="130"/>
      <c r="AL1149" s="12" t="s">
        <v>5</v>
      </c>
      <c r="AM1149" s="12" t="s">
        <v>8902</v>
      </c>
      <c r="AN1149" s="12" t="s">
        <v>9011</v>
      </c>
      <c r="AO1149" s="12" t="s">
        <v>9012</v>
      </c>
      <c r="AP1149" s="12" t="s">
        <v>8905</v>
      </c>
      <c r="AQ1149" s="12" t="s">
        <v>8900</v>
      </c>
      <c r="AR1149" s="12" t="s">
        <v>9013</v>
      </c>
      <c r="AS1149" s="12" t="s">
        <v>9014</v>
      </c>
      <c r="AT1149" s="41" t="s">
        <v>9015</v>
      </c>
      <c r="AU1149" s="41" t="s">
        <v>8908</v>
      </c>
      <c r="AV1149" s="12" t="s">
        <v>8909</v>
      </c>
      <c r="AW1149" s="12" t="s">
        <v>8904</v>
      </c>
      <c r="AX1149" s="12" t="s">
        <v>9016</v>
      </c>
      <c r="AY1149" s="12" t="s">
        <v>9017</v>
      </c>
      <c r="AZ1149" s="12" t="s">
        <v>9018</v>
      </c>
      <c r="BA1149" s="12" t="s">
        <v>8907</v>
      </c>
      <c r="BB1149" s="12" t="s">
        <v>8951</v>
      </c>
      <c r="BC1149" s="12" t="s">
        <v>8913</v>
      </c>
      <c r="BD1149" s="12" t="s">
        <v>9019</v>
      </c>
      <c r="BE1149" s="12" t="s">
        <v>9020</v>
      </c>
      <c r="BF1149" s="12" t="s">
        <v>8912</v>
      </c>
      <c r="BG1149" s="12" t="s">
        <v>9021</v>
      </c>
      <c r="BH1149" s="12" t="s">
        <v>9022</v>
      </c>
      <c r="BI1149" s="12" t="s">
        <v>9035</v>
      </c>
      <c r="BJ1149" s="12" t="s">
        <v>8953</v>
      </c>
      <c r="BK1149" s="12" t="s">
        <v>8918</v>
      </c>
      <c r="BL1149" s="12" t="s">
        <v>9023</v>
      </c>
      <c r="BM1149" s="12" t="s">
        <v>8916</v>
      </c>
    </row>
    <row r="1150" spans="1:66" ht="14.4" x14ac:dyDescent="0.3">
      <c r="N1150" s="129"/>
      <c r="O1150" s="129"/>
      <c r="P1150" s="129"/>
      <c r="Q1150" s="130"/>
      <c r="S1150" s="13" t="s">
        <v>8851</v>
      </c>
      <c r="T1150" s="13" t="s">
        <v>253</v>
      </c>
      <c r="U1150" s="13" t="s">
        <v>228</v>
      </c>
      <c r="V1150" s="13" t="s">
        <v>199</v>
      </c>
      <c r="W1150" s="13" t="s">
        <v>224</v>
      </c>
      <c r="X1150" s="13" t="s">
        <v>375</v>
      </c>
      <c r="Y1150" s="13" t="s">
        <v>8852</v>
      </c>
      <c r="AL1150" s="12" t="s">
        <v>9027</v>
      </c>
      <c r="AM1150" s="11">
        <v>0</v>
      </c>
      <c r="AN1150" s="11">
        <v>0</v>
      </c>
      <c r="AO1150" s="11">
        <v>0</v>
      </c>
      <c r="AP1150" s="11">
        <v>0</v>
      </c>
      <c r="AQ1150" s="11">
        <v>2</v>
      </c>
      <c r="AR1150" s="11">
        <v>15</v>
      </c>
      <c r="AS1150" s="11">
        <v>39</v>
      </c>
      <c r="AT1150" s="41">
        <v>174</v>
      </c>
      <c r="AU1150" s="41">
        <v>257</v>
      </c>
      <c r="AV1150" s="11">
        <v>409</v>
      </c>
      <c r="AW1150" s="11">
        <v>233</v>
      </c>
      <c r="AX1150" s="11">
        <v>203</v>
      </c>
      <c r="AY1150" s="11">
        <v>114</v>
      </c>
      <c r="AZ1150" s="11">
        <v>154</v>
      </c>
      <c r="BA1150" s="11">
        <v>112</v>
      </c>
      <c r="BB1150" s="11">
        <v>124</v>
      </c>
      <c r="BC1150" s="11">
        <v>60</v>
      </c>
      <c r="BD1150" s="111">
        <v>87</v>
      </c>
      <c r="BE1150" s="11">
        <v>39</v>
      </c>
      <c r="BF1150" s="11">
        <v>57</v>
      </c>
      <c r="BG1150" s="11">
        <v>29</v>
      </c>
      <c r="BH1150" s="11">
        <v>50</v>
      </c>
      <c r="BI1150" s="11">
        <v>34</v>
      </c>
      <c r="BJ1150" s="11">
        <v>35</v>
      </c>
      <c r="BK1150" s="11">
        <v>18</v>
      </c>
      <c r="BL1150" s="11">
        <v>21</v>
      </c>
      <c r="BM1150" s="11">
        <v>18</v>
      </c>
      <c r="BN1150" s="12" t="s">
        <v>9027</v>
      </c>
    </row>
    <row r="1151" spans="1:66" ht="14.4" x14ac:dyDescent="0.3">
      <c r="N1151" s="129"/>
      <c r="O1151" s="129"/>
      <c r="P1151" s="129"/>
      <c r="Q1151" s="130"/>
      <c r="S1151" s="13" t="s">
        <v>8837</v>
      </c>
      <c r="T1151" s="14">
        <v>0</v>
      </c>
      <c r="U1151" s="14">
        <v>0</v>
      </c>
      <c r="V1151" s="14">
        <v>0</v>
      </c>
      <c r="W1151" s="14">
        <v>0</v>
      </c>
      <c r="X1151" s="14">
        <v>0</v>
      </c>
      <c r="Y1151" s="13">
        <f>SUM(T1151:W1151)</f>
        <v>0</v>
      </c>
      <c r="Z1151" s="13" t="s">
        <v>8837</v>
      </c>
      <c r="AL1151" s="112" t="s">
        <v>8906</v>
      </c>
      <c r="AM1151" s="113">
        <v>0</v>
      </c>
      <c r="AN1151" s="113">
        <v>0</v>
      </c>
      <c r="AO1151" s="113">
        <v>0</v>
      </c>
      <c r="AP1151" s="113">
        <v>0</v>
      </c>
      <c r="AQ1151" s="113">
        <v>0</v>
      </c>
      <c r="AR1151" s="113">
        <v>0</v>
      </c>
      <c r="AS1151" s="113">
        <v>0</v>
      </c>
      <c r="AT1151" s="113">
        <v>0</v>
      </c>
      <c r="AU1151" s="113">
        <v>0</v>
      </c>
      <c r="AV1151" s="113">
        <v>2</v>
      </c>
      <c r="AW1151" s="113">
        <v>10</v>
      </c>
      <c r="AX1151" s="113">
        <v>51</v>
      </c>
      <c r="AY1151" s="113">
        <v>115</v>
      </c>
      <c r="AZ1151" s="113">
        <v>428</v>
      </c>
      <c r="BA1151" s="113">
        <v>525</v>
      </c>
      <c r="BB1151" s="113">
        <v>467</v>
      </c>
      <c r="BC1151" s="113">
        <v>379</v>
      </c>
      <c r="BD1151" s="114">
        <v>320</v>
      </c>
      <c r="BE1151" s="114">
        <v>115</v>
      </c>
      <c r="BF1151" s="113">
        <v>91</v>
      </c>
      <c r="BG1151" s="113">
        <v>54</v>
      </c>
      <c r="BH1151" s="115">
        <v>62</v>
      </c>
      <c r="BI1151" s="116">
        <v>37</v>
      </c>
      <c r="BJ1151" s="116">
        <v>45</v>
      </c>
      <c r="BK1151" s="116">
        <v>34</v>
      </c>
      <c r="BL1151" s="116">
        <v>33</v>
      </c>
      <c r="BM1151" s="116">
        <v>0</v>
      </c>
      <c r="BN1151" s="112" t="s">
        <v>8906</v>
      </c>
    </row>
    <row r="1152" spans="1:66" ht="14.4" x14ac:dyDescent="0.3">
      <c r="N1152" s="129"/>
      <c r="O1152" s="129"/>
      <c r="P1152" s="129"/>
      <c r="Q1152" s="130"/>
      <c r="S1152" s="17" t="s">
        <v>8839</v>
      </c>
      <c r="T1152" s="18">
        <v>0</v>
      </c>
      <c r="U1152" s="18">
        <v>0</v>
      </c>
      <c r="V1152" s="18">
        <v>0</v>
      </c>
      <c r="W1152" s="27">
        <v>0</v>
      </c>
      <c r="X1152" s="18">
        <v>0</v>
      </c>
      <c r="Y1152" s="13">
        <f t="shared" ref="Y1152:Y1157" si="223">SUM(T1152:W1152)</f>
        <v>0</v>
      </c>
      <c r="Z1152" s="17" t="s">
        <v>8839</v>
      </c>
      <c r="AL1152" s="12" t="s">
        <v>9042</v>
      </c>
      <c r="AM1152" s="11">
        <v>0</v>
      </c>
      <c r="AN1152" s="11">
        <v>0</v>
      </c>
      <c r="AO1152" s="11">
        <v>0</v>
      </c>
      <c r="AP1152" s="11">
        <v>0</v>
      </c>
      <c r="AQ1152" s="11">
        <v>0</v>
      </c>
      <c r="AR1152" s="11">
        <v>0</v>
      </c>
      <c r="AS1152" s="11">
        <v>0</v>
      </c>
      <c r="AT1152" s="11">
        <v>0</v>
      </c>
      <c r="AU1152" s="11">
        <v>0</v>
      </c>
      <c r="AV1152" s="11">
        <v>1</v>
      </c>
      <c r="AW1152" s="11">
        <v>7</v>
      </c>
      <c r="AX1152" s="11">
        <v>40</v>
      </c>
      <c r="AY1152" s="11">
        <v>42</v>
      </c>
      <c r="AZ1152" s="11">
        <v>161</v>
      </c>
      <c r="BA1152" s="11">
        <v>182</v>
      </c>
      <c r="BB1152" s="11">
        <v>349</v>
      </c>
      <c r="BC1152" s="11">
        <v>202</v>
      </c>
      <c r="BD1152" s="111">
        <v>211</v>
      </c>
      <c r="BE1152" s="11">
        <v>120</v>
      </c>
      <c r="BF1152" s="11">
        <v>162</v>
      </c>
      <c r="BG1152" s="11">
        <v>71</v>
      </c>
      <c r="BH1152" s="11">
        <v>109</v>
      </c>
      <c r="BI1152" s="11">
        <v>69</v>
      </c>
      <c r="BJ1152" s="11">
        <v>64</v>
      </c>
      <c r="BK1152" s="11">
        <v>30</v>
      </c>
      <c r="BL1152" s="11">
        <v>38</v>
      </c>
      <c r="BM1152" s="11">
        <v>21</v>
      </c>
      <c r="BN1152" s="12" t="s">
        <v>9042</v>
      </c>
    </row>
    <row r="1153" spans="1:66" ht="14.4" x14ac:dyDescent="0.3">
      <c r="N1153" s="129"/>
      <c r="O1153" s="129"/>
      <c r="P1153" s="129"/>
      <c r="Q1153" s="130"/>
      <c r="S1153" s="13" t="s">
        <v>8840</v>
      </c>
      <c r="T1153" s="14">
        <v>1</v>
      </c>
      <c r="U1153" s="14">
        <v>5</v>
      </c>
      <c r="V1153" s="14">
        <v>0</v>
      </c>
      <c r="W1153" s="14">
        <v>12</v>
      </c>
      <c r="X1153" s="14">
        <v>0</v>
      </c>
      <c r="Y1153" s="13">
        <f t="shared" si="223"/>
        <v>18</v>
      </c>
      <c r="Z1153" s="13" t="s">
        <v>8840</v>
      </c>
      <c r="AL1153" s="112" t="s">
        <v>8911</v>
      </c>
      <c r="AM1153" s="113">
        <v>0</v>
      </c>
      <c r="AN1153" s="113">
        <v>0</v>
      </c>
      <c r="AO1153" s="113">
        <v>0</v>
      </c>
      <c r="AP1153" s="113">
        <v>0</v>
      </c>
      <c r="AQ1153" s="113">
        <v>0</v>
      </c>
      <c r="AR1153" s="113">
        <v>0</v>
      </c>
      <c r="AS1153" s="113">
        <v>0</v>
      </c>
      <c r="AT1153" s="113">
        <v>0</v>
      </c>
      <c r="AU1153" s="113">
        <v>0</v>
      </c>
      <c r="AV1153" s="113">
        <v>0</v>
      </c>
      <c r="AW1153" s="113">
        <v>0</v>
      </c>
      <c r="AX1153" s="113">
        <v>13</v>
      </c>
      <c r="AY1153" s="113">
        <v>33</v>
      </c>
      <c r="AZ1153" s="113">
        <v>51</v>
      </c>
      <c r="BA1153" s="113">
        <v>28</v>
      </c>
      <c r="BB1153" s="113">
        <v>181</v>
      </c>
      <c r="BC1153" s="113">
        <v>177</v>
      </c>
      <c r="BD1153" s="114">
        <v>386</v>
      </c>
      <c r="BE1153" s="114">
        <v>395</v>
      </c>
      <c r="BF1153" s="113">
        <v>522</v>
      </c>
      <c r="BG1153" s="113">
        <v>271</v>
      </c>
      <c r="BH1153" s="115">
        <v>333</v>
      </c>
      <c r="BI1153" s="116">
        <v>316</v>
      </c>
      <c r="BJ1153" s="116">
        <v>325</v>
      </c>
      <c r="BK1153" s="116">
        <v>83</v>
      </c>
      <c r="BL1153" s="116">
        <v>73</v>
      </c>
      <c r="BM1153" s="116">
        <v>14</v>
      </c>
      <c r="BN1153" s="112" t="s">
        <v>8911</v>
      </c>
    </row>
    <row r="1154" spans="1:66" ht="14.4" x14ac:dyDescent="0.3">
      <c r="N1154" s="129"/>
      <c r="O1154" s="129"/>
      <c r="P1154" s="129"/>
      <c r="Q1154" s="130"/>
      <c r="S1154" s="17" t="s">
        <v>8841</v>
      </c>
      <c r="T1154" s="18">
        <v>0</v>
      </c>
      <c r="U1154" s="18">
        <v>3</v>
      </c>
      <c r="V1154" s="18">
        <v>0</v>
      </c>
      <c r="W1154" s="27">
        <v>18</v>
      </c>
      <c r="X1154" s="18">
        <v>14</v>
      </c>
      <c r="Y1154" s="13">
        <f t="shared" si="223"/>
        <v>21</v>
      </c>
      <c r="Z1154" s="17" t="s">
        <v>8841</v>
      </c>
      <c r="AL1154" s="12" t="s">
        <v>9043</v>
      </c>
      <c r="AM1154" s="11">
        <v>0</v>
      </c>
      <c r="AN1154" s="11">
        <v>0</v>
      </c>
      <c r="AO1154" s="11">
        <v>0</v>
      </c>
      <c r="AP1154" s="11">
        <v>0</v>
      </c>
      <c r="AQ1154" s="11">
        <v>0</v>
      </c>
      <c r="AR1154" s="11">
        <v>0</v>
      </c>
      <c r="AS1154" s="11">
        <v>0</v>
      </c>
      <c r="AT1154" s="11">
        <v>0</v>
      </c>
      <c r="AU1154" s="11">
        <v>0</v>
      </c>
      <c r="AV1154" s="11">
        <v>0</v>
      </c>
      <c r="AW1154" s="11">
        <v>0</v>
      </c>
      <c r="AX1154" s="11">
        <v>0</v>
      </c>
      <c r="AY1154" s="11">
        <v>0</v>
      </c>
      <c r="AZ1154" s="11">
        <v>0</v>
      </c>
      <c r="BA1154" s="11">
        <v>0</v>
      </c>
      <c r="BB1154" s="11">
        <v>0</v>
      </c>
      <c r="BC1154" s="11">
        <v>0</v>
      </c>
      <c r="BD1154" s="111">
        <v>61</v>
      </c>
      <c r="BE1154" s="11">
        <v>57</v>
      </c>
      <c r="BF1154" s="11">
        <v>152</v>
      </c>
      <c r="BG1154" s="11">
        <v>72</v>
      </c>
      <c r="BH1154" s="11">
        <v>204</v>
      </c>
      <c r="BI1154" s="11">
        <v>229</v>
      </c>
      <c r="BJ1154" s="11">
        <v>320</v>
      </c>
      <c r="BK1154" s="11">
        <v>186</v>
      </c>
      <c r="BL1154" s="11">
        <v>291</v>
      </c>
      <c r="BM1154" s="11">
        <v>114</v>
      </c>
      <c r="BN1154" s="12" t="s">
        <v>9043</v>
      </c>
    </row>
    <row r="1155" spans="1:66" ht="14.4" x14ac:dyDescent="0.3">
      <c r="N1155" s="129"/>
      <c r="O1155" s="129"/>
      <c r="P1155" s="129"/>
      <c r="Q1155" s="130"/>
      <c r="S1155" s="13" t="s">
        <v>8842</v>
      </c>
      <c r="T1155" s="14">
        <v>5</v>
      </c>
      <c r="U1155" s="14">
        <v>32</v>
      </c>
      <c r="V1155" s="14">
        <v>2</v>
      </c>
      <c r="W1155" s="14">
        <v>75</v>
      </c>
      <c r="X1155" s="14">
        <v>676</v>
      </c>
      <c r="Y1155" s="13">
        <f t="shared" si="223"/>
        <v>114</v>
      </c>
      <c r="Z1155" s="13" t="s">
        <v>8842</v>
      </c>
      <c r="AL1155" s="112" t="s">
        <v>8915</v>
      </c>
      <c r="AM1155" s="113">
        <v>0</v>
      </c>
      <c r="AN1155" s="113">
        <v>0</v>
      </c>
      <c r="AO1155" s="113">
        <v>0</v>
      </c>
      <c r="AP1155" s="113">
        <v>0</v>
      </c>
      <c r="AQ1155" s="113">
        <v>0</v>
      </c>
      <c r="AR1155" s="113">
        <v>0</v>
      </c>
      <c r="AS1155" s="113">
        <v>0</v>
      </c>
      <c r="AT1155" s="113">
        <v>0</v>
      </c>
      <c r="AU1155" s="113">
        <v>0</v>
      </c>
      <c r="AV1155" s="113">
        <v>0</v>
      </c>
      <c r="AW1155" s="113">
        <v>0</v>
      </c>
      <c r="AX1155" s="113">
        <v>0</v>
      </c>
      <c r="AY1155" s="113">
        <v>0</v>
      </c>
      <c r="AZ1155" s="113">
        <v>0</v>
      </c>
      <c r="BA1155" s="113">
        <v>0</v>
      </c>
      <c r="BB1155" s="113">
        <v>0</v>
      </c>
      <c r="BC1155" s="113">
        <v>0</v>
      </c>
      <c r="BD1155" s="114">
        <v>0</v>
      </c>
      <c r="BE1155" s="114">
        <v>0</v>
      </c>
      <c r="BF1155" s="113">
        <v>76</v>
      </c>
      <c r="BG1155" s="113">
        <v>315</v>
      </c>
      <c r="BH1155" s="115">
        <v>456</v>
      </c>
      <c r="BI1155" s="116">
        <v>337</v>
      </c>
      <c r="BJ1155" s="116">
        <v>386</v>
      </c>
      <c r="BK1155" s="116">
        <v>515</v>
      </c>
      <c r="BL1155" s="116">
        <v>623</v>
      </c>
      <c r="BM1155" s="116">
        <v>676</v>
      </c>
      <c r="BN1155" s="112" t="s">
        <v>8915</v>
      </c>
    </row>
    <row r="1156" spans="1:66" ht="14.4" x14ac:dyDescent="0.3">
      <c r="N1156" s="129"/>
      <c r="O1156" s="129"/>
      <c r="P1156" s="129"/>
      <c r="Q1156" s="130"/>
      <c r="S1156" s="17" t="s">
        <v>8843</v>
      </c>
      <c r="T1156" s="18">
        <v>2</v>
      </c>
      <c r="U1156" s="18">
        <v>3</v>
      </c>
      <c r="V1156" s="18">
        <v>5</v>
      </c>
      <c r="W1156" s="18">
        <v>40</v>
      </c>
      <c r="X1156" s="18">
        <v>1</v>
      </c>
      <c r="Y1156" s="13">
        <f t="shared" si="223"/>
        <v>50</v>
      </c>
      <c r="Z1156" s="17" t="s">
        <v>8843</v>
      </c>
      <c r="AL1156" s="12" t="s">
        <v>9044</v>
      </c>
      <c r="AM1156" s="11">
        <v>0</v>
      </c>
      <c r="AN1156" s="11">
        <v>0</v>
      </c>
      <c r="AO1156" s="11">
        <v>0</v>
      </c>
      <c r="AP1156" s="11">
        <v>0</v>
      </c>
      <c r="AQ1156" s="11">
        <v>0</v>
      </c>
      <c r="AR1156" s="11">
        <v>0</v>
      </c>
      <c r="AS1156" s="11">
        <v>0</v>
      </c>
      <c r="AT1156" s="11">
        <v>0</v>
      </c>
      <c r="AU1156" s="11">
        <v>0</v>
      </c>
      <c r="AV1156" s="11">
        <v>0</v>
      </c>
      <c r="AW1156" s="11">
        <v>0</v>
      </c>
      <c r="AX1156" s="11">
        <v>0</v>
      </c>
      <c r="AY1156" s="11">
        <v>0</v>
      </c>
      <c r="AZ1156" s="11">
        <v>0</v>
      </c>
      <c r="BA1156" s="11">
        <v>0</v>
      </c>
      <c r="BB1156" s="11">
        <v>0</v>
      </c>
      <c r="BC1156" s="11">
        <v>0</v>
      </c>
      <c r="BD1156" s="11">
        <v>0</v>
      </c>
      <c r="BE1156" s="11">
        <v>0</v>
      </c>
      <c r="BF1156" s="11">
        <v>0</v>
      </c>
      <c r="BG1156" s="11">
        <v>0</v>
      </c>
      <c r="BH1156" s="11">
        <v>0</v>
      </c>
      <c r="BI1156" s="11">
        <v>0</v>
      </c>
      <c r="BJ1156" s="11">
        <v>4</v>
      </c>
      <c r="BK1156" s="11">
        <v>1</v>
      </c>
      <c r="BL1156" s="11">
        <v>40</v>
      </c>
      <c r="BM1156" s="11">
        <v>50</v>
      </c>
      <c r="BN1156" s="12" t="s">
        <v>9044</v>
      </c>
    </row>
    <row r="1157" spans="1:66" ht="14.4" x14ac:dyDescent="0.3">
      <c r="N1157" s="129"/>
      <c r="O1157" s="129"/>
      <c r="P1157" s="129"/>
      <c r="Q1157" s="130"/>
      <c r="T1157" s="12">
        <f>SUM(T1151:T1156)</f>
        <v>8</v>
      </c>
      <c r="U1157" s="12">
        <f>SUM(U1151:U1156)</f>
        <v>43</v>
      </c>
      <c r="V1157" s="12">
        <f>SUM(V1151:V1156)</f>
        <v>7</v>
      </c>
      <c r="W1157" s="12">
        <f>SUM(W1151:W1156)</f>
        <v>145</v>
      </c>
      <c r="X1157" s="12">
        <f>SUM(X1151:X1156)</f>
        <v>691</v>
      </c>
      <c r="Y1157" s="13">
        <f t="shared" si="223"/>
        <v>203</v>
      </c>
      <c r="AL1157" s="112" t="s">
        <v>8919</v>
      </c>
      <c r="AM1157" s="113">
        <v>0</v>
      </c>
      <c r="AN1157" s="113">
        <v>0</v>
      </c>
      <c r="AO1157" s="113">
        <v>0</v>
      </c>
      <c r="AP1157" s="113">
        <v>0</v>
      </c>
      <c r="AQ1157" s="113">
        <v>0</v>
      </c>
      <c r="AR1157" s="113">
        <v>0</v>
      </c>
      <c r="AS1157" s="113">
        <v>0</v>
      </c>
      <c r="AT1157" s="113">
        <v>0</v>
      </c>
      <c r="AU1157" s="113">
        <v>0</v>
      </c>
      <c r="AV1157" s="113">
        <v>0</v>
      </c>
      <c r="AW1157" s="113">
        <v>0</v>
      </c>
      <c r="AX1157" s="113">
        <v>0</v>
      </c>
      <c r="AY1157" s="113">
        <v>0</v>
      </c>
      <c r="AZ1157" s="113">
        <v>0</v>
      </c>
      <c r="BA1157" s="113">
        <v>0</v>
      </c>
      <c r="BB1157" s="113">
        <v>0</v>
      </c>
      <c r="BC1157" s="113">
        <v>0</v>
      </c>
      <c r="BD1157" s="114">
        <v>0</v>
      </c>
      <c r="BE1157" s="114">
        <v>0</v>
      </c>
      <c r="BF1157" s="114">
        <v>0</v>
      </c>
      <c r="BG1157" s="114">
        <v>0</v>
      </c>
      <c r="BH1157" s="114">
        <v>0</v>
      </c>
      <c r="BI1157" s="114">
        <v>0</v>
      </c>
      <c r="BJ1157" s="114">
        <v>0</v>
      </c>
      <c r="BK1157" s="114">
        <v>0</v>
      </c>
      <c r="BL1157" s="114">
        <v>0</v>
      </c>
      <c r="BM1157" s="114">
        <v>1</v>
      </c>
      <c r="BN1157" s="112" t="s">
        <v>8919</v>
      </c>
    </row>
    <row r="1158" spans="1:66" ht="14.4" x14ac:dyDescent="0.3">
      <c r="N1158" s="129"/>
      <c r="O1158" s="129"/>
      <c r="P1158" s="129"/>
      <c r="Q1158" s="130"/>
    </row>
    <row r="1159" spans="1:66" ht="14.4" x14ac:dyDescent="0.3">
      <c r="N1159" s="129"/>
      <c r="O1159" s="129"/>
      <c r="P1159" s="129"/>
      <c r="Q1159" s="130"/>
    </row>
    <row r="1160" spans="1:66" ht="14.4" x14ac:dyDescent="0.3">
      <c r="N1160" s="129"/>
      <c r="O1160" s="129"/>
      <c r="P1160" s="129"/>
      <c r="Q1160" s="130"/>
    </row>
    <row r="1161" spans="1:66" ht="14.4" x14ac:dyDescent="0.3">
      <c r="N1161" s="129"/>
      <c r="O1161" s="129"/>
      <c r="P1161" s="129"/>
      <c r="Q1161" s="130"/>
    </row>
    <row r="1162" spans="1:66" ht="14.4" x14ac:dyDescent="0.3">
      <c r="N1162" s="129"/>
      <c r="O1162" s="129"/>
      <c r="P1162" s="129"/>
      <c r="Q1162" s="130"/>
    </row>
    <row r="1163" spans="1:66" ht="14.4" x14ac:dyDescent="0.3">
      <c r="N1163" s="129"/>
      <c r="O1163" s="129"/>
      <c r="P1163" s="129"/>
      <c r="Q1163" s="130"/>
    </row>
    <row r="1164" spans="1:66" ht="14.4" x14ac:dyDescent="0.3">
      <c r="N1164" s="129"/>
      <c r="O1164" s="129"/>
      <c r="P1164" s="129"/>
      <c r="Q1164" s="130"/>
    </row>
    <row r="1165" spans="1:66" ht="14.4" x14ac:dyDescent="0.3">
      <c r="N1165" s="129"/>
      <c r="O1165" s="129"/>
      <c r="P1165" s="129"/>
      <c r="Q1165" s="130"/>
    </row>
    <row r="1166" spans="1:66" ht="14.4" x14ac:dyDescent="0.3">
      <c r="N1166" s="129"/>
      <c r="O1166" s="129"/>
      <c r="P1166" s="129"/>
      <c r="Q1166" s="130"/>
    </row>
    <row r="1167" spans="1:66" ht="39.6" x14ac:dyDescent="0.3">
      <c r="A1167" s="7" t="s">
        <v>9023</v>
      </c>
      <c r="B1167" s="7" t="s">
        <v>8822</v>
      </c>
      <c r="C1167" s="7" t="s">
        <v>8823</v>
      </c>
      <c r="D1167" s="7" t="s">
        <v>8824</v>
      </c>
      <c r="E1167" s="7" t="s">
        <v>8825</v>
      </c>
      <c r="F1167" s="7" t="s">
        <v>8826</v>
      </c>
      <c r="G1167" s="7" t="s">
        <v>8827</v>
      </c>
      <c r="H1167" s="7" t="s">
        <v>8828</v>
      </c>
      <c r="I1167" s="7" t="s">
        <v>8829</v>
      </c>
      <c r="J1167" s="9" t="s">
        <v>8830</v>
      </c>
      <c r="K1167" s="39" t="s">
        <v>8831</v>
      </c>
      <c r="M1167" s="11" t="s">
        <v>9047</v>
      </c>
      <c r="N1167" s="131"/>
      <c r="O1167" s="131"/>
      <c r="P1167" s="131"/>
      <c r="Q1167" s="131"/>
      <c r="S1167" s="12" t="s">
        <v>9023</v>
      </c>
      <c r="AL1167" s="11" t="s">
        <v>8866</v>
      </c>
      <c r="AM1167" s="41" t="s">
        <v>9023</v>
      </c>
      <c r="AN1167" s="11"/>
      <c r="AO1167" s="11"/>
      <c r="AP1167" s="11"/>
    </row>
    <row r="1168" spans="1:66" ht="14.4" x14ac:dyDescent="0.3">
      <c r="A1168" s="121" t="s">
        <v>8969</v>
      </c>
      <c r="B1168" s="121" t="s">
        <v>1754</v>
      </c>
      <c r="C1168" s="33">
        <v>1</v>
      </c>
      <c r="D1168" s="33">
        <v>1</v>
      </c>
      <c r="E1168" s="82">
        <v>0</v>
      </c>
      <c r="F1168" s="82">
        <v>0</v>
      </c>
      <c r="G1168" s="82">
        <v>0</v>
      </c>
      <c r="H1168" s="82">
        <v>0</v>
      </c>
      <c r="I1168" s="82">
        <v>1</v>
      </c>
      <c r="J1168" s="82">
        <v>0</v>
      </c>
      <c r="K1168" s="122">
        <f t="shared" ref="K1168:K1183" si="224">SUM(E1168:J1168)</f>
        <v>1</v>
      </c>
      <c r="M1168" s="16">
        <v>1</v>
      </c>
      <c r="N1168" s="129"/>
      <c r="O1168" s="129"/>
      <c r="P1168" s="129"/>
      <c r="Q1168" s="130"/>
      <c r="S1168" s="13" t="s">
        <v>8834</v>
      </c>
      <c r="T1168" s="13" t="s">
        <v>253</v>
      </c>
      <c r="U1168" s="13" t="s">
        <v>228</v>
      </c>
      <c r="V1168" s="13" t="s">
        <v>199</v>
      </c>
      <c r="W1168" s="13" t="s">
        <v>224</v>
      </c>
      <c r="X1168" s="13" t="s">
        <v>375</v>
      </c>
      <c r="Y1168" s="13" t="s">
        <v>150</v>
      </c>
      <c r="AL1168" s="12" t="s">
        <v>9004</v>
      </c>
      <c r="AM1168" s="11"/>
      <c r="AN1168" s="11"/>
      <c r="AO1168" s="11"/>
      <c r="AP1168" s="11"/>
    </row>
    <row r="1169" spans="1:65" ht="14.4" x14ac:dyDescent="0.3">
      <c r="A1169" s="123" t="s">
        <v>8971</v>
      </c>
      <c r="B1169" s="123" t="s">
        <v>1754</v>
      </c>
      <c r="C1169" s="109">
        <v>1</v>
      </c>
      <c r="D1169" s="32">
        <v>1</v>
      </c>
      <c r="E1169" s="93">
        <v>0</v>
      </c>
      <c r="F1169" s="93">
        <v>0</v>
      </c>
      <c r="G1169" s="93">
        <v>0</v>
      </c>
      <c r="H1169" s="93">
        <v>0</v>
      </c>
      <c r="I1169" s="93">
        <v>1</v>
      </c>
      <c r="J1169" s="93">
        <v>0</v>
      </c>
      <c r="K1169" s="125">
        <f t="shared" si="224"/>
        <v>1</v>
      </c>
      <c r="M1169" s="104">
        <v>1</v>
      </c>
      <c r="N1169" s="129"/>
      <c r="O1169" s="129"/>
      <c r="P1169" s="129"/>
      <c r="Q1169" s="130"/>
      <c r="S1169" s="13" t="s">
        <v>8837</v>
      </c>
      <c r="T1169" s="14">
        <v>0</v>
      </c>
      <c r="U1169" s="14">
        <v>0</v>
      </c>
      <c r="V1169" s="14">
        <v>0</v>
      </c>
      <c r="W1169" s="14">
        <v>0</v>
      </c>
      <c r="X1169" s="14">
        <v>1</v>
      </c>
      <c r="Y1169" s="13">
        <f t="shared" ref="Y1169:Y1175" si="225">SUM(T1169:X1169)</f>
        <v>1</v>
      </c>
      <c r="AL1169" s="12" t="s">
        <v>9006</v>
      </c>
      <c r="AM1169" s="11"/>
      <c r="AN1169" s="11"/>
      <c r="AO1169" s="11"/>
      <c r="AP1169" s="11"/>
      <c r="BI1169" s="12" t="s">
        <v>9007</v>
      </c>
    </row>
    <row r="1170" spans="1:65" ht="14.4" x14ac:dyDescent="0.3">
      <c r="A1170" s="121" t="s">
        <v>8833</v>
      </c>
      <c r="B1170" s="121" t="s">
        <v>721</v>
      </c>
      <c r="C1170" s="33">
        <v>11</v>
      </c>
      <c r="D1170" s="33">
        <v>10</v>
      </c>
      <c r="E1170" s="82">
        <v>0</v>
      </c>
      <c r="F1170" s="82">
        <v>0</v>
      </c>
      <c r="G1170" s="82">
        <v>0</v>
      </c>
      <c r="H1170" s="82">
        <v>4</v>
      </c>
      <c r="I1170" s="82">
        <v>6</v>
      </c>
      <c r="J1170" s="82">
        <v>0</v>
      </c>
      <c r="K1170" s="122">
        <f t="shared" si="224"/>
        <v>10</v>
      </c>
      <c r="M1170" s="16"/>
      <c r="N1170" s="129"/>
      <c r="O1170" s="129"/>
      <c r="P1170" s="129"/>
      <c r="Q1170" s="130"/>
      <c r="S1170" s="17" t="s">
        <v>8839</v>
      </c>
      <c r="T1170" s="18">
        <v>0</v>
      </c>
      <c r="U1170" s="18">
        <v>0</v>
      </c>
      <c r="V1170" s="18">
        <v>0</v>
      </c>
      <c r="W1170" s="18">
        <v>0</v>
      </c>
      <c r="X1170" s="18">
        <v>1</v>
      </c>
      <c r="Y1170" s="13">
        <f t="shared" si="225"/>
        <v>1</v>
      </c>
      <c r="AM1170" s="11"/>
      <c r="AN1170" s="11"/>
      <c r="AO1170" s="11"/>
      <c r="AP1170" s="11"/>
    </row>
    <row r="1171" spans="1:65" ht="22.8" x14ac:dyDescent="0.3">
      <c r="A1171" s="121" t="s">
        <v>8833</v>
      </c>
      <c r="B1171" s="121" t="s">
        <v>603</v>
      </c>
      <c r="C1171" s="33">
        <v>1</v>
      </c>
      <c r="D1171" s="33">
        <v>1</v>
      </c>
      <c r="E1171" s="82">
        <v>0</v>
      </c>
      <c r="F1171" s="82">
        <v>1</v>
      </c>
      <c r="G1171" s="82">
        <v>0</v>
      </c>
      <c r="H1171" s="82">
        <v>0</v>
      </c>
      <c r="I1171" s="82">
        <v>0</v>
      </c>
      <c r="J1171" s="82">
        <v>0</v>
      </c>
      <c r="K1171" s="122">
        <f t="shared" si="224"/>
        <v>1</v>
      </c>
      <c r="M1171" s="16"/>
      <c r="N1171" s="129"/>
      <c r="O1171" s="129"/>
      <c r="P1171" s="129"/>
      <c r="Q1171" s="130"/>
      <c r="S1171" s="13" t="s">
        <v>8840</v>
      </c>
      <c r="T1171" s="14">
        <v>1</v>
      </c>
      <c r="U1171" s="14">
        <v>5</v>
      </c>
      <c r="V1171" s="14">
        <v>0</v>
      </c>
      <c r="W1171" s="14">
        <v>15</v>
      </c>
      <c r="X1171" s="14">
        <v>33</v>
      </c>
      <c r="Y1171" s="13">
        <f t="shared" si="225"/>
        <v>54</v>
      </c>
      <c r="AL1171" s="12" t="s">
        <v>5</v>
      </c>
      <c r="AM1171" s="12" t="s">
        <v>9010</v>
      </c>
      <c r="AN1171" s="12" t="s">
        <v>9011</v>
      </c>
      <c r="AO1171" s="12" t="s">
        <v>9012</v>
      </c>
      <c r="AP1171" s="12" t="s">
        <v>8905</v>
      </c>
      <c r="AQ1171" s="12" t="s">
        <v>8900</v>
      </c>
      <c r="AR1171" s="12" t="s">
        <v>9013</v>
      </c>
      <c r="AS1171" s="12" t="s">
        <v>9014</v>
      </c>
      <c r="AT1171" s="41" t="s">
        <v>9015</v>
      </c>
      <c r="AU1171" s="41" t="s">
        <v>8908</v>
      </c>
      <c r="AV1171" s="12" t="s">
        <v>8909</v>
      </c>
      <c r="AW1171" s="12" t="s">
        <v>8904</v>
      </c>
      <c r="AX1171" s="12" t="s">
        <v>9016</v>
      </c>
      <c r="AY1171" s="12" t="s">
        <v>9017</v>
      </c>
      <c r="AZ1171" s="12" t="s">
        <v>9018</v>
      </c>
      <c r="BA1171" s="12" t="s">
        <v>8907</v>
      </c>
      <c r="BB1171" s="12" t="s">
        <v>8951</v>
      </c>
      <c r="BC1171" s="12" t="s">
        <v>8913</v>
      </c>
      <c r="BD1171" s="12" t="s">
        <v>9019</v>
      </c>
      <c r="BE1171" s="12" t="s">
        <v>9020</v>
      </c>
      <c r="BF1171" s="12" t="s">
        <v>8912</v>
      </c>
      <c r="BG1171" s="12" t="s">
        <v>9021</v>
      </c>
      <c r="BH1171" s="12" t="s">
        <v>9022</v>
      </c>
      <c r="BI1171" s="12" t="s">
        <v>8917</v>
      </c>
      <c r="BJ1171" s="12" t="s">
        <v>8953</v>
      </c>
      <c r="BK1171" s="12" t="s">
        <v>8918</v>
      </c>
      <c r="BL1171" s="12" t="s">
        <v>9023</v>
      </c>
    </row>
    <row r="1172" spans="1:65" ht="14.4" x14ac:dyDescent="0.3">
      <c r="A1172" s="121" t="s">
        <v>8833</v>
      </c>
      <c r="B1172" s="121" t="s">
        <v>1754</v>
      </c>
      <c r="C1172" s="33">
        <v>43</v>
      </c>
      <c r="D1172" s="33">
        <v>43</v>
      </c>
      <c r="E1172" s="82">
        <v>1</v>
      </c>
      <c r="F1172" s="82">
        <v>4</v>
      </c>
      <c r="G1172" s="82">
        <v>0</v>
      </c>
      <c r="H1172" s="82">
        <v>11</v>
      </c>
      <c r="I1172" s="82">
        <v>27</v>
      </c>
      <c r="J1172" s="82">
        <v>0</v>
      </c>
      <c r="K1172" s="122">
        <f t="shared" si="224"/>
        <v>43</v>
      </c>
      <c r="M1172" s="16">
        <v>54</v>
      </c>
      <c r="N1172" s="129"/>
      <c r="O1172" s="129"/>
      <c r="P1172" s="129"/>
      <c r="Q1172" s="130"/>
      <c r="S1172" s="17" t="s">
        <v>8841</v>
      </c>
      <c r="T1172" s="18">
        <v>2</v>
      </c>
      <c r="U1172" s="18">
        <v>7</v>
      </c>
      <c r="V1172" s="18">
        <v>0</v>
      </c>
      <c r="W1172" s="18">
        <v>44</v>
      </c>
      <c r="X1172" s="18">
        <v>73</v>
      </c>
      <c r="Y1172" s="13">
        <f t="shared" si="225"/>
        <v>126</v>
      </c>
      <c r="AL1172" s="12" t="s">
        <v>8882</v>
      </c>
      <c r="AM1172" s="11">
        <v>0</v>
      </c>
      <c r="AN1172" s="11">
        <v>0</v>
      </c>
      <c r="AO1172" s="11">
        <v>0</v>
      </c>
      <c r="AP1172" s="11">
        <v>0</v>
      </c>
      <c r="AQ1172" s="11">
        <v>0</v>
      </c>
      <c r="AR1172" s="11">
        <v>0</v>
      </c>
      <c r="AS1172" s="11">
        <v>0</v>
      </c>
      <c r="AT1172" s="41">
        <v>0</v>
      </c>
      <c r="AU1172" s="41">
        <v>0</v>
      </c>
      <c r="AV1172" s="11">
        <v>0</v>
      </c>
      <c r="AW1172" s="11">
        <v>0</v>
      </c>
      <c r="AX1172" s="11">
        <v>0</v>
      </c>
      <c r="AY1172" s="11">
        <v>0</v>
      </c>
      <c r="AZ1172" s="11">
        <v>0</v>
      </c>
      <c r="BA1172" s="11">
        <v>0</v>
      </c>
      <c r="BB1172" s="11">
        <v>0</v>
      </c>
      <c r="BC1172" s="11">
        <v>0</v>
      </c>
      <c r="BD1172" s="11">
        <v>0</v>
      </c>
      <c r="BE1172" s="11">
        <v>0</v>
      </c>
      <c r="BF1172" s="11">
        <v>0</v>
      </c>
      <c r="BG1172" s="11">
        <v>0</v>
      </c>
      <c r="BH1172" s="11">
        <v>0</v>
      </c>
      <c r="BI1172" s="11">
        <v>0</v>
      </c>
      <c r="BJ1172" s="11">
        <v>0</v>
      </c>
      <c r="BK1172" s="11">
        <v>0</v>
      </c>
      <c r="BL1172" s="11">
        <v>0</v>
      </c>
      <c r="BM1172" s="12" t="s">
        <v>8882</v>
      </c>
    </row>
    <row r="1173" spans="1:65" ht="14.4" x14ac:dyDescent="0.3">
      <c r="A1173" s="123" t="s">
        <v>8836</v>
      </c>
      <c r="B1173" s="123" t="s">
        <v>1758</v>
      </c>
      <c r="C1173" s="93">
        <v>15</v>
      </c>
      <c r="D1173" s="32">
        <v>15</v>
      </c>
      <c r="E1173" s="93">
        <v>1</v>
      </c>
      <c r="F1173" s="93">
        <v>5</v>
      </c>
      <c r="G1173" s="93">
        <v>0</v>
      </c>
      <c r="H1173" s="93">
        <v>9</v>
      </c>
      <c r="I1173" s="93">
        <v>0</v>
      </c>
      <c r="J1173" s="93">
        <v>0</v>
      </c>
      <c r="K1173" s="125">
        <f t="shared" si="224"/>
        <v>15</v>
      </c>
      <c r="M1173" s="16"/>
      <c r="N1173" s="129"/>
      <c r="O1173" s="129"/>
      <c r="P1173" s="129"/>
      <c r="Q1173" s="130"/>
      <c r="S1173" s="13" t="s">
        <v>8842</v>
      </c>
      <c r="T1173" s="14">
        <v>18</v>
      </c>
      <c r="U1173" s="14">
        <v>72</v>
      </c>
      <c r="V1173" s="14">
        <v>12</v>
      </c>
      <c r="W1173" s="14">
        <v>226</v>
      </c>
      <c r="X1173" s="14">
        <v>623</v>
      </c>
      <c r="Y1173" s="13">
        <f t="shared" si="225"/>
        <v>951</v>
      </c>
      <c r="AL1173" s="12" t="s">
        <v>8883</v>
      </c>
      <c r="AM1173" s="11">
        <v>0</v>
      </c>
      <c r="AN1173" s="11">
        <v>0</v>
      </c>
      <c r="AO1173" s="11">
        <v>0</v>
      </c>
      <c r="AP1173" s="11">
        <v>0</v>
      </c>
      <c r="AQ1173" s="11">
        <v>0</v>
      </c>
      <c r="AR1173" s="11">
        <v>0</v>
      </c>
      <c r="AS1173" s="11">
        <v>0</v>
      </c>
      <c r="AT1173" s="41">
        <v>0</v>
      </c>
      <c r="AU1173" s="41">
        <v>0</v>
      </c>
      <c r="AV1173" s="11">
        <v>0</v>
      </c>
      <c r="AW1173" s="11">
        <v>0</v>
      </c>
      <c r="AX1173" s="11">
        <v>0</v>
      </c>
      <c r="AY1173" s="11">
        <v>0</v>
      </c>
      <c r="AZ1173" s="11">
        <v>0</v>
      </c>
      <c r="BA1173" s="11">
        <v>0</v>
      </c>
      <c r="BB1173" s="11">
        <v>0</v>
      </c>
      <c r="BC1173" s="11">
        <v>0</v>
      </c>
      <c r="BD1173" s="11">
        <v>0</v>
      </c>
      <c r="BE1173" s="11">
        <v>0</v>
      </c>
      <c r="BF1173" s="11">
        <v>0</v>
      </c>
      <c r="BG1173" s="11">
        <v>0</v>
      </c>
      <c r="BH1173" s="11">
        <v>0</v>
      </c>
      <c r="BI1173" s="11">
        <v>0</v>
      </c>
      <c r="BJ1173" s="11">
        <v>0</v>
      </c>
      <c r="BK1173" s="11">
        <v>0</v>
      </c>
      <c r="BL1173" s="11">
        <v>0</v>
      </c>
      <c r="BM1173" s="12" t="s">
        <v>8883</v>
      </c>
    </row>
    <row r="1174" spans="1:65" ht="14.4" x14ac:dyDescent="0.3">
      <c r="A1174" s="123" t="s">
        <v>8836</v>
      </c>
      <c r="B1174" s="123" t="s">
        <v>721</v>
      </c>
      <c r="C1174" s="93">
        <v>11</v>
      </c>
      <c r="D1174" s="32">
        <v>10</v>
      </c>
      <c r="E1174" s="93">
        <v>0</v>
      </c>
      <c r="F1174" s="93">
        <v>0</v>
      </c>
      <c r="G1174" s="93">
        <v>0</v>
      </c>
      <c r="H1174" s="93">
        <v>6</v>
      </c>
      <c r="I1174" s="93">
        <v>4</v>
      </c>
      <c r="J1174" s="93">
        <v>0</v>
      </c>
      <c r="K1174" s="125">
        <f t="shared" si="224"/>
        <v>10</v>
      </c>
      <c r="M1174" s="16"/>
      <c r="N1174" s="129"/>
      <c r="O1174" s="129"/>
      <c r="P1174" s="129"/>
      <c r="Q1174" s="130"/>
      <c r="S1174" s="17" t="s">
        <v>8843</v>
      </c>
      <c r="T1174" s="18">
        <v>0</v>
      </c>
      <c r="U1174" s="18">
        <v>4</v>
      </c>
      <c r="V1174" s="18">
        <v>4</v>
      </c>
      <c r="W1174" s="18">
        <v>32</v>
      </c>
      <c r="X1174" s="18">
        <v>0</v>
      </c>
      <c r="Y1174" s="13">
        <f t="shared" si="225"/>
        <v>40</v>
      </c>
      <c r="AL1174" s="12" t="s">
        <v>8884</v>
      </c>
      <c r="AM1174" s="11">
        <v>0</v>
      </c>
      <c r="AN1174" s="11">
        <v>0</v>
      </c>
      <c r="AO1174" s="11">
        <v>0</v>
      </c>
      <c r="AP1174" s="11">
        <v>0</v>
      </c>
      <c r="AQ1174" s="11">
        <v>0</v>
      </c>
      <c r="AR1174" s="11">
        <v>0</v>
      </c>
      <c r="AS1174" s="11">
        <v>0</v>
      </c>
      <c r="AT1174" s="41">
        <v>0</v>
      </c>
      <c r="AU1174" s="41">
        <v>0</v>
      </c>
      <c r="AV1174" s="11">
        <v>0</v>
      </c>
      <c r="AW1174" s="11">
        <v>0</v>
      </c>
      <c r="AX1174" s="11">
        <v>1</v>
      </c>
      <c r="AY1174" s="11">
        <v>0</v>
      </c>
      <c r="AZ1174" s="11">
        <v>0</v>
      </c>
      <c r="BA1174" s="11">
        <v>0</v>
      </c>
      <c r="BB1174" s="11">
        <v>0</v>
      </c>
      <c r="BC1174" s="11">
        <v>0</v>
      </c>
      <c r="BD1174" s="11">
        <v>0</v>
      </c>
      <c r="BE1174" s="11">
        <v>0</v>
      </c>
      <c r="BF1174" s="11">
        <v>0</v>
      </c>
      <c r="BG1174" s="11">
        <v>0</v>
      </c>
      <c r="BH1174" s="11">
        <v>0</v>
      </c>
      <c r="BI1174" s="11">
        <v>0</v>
      </c>
      <c r="BJ1174" s="11">
        <v>0</v>
      </c>
      <c r="BK1174" s="11">
        <v>0</v>
      </c>
      <c r="BL1174" s="11">
        <v>0</v>
      </c>
      <c r="BM1174" s="12" t="s">
        <v>8884</v>
      </c>
    </row>
    <row r="1175" spans="1:65" ht="14.4" x14ac:dyDescent="0.3">
      <c r="A1175" s="123" t="s">
        <v>8836</v>
      </c>
      <c r="B1175" s="123" t="s">
        <v>1754</v>
      </c>
      <c r="C1175" s="93">
        <v>101</v>
      </c>
      <c r="D1175" s="32">
        <v>101</v>
      </c>
      <c r="E1175" s="93">
        <v>1</v>
      </c>
      <c r="F1175" s="93">
        <v>2</v>
      </c>
      <c r="G1175" s="93">
        <v>0</v>
      </c>
      <c r="H1175" s="93">
        <v>29</v>
      </c>
      <c r="I1175" s="93">
        <v>69</v>
      </c>
      <c r="J1175" s="93">
        <v>0</v>
      </c>
      <c r="K1175" s="125">
        <f t="shared" si="224"/>
        <v>101</v>
      </c>
      <c r="M1175" s="104">
        <v>126</v>
      </c>
      <c r="N1175" s="129"/>
      <c r="O1175" s="129"/>
      <c r="P1175" s="129"/>
      <c r="Q1175" s="130"/>
      <c r="T1175" s="12">
        <f>SUM(T1169:T1174)</f>
        <v>21</v>
      </c>
      <c r="U1175" s="12">
        <f>SUM(U1169:U1174)</f>
        <v>88</v>
      </c>
      <c r="V1175" s="12">
        <f>SUM(V1169:V1174)</f>
        <v>16</v>
      </c>
      <c r="W1175" s="12">
        <f>SUM(W1169:W1174)</f>
        <v>317</v>
      </c>
      <c r="X1175" s="12">
        <f>SUM(X1169:X1174)</f>
        <v>731</v>
      </c>
      <c r="Y1175" s="13">
        <f t="shared" si="225"/>
        <v>1173</v>
      </c>
      <c r="AL1175" s="12" t="s">
        <v>8885</v>
      </c>
      <c r="AM1175" s="11">
        <v>0</v>
      </c>
      <c r="AN1175" s="11">
        <v>0</v>
      </c>
      <c r="AO1175" s="11">
        <v>0</v>
      </c>
      <c r="AP1175" s="11">
        <v>0</v>
      </c>
      <c r="AQ1175" s="11">
        <v>0</v>
      </c>
      <c r="AR1175" s="11">
        <v>0</v>
      </c>
      <c r="AS1175" s="11">
        <v>0</v>
      </c>
      <c r="AT1175" s="41">
        <v>0</v>
      </c>
      <c r="AU1175" s="41">
        <v>0</v>
      </c>
      <c r="AV1175" s="11">
        <v>0</v>
      </c>
      <c r="AW1175" s="11">
        <v>0</v>
      </c>
      <c r="AX1175" s="11">
        <v>1</v>
      </c>
      <c r="AY1175" s="11">
        <v>0</v>
      </c>
      <c r="AZ1175" s="11">
        <v>0</v>
      </c>
      <c r="BA1175" s="11">
        <v>0</v>
      </c>
      <c r="BB1175" s="11">
        <v>0</v>
      </c>
      <c r="BC1175" s="11">
        <v>0</v>
      </c>
      <c r="BD1175" s="11">
        <v>0</v>
      </c>
      <c r="BE1175" s="11">
        <v>0</v>
      </c>
      <c r="BF1175" s="11">
        <v>0</v>
      </c>
      <c r="BG1175" s="11">
        <v>0</v>
      </c>
      <c r="BH1175" s="11">
        <v>0</v>
      </c>
      <c r="BI1175" s="11">
        <v>0</v>
      </c>
      <c r="BJ1175" s="11">
        <v>0</v>
      </c>
      <c r="BK1175" s="11">
        <v>0</v>
      </c>
      <c r="BL1175" s="11">
        <v>0</v>
      </c>
      <c r="BM1175" s="12" t="s">
        <v>8885</v>
      </c>
    </row>
    <row r="1176" spans="1:65" ht="14.4" x14ac:dyDescent="0.3">
      <c r="A1176" s="121" t="s">
        <v>8838</v>
      </c>
      <c r="B1176" s="121" t="s">
        <v>1758</v>
      </c>
      <c r="C1176" s="82">
        <v>37</v>
      </c>
      <c r="D1176" s="33">
        <v>37</v>
      </c>
      <c r="E1176" s="82">
        <v>2</v>
      </c>
      <c r="F1176" s="82">
        <v>7</v>
      </c>
      <c r="G1176" s="82">
        <v>0</v>
      </c>
      <c r="H1176" s="82">
        <v>28</v>
      </c>
      <c r="I1176" s="82">
        <v>0</v>
      </c>
      <c r="J1176" s="82">
        <v>0</v>
      </c>
      <c r="K1176" s="122">
        <f t="shared" si="224"/>
        <v>37</v>
      </c>
      <c r="M1176" s="16"/>
      <c r="N1176" s="129"/>
      <c r="O1176" s="129"/>
      <c r="P1176" s="129"/>
      <c r="Q1176" s="130"/>
      <c r="AL1176" s="12" t="s">
        <v>8899</v>
      </c>
      <c r="AM1176" s="11">
        <v>364</v>
      </c>
      <c r="AN1176" s="11">
        <v>349</v>
      </c>
      <c r="AO1176" s="11">
        <v>510</v>
      </c>
      <c r="AP1176" s="11">
        <v>535</v>
      </c>
      <c r="AQ1176" s="11">
        <v>579</v>
      </c>
      <c r="AR1176" s="11">
        <v>91</v>
      </c>
      <c r="AS1176" s="11">
        <v>181</v>
      </c>
      <c r="AT1176" s="41">
        <v>166</v>
      </c>
      <c r="AU1176" s="41">
        <v>123</v>
      </c>
      <c r="AV1176" s="11">
        <v>6</v>
      </c>
      <c r="AW1176" s="11">
        <v>0</v>
      </c>
      <c r="AX1176" s="11">
        <v>1</v>
      </c>
      <c r="AY1176" s="11">
        <v>0</v>
      </c>
      <c r="AZ1176" s="11">
        <v>0</v>
      </c>
      <c r="BA1176" s="11">
        <v>0</v>
      </c>
      <c r="BB1176" s="11">
        <v>0</v>
      </c>
      <c r="BC1176" s="11">
        <v>0</v>
      </c>
      <c r="BD1176" s="11">
        <v>0</v>
      </c>
      <c r="BE1176" s="11">
        <v>0</v>
      </c>
      <c r="BF1176" s="11">
        <v>0</v>
      </c>
      <c r="BG1176" s="11">
        <v>0</v>
      </c>
      <c r="BH1176" s="11">
        <v>0</v>
      </c>
      <c r="BI1176" s="11">
        <v>0</v>
      </c>
      <c r="BJ1176" s="11">
        <v>0</v>
      </c>
      <c r="BK1176" s="11">
        <v>0</v>
      </c>
      <c r="BL1176" s="11">
        <v>1</v>
      </c>
      <c r="BM1176" s="12" t="s">
        <v>8899</v>
      </c>
    </row>
    <row r="1177" spans="1:65" ht="14.4" x14ac:dyDescent="0.3">
      <c r="A1177" s="121" t="s">
        <v>8838</v>
      </c>
      <c r="B1177" s="121" t="s">
        <v>721</v>
      </c>
      <c r="C1177" s="33">
        <v>187</v>
      </c>
      <c r="D1177" s="33">
        <v>179</v>
      </c>
      <c r="E1177" s="33">
        <v>0</v>
      </c>
      <c r="F1177" s="33">
        <v>1</v>
      </c>
      <c r="G1177" s="33">
        <v>0</v>
      </c>
      <c r="H1177" s="33">
        <v>121</v>
      </c>
      <c r="I1177" s="33">
        <v>57</v>
      </c>
      <c r="J1177" s="33">
        <v>0</v>
      </c>
      <c r="K1177" s="122">
        <f t="shared" si="224"/>
        <v>179</v>
      </c>
      <c r="M1177" s="16"/>
      <c r="N1177" s="129"/>
      <c r="O1177" s="129"/>
      <c r="P1177" s="129"/>
      <c r="Q1177" s="130"/>
      <c r="AL1177" s="12" t="s">
        <v>8903</v>
      </c>
      <c r="AM1177" s="11">
        <v>0</v>
      </c>
      <c r="AN1177" s="11">
        <v>0</v>
      </c>
      <c r="AO1177" s="11">
        <v>0</v>
      </c>
      <c r="AP1177" s="11">
        <v>0</v>
      </c>
      <c r="AQ1177" s="11">
        <v>0</v>
      </c>
      <c r="AR1177" s="11">
        <v>415</v>
      </c>
      <c r="AS1177" s="11">
        <v>435</v>
      </c>
      <c r="AT1177" s="41">
        <v>345</v>
      </c>
      <c r="AU1177" s="41">
        <v>433</v>
      </c>
      <c r="AV1177" s="11">
        <v>457</v>
      </c>
      <c r="AW1177" s="11">
        <v>568</v>
      </c>
      <c r="AX1177" s="11">
        <v>453</v>
      </c>
      <c r="AY1177" s="11">
        <v>391</v>
      </c>
      <c r="AZ1177" s="11">
        <v>236</v>
      </c>
      <c r="BA1177" s="11">
        <v>35</v>
      </c>
      <c r="BB1177" s="11">
        <v>44</v>
      </c>
      <c r="BC1177" s="11">
        <v>12</v>
      </c>
      <c r="BD1177" s="111">
        <v>15</v>
      </c>
      <c r="BE1177" s="111">
        <v>11</v>
      </c>
      <c r="BF1177" s="111">
        <v>1</v>
      </c>
      <c r="BG1177" s="11">
        <v>0</v>
      </c>
      <c r="BH1177" s="75">
        <v>0</v>
      </c>
      <c r="BI1177" s="11">
        <v>0</v>
      </c>
      <c r="BJ1177" s="11">
        <v>0</v>
      </c>
      <c r="BK1177" s="11">
        <v>0</v>
      </c>
      <c r="BL1177" s="11">
        <v>1</v>
      </c>
      <c r="BM1177" s="12" t="s">
        <v>8903</v>
      </c>
    </row>
    <row r="1178" spans="1:65" ht="14.4" x14ac:dyDescent="0.3">
      <c r="A1178" s="121" t="s">
        <v>8838</v>
      </c>
      <c r="B1178" s="121" t="s">
        <v>603</v>
      </c>
      <c r="C1178" s="33">
        <v>3</v>
      </c>
      <c r="D1178" s="33">
        <v>2</v>
      </c>
      <c r="E1178" s="33">
        <v>0</v>
      </c>
      <c r="F1178" s="33">
        <v>2</v>
      </c>
      <c r="G1178" s="33">
        <v>0</v>
      </c>
      <c r="H1178" s="33">
        <v>0</v>
      </c>
      <c r="I1178" s="33">
        <v>0</v>
      </c>
      <c r="J1178" s="33">
        <v>0</v>
      </c>
      <c r="K1178" s="122">
        <f t="shared" si="224"/>
        <v>2</v>
      </c>
      <c r="M1178" s="16"/>
      <c r="N1178" s="129"/>
      <c r="O1178" s="129"/>
      <c r="P1178" s="129"/>
      <c r="Q1178" s="130"/>
      <c r="S1178" s="13" t="s">
        <v>8848</v>
      </c>
      <c r="T1178" s="13" t="s">
        <v>253</v>
      </c>
      <c r="U1178" s="13" t="s">
        <v>228</v>
      </c>
      <c r="V1178" s="13" t="s">
        <v>199</v>
      </c>
      <c r="W1178" s="13" t="s">
        <v>224</v>
      </c>
      <c r="X1178" s="13" t="s">
        <v>375</v>
      </c>
      <c r="Y1178" s="13" t="s">
        <v>150</v>
      </c>
      <c r="AL1178" s="12" t="s">
        <v>8942</v>
      </c>
      <c r="AM1178" s="11">
        <v>3</v>
      </c>
      <c r="AN1178" s="11">
        <v>0</v>
      </c>
      <c r="AO1178" s="11">
        <v>1</v>
      </c>
      <c r="AP1178" s="11">
        <v>1</v>
      </c>
      <c r="AQ1178" s="11">
        <v>1</v>
      </c>
      <c r="AR1178" s="11">
        <v>0</v>
      </c>
      <c r="AS1178" s="11">
        <v>0</v>
      </c>
      <c r="AT1178" s="41">
        <v>0</v>
      </c>
      <c r="AU1178" s="41">
        <v>0</v>
      </c>
      <c r="AV1178" s="11">
        <v>1</v>
      </c>
      <c r="AW1178" s="11">
        <v>2</v>
      </c>
      <c r="AX1178" s="11">
        <v>1</v>
      </c>
      <c r="AY1178" s="11">
        <v>1</v>
      </c>
      <c r="AZ1178" s="11">
        <v>0</v>
      </c>
      <c r="BA1178" s="11">
        <v>0</v>
      </c>
      <c r="BB1178" s="11">
        <v>1</v>
      </c>
      <c r="BC1178" s="11">
        <v>0</v>
      </c>
      <c r="BD1178" s="11">
        <v>0</v>
      </c>
      <c r="BE1178" s="11">
        <v>0</v>
      </c>
      <c r="BF1178" s="11">
        <v>1</v>
      </c>
      <c r="BG1178" s="11">
        <v>1</v>
      </c>
      <c r="BH1178" s="11">
        <v>0</v>
      </c>
      <c r="BI1178" s="11">
        <v>0</v>
      </c>
      <c r="BJ1178" s="11">
        <v>0</v>
      </c>
      <c r="BK1178" s="11">
        <v>0</v>
      </c>
      <c r="BL1178" s="11">
        <v>0</v>
      </c>
      <c r="BM1178" s="12" t="s">
        <v>8942</v>
      </c>
    </row>
    <row r="1179" spans="1:65" ht="14.4" x14ac:dyDescent="0.3">
      <c r="A1179" s="121" t="s">
        <v>8838</v>
      </c>
      <c r="B1179" s="121" t="s">
        <v>1275</v>
      </c>
      <c r="C1179" s="33">
        <v>2</v>
      </c>
      <c r="D1179" s="33">
        <v>2</v>
      </c>
      <c r="E1179" s="33">
        <v>0</v>
      </c>
      <c r="F1179" s="33">
        <v>1</v>
      </c>
      <c r="G1179" s="33">
        <v>0</v>
      </c>
      <c r="H1179" s="33">
        <v>1</v>
      </c>
      <c r="I1179" s="33">
        <v>0</v>
      </c>
      <c r="J1179" s="33">
        <v>0</v>
      </c>
      <c r="K1179" s="122">
        <f t="shared" si="224"/>
        <v>2</v>
      </c>
      <c r="M1179" s="16"/>
      <c r="N1179" s="129"/>
      <c r="O1179" s="129"/>
      <c r="P1179" s="129"/>
      <c r="Q1179" s="130"/>
      <c r="S1179" s="13" t="s">
        <v>8837</v>
      </c>
      <c r="T1179" s="106">
        <v>0</v>
      </c>
      <c r="U1179" s="106">
        <v>0</v>
      </c>
      <c r="V1179" s="106">
        <v>0</v>
      </c>
      <c r="W1179" s="106">
        <v>0</v>
      </c>
      <c r="X1179" s="106">
        <v>0</v>
      </c>
      <c r="Y1179" s="13">
        <f t="shared" ref="Y1179:Y1185" si="226">SUM(T1179:X1179)</f>
        <v>0</v>
      </c>
      <c r="AL1179" s="12" t="s">
        <v>8943</v>
      </c>
      <c r="AM1179" s="11">
        <v>3</v>
      </c>
      <c r="AN1179" s="11">
        <v>3</v>
      </c>
      <c r="AO1179" s="11">
        <v>1</v>
      </c>
      <c r="AP1179" s="11">
        <v>1</v>
      </c>
      <c r="AQ1179" s="11">
        <v>1</v>
      </c>
      <c r="AR1179" s="11">
        <v>0</v>
      </c>
      <c r="AS1179" s="11">
        <v>0</v>
      </c>
      <c r="AT1179" s="41">
        <v>0</v>
      </c>
      <c r="AU1179" s="41">
        <v>1</v>
      </c>
      <c r="AV1179" s="11">
        <v>1</v>
      </c>
      <c r="AW1179" s="11">
        <v>0</v>
      </c>
      <c r="AX1179" s="11">
        <v>0</v>
      </c>
      <c r="AY1179" s="11">
        <v>1</v>
      </c>
      <c r="AZ1179" s="11">
        <v>0</v>
      </c>
      <c r="BA1179" s="11">
        <v>0</v>
      </c>
      <c r="BB1179" s="11">
        <v>1</v>
      </c>
      <c r="BC1179" s="11">
        <v>0</v>
      </c>
      <c r="BD1179" s="11">
        <v>0</v>
      </c>
      <c r="BE1179" s="11">
        <v>0</v>
      </c>
      <c r="BF1179" s="11">
        <v>0</v>
      </c>
      <c r="BG1179" s="11">
        <v>1</v>
      </c>
      <c r="BH1179" s="11">
        <v>0</v>
      </c>
      <c r="BI1179" s="11">
        <v>0</v>
      </c>
      <c r="BJ1179" s="11">
        <v>0</v>
      </c>
      <c r="BK1179" s="11">
        <v>0</v>
      </c>
      <c r="BL1179" s="11">
        <v>0</v>
      </c>
      <c r="BM1179" s="12" t="s">
        <v>8943</v>
      </c>
    </row>
    <row r="1180" spans="1:65" ht="14.4" x14ac:dyDescent="0.3">
      <c r="A1180" s="121" t="s">
        <v>8838</v>
      </c>
      <c r="B1180" s="121" t="s">
        <v>1754</v>
      </c>
      <c r="C1180" s="33">
        <v>737</v>
      </c>
      <c r="D1180" s="33">
        <v>731</v>
      </c>
      <c r="E1180" s="33">
        <v>16</v>
      </c>
      <c r="F1180" s="33">
        <v>61</v>
      </c>
      <c r="G1180" s="33">
        <v>12</v>
      </c>
      <c r="H1180" s="33">
        <v>76</v>
      </c>
      <c r="I1180" s="33">
        <v>566</v>
      </c>
      <c r="J1180" s="33">
        <v>0</v>
      </c>
      <c r="K1180" s="122">
        <f t="shared" si="224"/>
        <v>731</v>
      </c>
      <c r="M1180" s="16">
        <v>951</v>
      </c>
      <c r="N1180" s="129"/>
      <c r="O1180" s="129"/>
      <c r="P1180" s="129"/>
      <c r="Q1180" s="130"/>
      <c r="S1180" s="17" t="s">
        <v>8839</v>
      </c>
      <c r="T1180" s="27">
        <v>0</v>
      </c>
      <c r="U1180" s="27">
        <v>0</v>
      </c>
      <c r="V1180" s="27">
        <v>0</v>
      </c>
      <c r="W1180" s="27">
        <v>0</v>
      </c>
      <c r="X1180" s="27">
        <v>0</v>
      </c>
      <c r="Y1180" s="13">
        <f t="shared" si="226"/>
        <v>0</v>
      </c>
      <c r="AL1180" s="12" t="s">
        <v>8944</v>
      </c>
      <c r="AM1180" s="11">
        <v>10</v>
      </c>
      <c r="AN1180" s="11">
        <v>3</v>
      </c>
      <c r="AO1180" s="11">
        <v>5</v>
      </c>
      <c r="AP1180" s="11">
        <v>3</v>
      </c>
      <c r="AQ1180" s="11">
        <v>2</v>
      </c>
      <c r="AR1180" s="11">
        <v>0</v>
      </c>
      <c r="AS1180" s="11">
        <v>0</v>
      </c>
      <c r="AT1180" s="41">
        <v>0</v>
      </c>
      <c r="AU1180" s="41">
        <v>1</v>
      </c>
      <c r="AV1180" s="11">
        <v>1</v>
      </c>
      <c r="AW1180" s="11">
        <v>0</v>
      </c>
      <c r="AX1180" s="11">
        <v>0</v>
      </c>
      <c r="AY1180" s="11">
        <v>1</v>
      </c>
      <c r="AZ1180" s="11">
        <v>0</v>
      </c>
      <c r="BA1180" s="11">
        <v>0</v>
      </c>
      <c r="BB1180" s="11">
        <v>1</v>
      </c>
      <c r="BC1180" s="11">
        <v>0</v>
      </c>
      <c r="BD1180" s="11">
        <v>0</v>
      </c>
      <c r="BE1180" s="11">
        <v>0</v>
      </c>
      <c r="BF1180" s="11">
        <v>0</v>
      </c>
      <c r="BG1180" s="11">
        <v>1</v>
      </c>
      <c r="BH1180" s="11">
        <v>0</v>
      </c>
      <c r="BI1180" s="11">
        <v>0</v>
      </c>
      <c r="BJ1180" s="11">
        <v>0</v>
      </c>
      <c r="BK1180" s="11">
        <v>0</v>
      </c>
      <c r="BL1180" s="11">
        <v>0</v>
      </c>
      <c r="BM1180" s="12" t="s">
        <v>8944</v>
      </c>
    </row>
    <row r="1181" spans="1:65" ht="14.4" x14ac:dyDescent="0.3">
      <c r="A1181" s="126" t="s">
        <v>562</v>
      </c>
      <c r="B1181" s="126" t="s">
        <v>721</v>
      </c>
      <c r="C1181" s="32">
        <v>38</v>
      </c>
      <c r="D1181" s="32">
        <v>36</v>
      </c>
      <c r="E1181" s="32">
        <v>0</v>
      </c>
      <c r="F1181" s="32">
        <v>4</v>
      </c>
      <c r="G1181" s="32">
        <v>4</v>
      </c>
      <c r="H1181" s="32">
        <v>28</v>
      </c>
      <c r="I1181" s="32">
        <v>0</v>
      </c>
      <c r="J1181" s="32">
        <v>0</v>
      </c>
      <c r="K1181" s="125">
        <f t="shared" si="224"/>
        <v>36</v>
      </c>
      <c r="M1181" s="16"/>
      <c r="N1181" s="129"/>
      <c r="O1181" s="129"/>
      <c r="P1181" s="129"/>
      <c r="Q1181" s="130"/>
      <c r="S1181" s="13" t="s">
        <v>8840</v>
      </c>
      <c r="T1181" s="14">
        <v>0</v>
      </c>
      <c r="U1181" s="14">
        <v>0</v>
      </c>
      <c r="V1181" s="14">
        <v>0</v>
      </c>
      <c r="W1181" s="14">
        <v>0</v>
      </c>
      <c r="X1181" s="14">
        <v>0</v>
      </c>
      <c r="Y1181" s="13">
        <f t="shared" si="226"/>
        <v>0</v>
      </c>
      <c r="AL1181" s="12" t="s">
        <v>8945</v>
      </c>
      <c r="AM1181" s="11">
        <v>51</v>
      </c>
      <c r="AN1181" s="11">
        <v>46</v>
      </c>
      <c r="AO1181" s="11">
        <v>37</v>
      </c>
      <c r="AP1181" s="11">
        <v>28</v>
      </c>
      <c r="AQ1181" s="11">
        <v>23</v>
      </c>
      <c r="AR1181" s="11">
        <v>12</v>
      </c>
      <c r="AS1181" s="11">
        <v>18</v>
      </c>
      <c r="AT1181" s="41">
        <v>8</v>
      </c>
      <c r="AU1181" s="41">
        <v>10</v>
      </c>
      <c r="AV1181" s="11">
        <v>4</v>
      </c>
      <c r="AW1181" s="11">
        <v>1</v>
      </c>
      <c r="AX1181" s="11">
        <v>5</v>
      </c>
      <c r="AY1181" s="11">
        <v>3</v>
      </c>
      <c r="AZ1181" s="11">
        <v>0</v>
      </c>
      <c r="BA1181" s="11">
        <v>0</v>
      </c>
      <c r="BB1181" s="11">
        <v>2</v>
      </c>
      <c r="BC1181" s="11">
        <v>0</v>
      </c>
      <c r="BD1181" s="11">
        <v>0</v>
      </c>
      <c r="BE1181" s="11">
        <v>0</v>
      </c>
      <c r="BF1181" s="11">
        <v>4</v>
      </c>
      <c r="BG1181" s="11">
        <v>1</v>
      </c>
      <c r="BH1181" s="11">
        <v>1</v>
      </c>
      <c r="BI1181" s="11">
        <v>0</v>
      </c>
      <c r="BJ1181" s="11">
        <v>0</v>
      </c>
      <c r="BK1181" s="11">
        <v>0</v>
      </c>
      <c r="BL1181" s="11">
        <v>0</v>
      </c>
      <c r="BM1181" s="12" t="s">
        <v>8945</v>
      </c>
    </row>
    <row r="1182" spans="1:65" ht="14.4" x14ac:dyDescent="0.3">
      <c r="A1182" s="126" t="s">
        <v>562</v>
      </c>
      <c r="B1182" s="126" t="s">
        <v>1754</v>
      </c>
      <c r="C1182" s="32">
        <v>5</v>
      </c>
      <c r="D1182" s="32">
        <v>4</v>
      </c>
      <c r="E1182" s="32">
        <v>0</v>
      </c>
      <c r="F1182" s="32">
        <v>0</v>
      </c>
      <c r="G1182" s="32">
        <v>0</v>
      </c>
      <c r="H1182" s="32">
        <v>4</v>
      </c>
      <c r="I1182" s="32">
        <v>0</v>
      </c>
      <c r="J1182" s="32">
        <v>0</v>
      </c>
      <c r="K1182" s="125">
        <f t="shared" si="224"/>
        <v>4</v>
      </c>
      <c r="M1182" s="16">
        <v>40</v>
      </c>
      <c r="N1182" s="129"/>
      <c r="O1182" s="129"/>
      <c r="P1182" s="129"/>
      <c r="Q1182" s="130"/>
      <c r="S1182" s="17" t="s">
        <v>8841</v>
      </c>
      <c r="T1182" s="27">
        <v>1</v>
      </c>
      <c r="U1182" s="27">
        <v>5</v>
      </c>
      <c r="V1182" s="27">
        <v>0</v>
      </c>
      <c r="W1182" s="27">
        <v>9</v>
      </c>
      <c r="X1182" s="27">
        <v>0</v>
      </c>
      <c r="Y1182" s="13">
        <f t="shared" si="226"/>
        <v>15</v>
      </c>
      <c r="AL1182" s="12" t="s">
        <v>9025</v>
      </c>
      <c r="AM1182" s="11">
        <v>713</v>
      </c>
      <c r="AN1182" s="11">
        <v>352</v>
      </c>
      <c r="AO1182" s="11">
        <v>266</v>
      </c>
      <c r="AP1182" s="11">
        <v>249</v>
      </c>
      <c r="AQ1182" s="11">
        <v>156</v>
      </c>
      <c r="AR1182" s="11">
        <v>84</v>
      </c>
      <c r="AS1182" s="11">
        <v>62</v>
      </c>
      <c r="AT1182" s="41">
        <v>82</v>
      </c>
      <c r="AU1182" s="41">
        <v>42</v>
      </c>
      <c r="AV1182" s="11">
        <v>52</v>
      </c>
      <c r="AW1182" s="11">
        <v>37</v>
      </c>
      <c r="AX1182" s="11">
        <v>17</v>
      </c>
      <c r="AY1182" s="11">
        <v>19</v>
      </c>
      <c r="AZ1182" s="11">
        <v>37</v>
      </c>
      <c r="BA1182" s="11">
        <v>13</v>
      </c>
      <c r="BB1182" s="11">
        <v>19</v>
      </c>
      <c r="BC1182" s="11">
        <v>16</v>
      </c>
      <c r="BD1182" s="111">
        <v>11</v>
      </c>
      <c r="BE1182" s="11">
        <v>3</v>
      </c>
      <c r="BF1182" s="11">
        <v>6</v>
      </c>
      <c r="BG1182" s="11">
        <v>2</v>
      </c>
      <c r="BH1182" s="11">
        <v>3</v>
      </c>
      <c r="BI1182" s="11">
        <v>5</v>
      </c>
      <c r="BJ1182" s="11">
        <v>3</v>
      </c>
      <c r="BK1182" s="11">
        <v>0</v>
      </c>
      <c r="BL1182" s="11">
        <v>0</v>
      </c>
      <c r="BM1182" s="12" t="s">
        <v>9025</v>
      </c>
    </row>
    <row r="1183" spans="1:65" ht="14.4" x14ac:dyDescent="0.3">
      <c r="A1183" s="128" t="s">
        <v>8849</v>
      </c>
      <c r="B1183" s="13"/>
      <c r="C1183" s="82">
        <f>SUM(C1168:C1182)</f>
        <v>1193</v>
      </c>
      <c r="D1183" s="82">
        <f>SUM(D1168:D1182)</f>
        <v>1173</v>
      </c>
      <c r="E1183" s="82">
        <f>SUM(E1168:E1182)</f>
        <v>21</v>
      </c>
      <c r="F1183" s="82">
        <f>SUM(F1168:F1182)</f>
        <v>88</v>
      </c>
      <c r="G1183" s="82">
        <f>SUM(G1168:G1182)</f>
        <v>16</v>
      </c>
      <c r="H1183" s="82">
        <f t="shared" ref="H1183:I1183" si="227">SUM(H1168:H1182)</f>
        <v>317</v>
      </c>
      <c r="I1183" s="82">
        <f t="shared" si="227"/>
        <v>731</v>
      </c>
      <c r="J1183" s="82">
        <f>SUM(J1168:J1182)</f>
        <v>0</v>
      </c>
      <c r="K1183" s="122">
        <f t="shared" si="224"/>
        <v>1173</v>
      </c>
      <c r="L1183" s="16"/>
      <c r="M1183" s="16">
        <f>SUM(M1168:M1182)</f>
        <v>1173</v>
      </c>
      <c r="N1183" s="129"/>
      <c r="O1183" s="129"/>
      <c r="P1183" s="129"/>
      <c r="Q1183" s="130"/>
      <c r="S1183" s="13" t="s">
        <v>8842</v>
      </c>
      <c r="T1183" s="106">
        <v>2</v>
      </c>
      <c r="U1183" s="106">
        <v>7</v>
      </c>
      <c r="V1183" s="106">
        <v>0</v>
      </c>
      <c r="W1183" s="106">
        <v>28</v>
      </c>
      <c r="X1183" s="106">
        <v>0</v>
      </c>
      <c r="Y1183" s="13">
        <f t="shared" si="226"/>
        <v>37</v>
      </c>
      <c r="AL1183" s="12" t="s">
        <v>9026</v>
      </c>
      <c r="AM1183" s="11">
        <v>1</v>
      </c>
      <c r="AN1183" s="11">
        <v>28</v>
      </c>
      <c r="AO1183" s="11">
        <v>72</v>
      </c>
      <c r="AP1183" s="11">
        <v>273</v>
      </c>
      <c r="AQ1183" s="11">
        <v>355</v>
      </c>
      <c r="AR1183" s="11">
        <v>161</v>
      </c>
      <c r="AS1183" s="11">
        <v>145</v>
      </c>
      <c r="AT1183" s="41">
        <v>92</v>
      </c>
      <c r="AU1183" s="41">
        <v>72</v>
      </c>
      <c r="AV1183" s="11">
        <v>60</v>
      </c>
      <c r="AW1183" s="11">
        <v>43</v>
      </c>
      <c r="AX1183" s="11">
        <v>40</v>
      </c>
      <c r="AY1183" s="11">
        <v>31</v>
      </c>
      <c r="AZ1183" s="11">
        <v>39</v>
      </c>
      <c r="BA1183" s="11">
        <v>28</v>
      </c>
      <c r="BB1183" s="11">
        <v>32</v>
      </c>
      <c r="BC1183" s="11">
        <v>17</v>
      </c>
      <c r="BD1183" s="111">
        <v>29</v>
      </c>
      <c r="BE1183" s="11">
        <v>10</v>
      </c>
      <c r="BF1183" s="11">
        <v>15</v>
      </c>
      <c r="BG1183" s="11">
        <v>6</v>
      </c>
      <c r="BH1183" s="11">
        <v>14</v>
      </c>
      <c r="BI1183" s="11">
        <v>7</v>
      </c>
      <c r="BJ1183" s="11">
        <v>4</v>
      </c>
      <c r="BK1183" s="11">
        <v>1</v>
      </c>
      <c r="BL1183" s="11">
        <v>0</v>
      </c>
      <c r="BM1183" s="12" t="s">
        <v>9026</v>
      </c>
    </row>
    <row r="1184" spans="1:65" ht="14.4" x14ac:dyDescent="0.3">
      <c r="L1184" s="16"/>
      <c r="M1184" s="16"/>
      <c r="N1184" s="129"/>
      <c r="O1184" s="129"/>
      <c r="P1184" s="129"/>
      <c r="Q1184" s="130"/>
      <c r="S1184" s="17" t="s">
        <v>8843</v>
      </c>
      <c r="T1184" s="107">
        <v>0</v>
      </c>
      <c r="U1184" s="107">
        <v>0</v>
      </c>
      <c r="V1184" s="107">
        <v>0</v>
      </c>
      <c r="W1184" s="107">
        <v>0</v>
      </c>
      <c r="X1184" s="107">
        <v>0</v>
      </c>
      <c r="Y1184" s="13">
        <f t="shared" si="226"/>
        <v>0</v>
      </c>
    </row>
    <row r="1185" spans="4:65" ht="14.4" x14ac:dyDescent="0.3">
      <c r="L1185" s="16"/>
      <c r="M1185" s="16"/>
      <c r="N1185" s="129"/>
      <c r="O1185" s="129"/>
      <c r="P1185" s="129"/>
      <c r="Q1185" s="130"/>
      <c r="T1185" s="12">
        <f>SUM(T1179:T1184)</f>
        <v>3</v>
      </c>
      <c r="U1185" s="12">
        <f>SUM(U1179:U1184)</f>
        <v>12</v>
      </c>
      <c r="V1185" s="12">
        <f>SUM(V1179:V1184)</f>
        <v>0</v>
      </c>
      <c r="W1185" s="12">
        <f>SUM(W1179:W1184)</f>
        <v>37</v>
      </c>
      <c r="X1185" s="12">
        <f>SUM(X1179:X1184)</f>
        <v>0</v>
      </c>
      <c r="Y1185" s="13">
        <f t="shared" si="226"/>
        <v>52</v>
      </c>
    </row>
    <row r="1186" spans="4:65" ht="14.4" x14ac:dyDescent="0.3">
      <c r="L1186" s="16"/>
      <c r="M1186" s="16"/>
      <c r="N1186" s="129"/>
      <c r="O1186" s="129"/>
      <c r="P1186" s="129"/>
      <c r="Q1186" s="130"/>
    </row>
    <row r="1187" spans="4:65" ht="22.8" x14ac:dyDescent="0.3">
      <c r="N1187" s="129"/>
      <c r="O1187" s="129"/>
      <c r="P1187" s="129"/>
      <c r="Q1187" s="130"/>
      <c r="AL1187" s="12" t="s">
        <v>5</v>
      </c>
      <c r="AM1187" s="12" t="s">
        <v>8902</v>
      </c>
      <c r="AN1187" s="12" t="s">
        <v>9011</v>
      </c>
      <c r="AO1187" s="12" t="s">
        <v>9012</v>
      </c>
      <c r="AP1187" s="12" t="s">
        <v>8905</v>
      </c>
      <c r="AQ1187" s="12" t="s">
        <v>8900</v>
      </c>
      <c r="AR1187" s="12" t="s">
        <v>9013</v>
      </c>
      <c r="AS1187" s="12" t="s">
        <v>9014</v>
      </c>
      <c r="AT1187" s="41" t="s">
        <v>9015</v>
      </c>
      <c r="AU1187" s="41" t="s">
        <v>8908</v>
      </c>
      <c r="AV1187" s="12" t="s">
        <v>8909</v>
      </c>
      <c r="AW1187" s="12" t="s">
        <v>8904</v>
      </c>
      <c r="AX1187" s="12" t="s">
        <v>9016</v>
      </c>
      <c r="AY1187" s="12" t="s">
        <v>9017</v>
      </c>
      <c r="AZ1187" s="12" t="s">
        <v>9018</v>
      </c>
      <c r="BA1187" s="12" t="s">
        <v>8907</v>
      </c>
      <c r="BB1187" s="12" t="s">
        <v>8951</v>
      </c>
      <c r="BC1187" s="12" t="s">
        <v>8913</v>
      </c>
      <c r="BD1187" s="12" t="s">
        <v>9019</v>
      </c>
      <c r="BE1187" s="12" t="s">
        <v>9020</v>
      </c>
      <c r="BF1187" s="12" t="s">
        <v>8912</v>
      </c>
      <c r="BG1187" s="12" t="s">
        <v>9021</v>
      </c>
      <c r="BH1187" s="12" t="s">
        <v>9022</v>
      </c>
      <c r="BI1187" s="12" t="s">
        <v>9035</v>
      </c>
      <c r="BJ1187" s="12" t="s">
        <v>8953</v>
      </c>
      <c r="BK1187" s="12" t="s">
        <v>8918</v>
      </c>
      <c r="BL1187" s="12" t="s">
        <v>9023</v>
      </c>
    </row>
    <row r="1188" spans="4:65" ht="14.4" x14ac:dyDescent="0.3">
      <c r="N1188" s="129"/>
      <c r="O1188" s="129"/>
      <c r="P1188" s="129"/>
      <c r="Q1188" s="130"/>
      <c r="S1188" s="13" t="s">
        <v>8851</v>
      </c>
      <c r="T1188" s="13" t="s">
        <v>253</v>
      </c>
      <c r="U1188" s="13" t="s">
        <v>228</v>
      </c>
      <c r="V1188" s="13" t="s">
        <v>199</v>
      </c>
      <c r="W1188" s="13" t="s">
        <v>224</v>
      </c>
      <c r="X1188" s="13" t="s">
        <v>375</v>
      </c>
      <c r="Y1188" s="13" t="s">
        <v>8852</v>
      </c>
      <c r="AL1188" s="12" t="s">
        <v>9027</v>
      </c>
      <c r="AM1188" s="11">
        <v>0</v>
      </c>
      <c r="AN1188" s="11">
        <v>0</v>
      </c>
      <c r="AO1188" s="11">
        <v>0</v>
      </c>
      <c r="AP1188" s="11">
        <v>0</v>
      </c>
      <c r="AQ1188" s="11">
        <v>2</v>
      </c>
      <c r="AR1188" s="11">
        <v>15</v>
      </c>
      <c r="AS1188" s="11">
        <v>39</v>
      </c>
      <c r="AT1188" s="41">
        <v>174</v>
      </c>
      <c r="AU1188" s="41">
        <v>257</v>
      </c>
      <c r="AV1188" s="11">
        <v>409</v>
      </c>
      <c r="AW1188" s="11">
        <v>233</v>
      </c>
      <c r="AX1188" s="11">
        <v>203</v>
      </c>
      <c r="AY1188" s="11">
        <v>114</v>
      </c>
      <c r="AZ1188" s="11">
        <v>154</v>
      </c>
      <c r="BA1188" s="11">
        <v>112</v>
      </c>
      <c r="BB1188" s="11">
        <v>124</v>
      </c>
      <c r="BC1188" s="11">
        <v>60</v>
      </c>
      <c r="BD1188" s="111">
        <v>87</v>
      </c>
      <c r="BE1188" s="11">
        <v>39</v>
      </c>
      <c r="BF1188" s="11">
        <v>57</v>
      </c>
      <c r="BG1188" s="11">
        <v>29</v>
      </c>
      <c r="BH1188" s="11">
        <v>50</v>
      </c>
      <c r="BI1188" s="11">
        <v>34</v>
      </c>
      <c r="BJ1188" s="11">
        <v>35</v>
      </c>
      <c r="BK1188" s="11">
        <v>18</v>
      </c>
      <c r="BL1188" s="11">
        <v>21</v>
      </c>
      <c r="BM1188" s="12" t="s">
        <v>9027</v>
      </c>
    </row>
    <row r="1189" spans="4:65" ht="14.4" x14ac:dyDescent="0.3">
      <c r="N1189" s="129"/>
      <c r="O1189" s="129"/>
      <c r="P1189" s="129"/>
      <c r="Q1189" s="130"/>
      <c r="S1189" s="13" t="s">
        <v>8837</v>
      </c>
      <c r="T1189" s="14">
        <v>0</v>
      </c>
      <c r="U1189" s="14">
        <v>0</v>
      </c>
      <c r="V1189" s="14">
        <v>0</v>
      </c>
      <c r="W1189" s="14">
        <v>0</v>
      </c>
      <c r="X1189" s="14">
        <v>1</v>
      </c>
      <c r="Y1189" s="13">
        <f>SUM(T1189:W1189)</f>
        <v>0</v>
      </c>
      <c r="Z1189" s="13" t="s">
        <v>8837</v>
      </c>
      <c r="AL1189" s="112" t="s">
        <v>8906</v>
      </c>
      <c r="AM1189" s="113">
        <v>0</v>
      </c>
      <c r="AN1189" s="113">
        <v>0</v>
      </c>
      <c r="AO1189" s="113">
        <v>0</v>
      </c>
      <c r="AP1189" s="113">
        <v>0</v>
      </c>
      <c r="AQ1189" s="113">
        <v>0</v>
      </c>
      <c r="AR1189" s="113">
        <v>0</v>
      </c>
      <c r="AS1189" s="113">
        <v>0</v>
      </c>
      <c r="AT1189" s="113">
        <v>0</v>
      </c>
      <c r="AU1189" s="113">
        <v>0</v>
      </c>
      <c r="AV1189" s="113">
        <v>2</v>
      </c>
      <c r="AW1189" s="113">
        <v>10</v>
      </c>
      <c r="AX1189" s="113">
        <v>51</v>
      </c>
      <c r="AY1189" s="113">
        <v>115</v>
      </c>
      <c r="AZ1189" s="113">
        <v>428</v>
      </c>
      <c r="BA1189" s="113">
        <v>525</v>
      </c>
      <c r="BB1189" s="113">
        <v>467</v>
      </c>
      <c r="BC1189" s="113">
        <v>379</v>
      </c>
      <c r="BD1189" s="114">
        <v>320</v>
      </c>
      <c r="BE1189" s="114">
        <v>115</v>
      </c>
      <c r="BF1189" s="113">
        <v>91</v>
      </c>
      <c r="BG1189" s="113">
        <v>54</v>
      </c>
      <c r="BH1189" s="115">
        <v>62</v>
      </c>
      <c r="BI1189" s="116">
        <v>37</v>
      </c>
      <c r="BJ1189" s="116">
        <v>45</v>
      </c>
      <c r="BK1189" s="116">
        <v>34</v>
      </c>
      <c r="BL1189" s="116">
        <v>33</v>
      </c>
      <c r="BM1189" s="112" t="s">
        <v>8906</v>
      </c>
    </row>
    <row r="1190" spans="4:65" ht="14.4" x14ac:dyDescent="0.3">
      <c r="I1190" s="129"/>
      <c r="J1190" s="129"/>
      <c r="K1190" s="130"/>
      <c r="N1190" s="129"/>
      <c r="O1190" s="129"/>
      <c r="P1190" s="129"/>
      <c r="Q1190" s="130"/>
      <c r="S1190" s="17" t="s">
        <v>8839</v>
      </c>
      <c r="T1190" s="18">
        <v>0</v>
      </c>
      <c r="U1190" s="18">
        <v>0</v>
      </c>
      <c r="V1190" s="18">
        <v>0</v>
      </c>
      <c r="W1190" s="27">
        <v>0</v>
      </c>
      <c r="X1190" s="18">
        <v>1</v>
      </c>
      <c r="Y1190" s="13">
        <f t="shared" ref="Y1190:Y1195" si="228">SUM(T1190:W1190)</f>
        <v>0</v>
      </c>
      <c r="Z1190" s="17" t="s">
        <v>8839</v>
      </c>
      <c r="AL1190" s="12" t="s">
        <v>9042</v>
      </c>
      <c r="AM1190" s="11">
        <v>0</v>
      </c>
      <c r="AN1190" s="11">
        <v>0</v>
      </c>
      <c r="AO1190" s="11">
        <v>0</v>
      </c>
      <c r="AP1190" s="11">
        <v>0</v>
      </c>
      <c r="AQ1190" s="11">
        <v>0</v>
      </c>
      <c r="AR1190" s="11">
        <v>0</v>
      </c>
      <c r="AS1190" s="11">
        <v>0</v>
      </c>
      <c r="AT1190" s="11">
        <v>0</v>
      </c>
      <c r="AU1190" s="11">
        <v>0</v>
      </c>
      <c r="AV1190" s="11">
        <v>1</v>
      </c>
      <c r="AW1190" s="11">
        <v>7</v>
      </c>
      <c r="AX1190" s="11">
        <v>40</v>
      </c>
      <c r="AY1190" s="11">
        <v>42</v>
      </c>
      <c r="AZ1190" s="11">
        <v>161</v>
      </c>
      <c r="BA1190" s="11">
        <v>182</v>
      </c>
      <c r="BB1190" s="11">
        <v>349</v>
      </c>
      <c r="BC1190" s="11">
        <v>202</v>
      </c>
      <c r="BD1190" s="111">
        <v>211</v>
      </c>
      <c r="BE1190" s="11">
        <v>120</v>
      </c>
      <c r="BF1190" s="11">
        <v>162</v>
      </c>
      <c r="BG1190" s="11">
        <v>71</v>
      </c>
      <c r="BH1190" s="11">
        <v>109</v>
      </c>
      <c r="BI1190" s="11">
        <v>69</v>
      </c>
      <c r="BJ1190" s="11">
        <v>64</v>
      </c>
      <c r="BK1190" s="11">
        <v>30</v>
      </c>
      <c r="BL1190" s="11">
        <v>38</v>
      </c>
      <c r="BM1190" s="12" t="s">
        <v>9042</v>
      </c>
    </row>
    <row r="1191" spans="4:65" ht="14.4" x14ac:dyDescent="0.3">
      <c r="I1191" s="129"/>
      <c r="J1191" s="129"/>
      <c r="K1191" s="130"/>
      <c r="M1191" s="16"/>
      <c r="N1191" s="129"/>
      <c r="O1191" s="129"/>
      <c r="P1191" s="129"/>
      <c r="Q1191" s="130"/>
      <c r="S1191" s="13" t="s">
        <v>8840</v>
      </c>
      <c r="T1191" s="14">
        <v>1</v>
      </c>
      <c r="U1191" s="14">
        <v>5</v>
      </c>
      <c r="V1191" s="14">
        <v>0</v>
      </c>
      <c r="W1191" s="14">
        <v>15</v>
      </c>
      <c r="X1191" s="14">
        <v>33</v>
      </c>
      <c r="Y1191" s="13">
        <f t="shared" si="228"/>
        <v>21</v>
      </c>
      <c r="Z1191" s="13" t="s">
        <v>8840</v>
      </c>
      <c r="AL1191" s="112" t="s">
        <v>8911</v>
      </c>
      <c r="AM1191" s="113">
        <v>0</v>
      </c>
      <c r="AN1191" s="113">
        <v>0</v>
      </c>
      <c r="AO1191" s="113">
        <v>0</v>
      </c>
      <c r="AP1191" s="113">
        <v>0</v>
      </c>
      <c r="AQ1191" s="113">
        <v>0</v>
      </c>
      <c r="AR1191" s="113">
        <v>0</v>
      </c>
      <c r="AS1191" s="113">
        <v>0</v>
      </c>
      <c r="AT1191" s="113">
        <v>0</v>
      </c>
      <c r="AU1191" s="113">
        <v>0</v>
      </c>
      <c r="AV1191" s="113">
        <v>0</v>
      </c>
      <c r="AW1191" s="113">
        <v>0</v>
      </c>
      <c r="AX1191" s="113">
        <v>13</v>
      </c>
      <c r="AY1191" s="113">
        <v>33</v>
      </c>
      <c r="AZ1191" s="113">
        <v>51</v>
      </c>
      <c r="BA1191" s="113">
        <v>28</v>
      </c>
      <c r="BB1191" s="113">
        <v>181</v>
      </c>
      <c r="BC1191" s="113">
        <v>177</v>
      </c>
      <c r="BD1191" s="114">
        <v>386</v>
      </c>
      <c r="BE1191" s="114">
        <v>395</v>
      </c>
      <c r="BF1191" s="113">
        <v>522</v>
      </c>
      <c r="BG1191" s="113">
        <v>271</v>
      </c>
      <c r="BH1191" s="115">
        <v>333</v>
      </c>
      <c r="BI1191" s="116">
        <v>316</v>
      </c>
      <c r="BJ1191" s="116">
        <v>325</v>
      </c>
      <c r="BK1191" s="116">
        <v>83</v>
      </c>
      <c r="BL1191" s="116">
        <v>73</v>
      </c>
      <c r="BM1191" s="112" t="s">
        <v>8911</v>
      </c>
    </row>
    <row r="1192" spans="4:65" ht="14.4" x14ac:dyDescent="0.3">
      <c r="I1192" s="129"/>
      <c r="J1192" s="129"/>
      <c r="K1192" s="130"/>
      <c r="M1192" s="16"/>
      <c r="N1192" s="129"/>
      <c r="O1192" s="129"/>
      <c r="P1192" s="129"/>
      <c r="Q1192" s="130"/>
      <c r="S1192" s="17" t="s">
        <v>8841</v>
      </c>
      <c r="T1192" s="18">
        <v>1</v>
      </c>
      <c r="U1192" s="18">
        <v>2</v>
      </c>
      <c r="V1192" s="18">
        <v>0</v>
      </c>
      <c r="W1192" s="27">
        <v>35</v>
      </c>
      <c r="X1192" s="18">
        <v>73</v>
      </c>
      <c r="Y1192" s="13">
        <f t="shared" si="228"/>
        <v>38</v>
      </c>
      <c r="Z1192" s="17" t="s">
        <v>8841</v>
      </c>
      <c r="AL1192" s="12" t="s">
        <v>9043</v>
      </c>
      <c r="AM1192" s="11">
        <v>0</v>
      </c>
      <c r="AN1192" s="11">
        <v>0</v>
      </c>
      <c r="AO1192" s="11">
        <v>0</v>
      </c>
      <c r="AP1192" s="11">
        <v>0</v>
      </c>
      <c r="AQ1192" s="11">
        <v>0</v>
      </c>
      <c r="AR1192" s="11">
        <v>0</v>
      </c>
      <c r="AS1192" s="11">
        <v>0</v>
      </c>
      <c r="AT1192" s="11">
        <v>0</v>
      </c>
      <c r="AU1192" s="11">
        <v>0</v>
      </c>
      <c r="AV1192" s="11">
        <v>0</v>
      </c>
      <c r="AW1192" s="11">
        <v>0</v>
      </c>
      <c r="AX1192" s="11">
        <v>0</v>
      </c>
      <c r="AY1192" s="11">
        <v>0</v>
      </c>
      <c r="AZ1192" s="11">
        <v>0</v>
      </c>
      <c r="BA1192" s="11">
        <v>0</v>
      </c>
      <c r="BB1192" s="11">
        <v>0</v>
      </c>
      <c r="BC1192" s="11">
        <v>0</v>
      </c>
      <c r="BD1192" s="111">
        <v>61</v>
      </c>
      <c r="BE1192" s="11">
        <v>57</v>
      </c>
      <c r="BF1192" s="11">
        <v>152</v>
      </c>
      <c r="BG1192" s="11">
        <v>72</v>
      </c>
      <c r="BH1192" s="11">
        <v>204</v>
      </c>
      <c r="BI1192" s="11">
        <v>229</v>
      </c>
      <c r="BJ1192" s="11">
        <v>320</v>
      </c>
      <c r="BK1192" s="11">
        <v>186</v>
      </c>
      <c r="BL1192" s="11">
        <v>291</v>
      </c>
      <c r="BM1192" s="12" t="s">
        <v>9043</v>
      </c>
    </row>
    <row r="1193" spans="4:65" ht="14.4" x14ac:dyDescent="0.3">
      <c r="D1193" s="132"/>
      <c r="E1193" s="132"/>
      <c r="I1193" s="129"/>
      <c r="J1193" s="129"/>
      <c r="K1193" s="130"/>
      <c r="N1193" s="129"/>
      <c r="O1193" s="129"/>
      <c r="P1193" s="129"/>
      <c r="Q1193" s="130"/>
      <c r="S1193" s="13" t="s">
        <v>8842</v>
      </c>
      <c r="T1193" s="14">
        <v>16</v>
      </c>
      <c r="U1193" s="14">
        <v>65</v>
      </c>
      <c r="V1193" s="14">
        <v>12</v>
      </c>
      <c r="W1193" s="14">
        <v>198</v>
      </c>
      <c r="X1193" s="14">
        <v>623</v>
      </c>
      <c r="Y1193" s="13">
        <f t="shared" si="228"/>
        <v>291</v>
      </c>
      <c r="Z1193" s="13" t="s">
        <v>8842</v>
      </c>
      <c r="AL1193" s="112" t="s">
        <v>8915</v>
      </c>
      <c r="AM1193" s="113">
        <v>0</v>
      </c>
      <c r="AN1193" s="113">
        <v>0</v>
      </c>
      <c r="AO1193" s="113">
        <v>0</v>
      </c>
      <c r="AP1193" s="113">
        <v>0</v>
      </c>
      <c r="AQ1193" s="113">
        <v>0</v>
      </c>
      <c r="AR1193" s="113">
        <v>0</v>
      </c>
      <c r="AS1193" s="113">
        <v>0</v>
      </c>
      <c r="AT1193" s="113">
        <v>0</v>
      </c>
      <c r="AU1193" s="113">
        <v>0</v>
      </c>
      <c r="AV1193" s="113">
        <v>0</v>
      </c>
      <c r="AW1193" s="113">
        <v>0</v>
      </c>
      <c r="AX1193" s="113">
        <v>0</v>
      </c>
      <c r="AY1193" s="113">
        <v>0</v>
      </c>
      <c r="AZ1193" s="113">
        <v>0</v>
      </c>
      <c r="BA1193" s="113">
        <v>0</v>
      </c>
      <c r="BB1193" s="113">
        <v>0</v>
      </c>
      <c r="BC1193" s="113">
        <v>0</v>
      </c>
      <c r="BD1193" s="114">
        <v>0</v>
      </c>
      <c r="BE1193" s="114">
        <v>0</v>
      </c>
      <c r="BF1193" s="113">
        <v>76</v>
      </c>
      <c r="BG1193" s="113">
        <v>315</v>
      </c>
      <c r="BH1193" s="115">
        <v>456</v>
      </c>
      <c r="BI1193" s="116">
        <v>337</v>
      </c>
      <c r="BJ1193" s="116">
        <v>386</v>
      </c>
      <c r="BK1193" s="116">
        <v>515</v>
      </c>
      <c r="BL1193" s="116">
        <v>623</v>
      </c>
      <c r="BM1193" s="112" t="s">
        <v>8915</v>
      </c>
    </row>
    <row r="1194" spans="4:65" ht="14.4" x14ac:dyDescent="0.3">
      <c r="D1194" s="132"/>
      <c r="E1194" s="132"/>
      <c r="I1194" s="129"/>
      <c r="J1194" s="129"/>
      <c r="K1194" s="130"/>
      <c r="N1194" s="129"/>
      <c r="O1194" s="129"/>
      <c r="P1194" s="129"/>
      <c r="Q1194" s="130"/>
      <c r="S1194" s="17" t="s">
        <v>8843</v>
      </c>
      <c r="T1194" s="18">
        <v>0</v>
      </c>
      <c r="U1194" s="18">
        <v>4</v>
      </c>
      <c r="V1194" s="18">
        <v>4</v>
      </c>
      <c r="W1194" s="18">
        <v>32</v>
      </c>
      <c r="X1194" s="18">
        <v>0</v>
      </c>
      <c r="Y1194" s="13">
        <f t="shared" si="228"/>
        <v>40</v>
      </c>
      <c r="Z1194" s="17" t="s">
        <v>8843</v>
      </c>
      <c r="AL1194" s="12" t="s">
        <v>9044</v>
      </c>
      <c r="AM1194" s="11">
        <v>0</v>
      </c>
      <c r="AN1194" s="11">
        <v>0</v>
      </c>
      <c r="AO1194" s="11">
        <v>0</v>
      </c>
      <c r="AP1194" s="11">
        <v>0</v>
      </c>
      <c r="AQ1194" s="11">
        <v>0</v>
      </c>
      <c r="AR1194" s="11">
        <v>0</v>
      </c>
      <c r="AS1194" s="11">
        <v>0</v>
      </c>
      <c r="AT1194" s="11">
        <v>0</v>
      </c>
      <c r="AU1194" s="11">
        <v>0</v>
      </c>
      <c r="AV1194" s="11">
        <v>0</v>
      </c>
      <c r="AW1194" s="11">
        <v>0</v>
      </c>
      <c r="AX1194" s="11">
        <v>0</v>
      </c>
      <c r="AY1194" s="11">
        <v>0</v>
      </c>
      <c r="AZ1194" s="11">
        <v>0</v>
      </c>
      <c r="BA1194" s="11">
        <v>0</v>
      </c>
      <c r="BB1194" s="11">
        <v>0</v>
      </c>
      <c r="BC1194" s="11">
        <v>0</v>
      </c>
      <c r="BD1194" s="11">
        <v>0</v>
      </c>
      <c r="BE1194" s="11">
        <v>0</v>
      </c>
      <c r="BF1194" s="11">
        <v>0</v>
      </c>
      <c r="BG1194" s="11">
        <v>0</v>
      </c>
      <c r="BH1194" s="11">
        <v>0</v>
      </c>
      <c r="BI1194" s="11">
        <v>0</v>
      </c>
      <c r="BJ1194" s="11">
        <v>4</v>
      </c>
      <c r="BK1194" s="11">
        <v>1</v>
      </c>
      <c r="BL1194" s="11">
        <v>40</v>
      </c>
      <c r="BM1194" s="12" t="s">
        <v>9044</v>
      </c>
    </row>
    <row r="1195" spans="4:65" ht="14.4" x14ac:dyDescent="0.3">
      <c r="I1195" s="129"/>
      <c r="J1195" s="129"/>
      <c r="K1195" s="130"/>
      <c r="N1195" s="129"/>
      <c r="O1195" s="129"/>
      <c r="P1195" s="129"/>
      <c r="Q1195" s="130"/>
      <c r="T1195" s="12">
        <f>SUM(T1189:T1194)</f>
        <v>18</v>
      </c>
      <c r="U1195" s="12">
        <f>SUM(U1189:U1194)</f>
        <v>76</v>
      </c>
      <c r="V1195" s="12">
        <f>SUM(V1189:V1194)</f>
        <v>16</v>
      </c>
      <c r="W1195" s="12">
        <f>SUM(W1189:W1194)</f>
        <v>280</v>
      </c>
      <c r="X1195" s="12">
        <f>SUM(X1189:X1194)</f>
        <v>731</v>
      </c>
      <c r="Y1195" s="13">
        <f t="shared" si="228"/>
        <v>390</v>
      </c>
    </row>
    <row r="1196" spans="4:65" ht="14.4" x14ac:dyDescent="0.3">
      <c r="I1196" s="129"/>
      <c r="J1196" s="129"/>
      <c r="K1196" s="130"/>
      <c r="N1196" s="129"/>
      <c r="O1196" s="129"/>
      <c r="P1196" s="129"/>
      <c r="Q1196" s="130"/>
    </row>
    <row r="1197" spans="4:65" ht="14.4" x14ac:dyDescent="0.3">
      <c r="I1197" s="129"/>
      <c r="J1197" s="129"/>
      <c r="K1197" s="130"/>
      <c r="N1197" s="129"/>
      <c r="O1197" s="129"/>
      <c r="P1197" s="129"/>
      <c r="Q1197" s="130"/>
    </row>
    <row r="1198" spans="4:65" ht="14.4" x14ac:dyDescent="0.3">
      <c r="I1198" s="129"/>
      <c r="J1198" s="129"/>
      <c r="K1198" s="130"/>
      <c r="N1198" s="129"/>
      <c r="O1198" s="129"/>
      <c r="P1198" s="129"/>
      <c r="Q1198" s="130"/>
    </row>
    <row r="1199" spans="4:65" ht="14.4" x14ac:dyDescent="0.3">
      <c r="I1199" s="129"/>
      <c r="J1199" s="129"/>
      <c r="K1199" s="130"/>
      <c r="N1199" s="129"/>
      <c r="O1199" s="129"/>
      <c r="P1199" s="129"/>
      <c r="Q1199" s="130"/>
    </row>
    <row r="1200" spans="4:65" ht="14.4" x14ac:dyDescent="0.3">
      <c r="I1200" s="129"/>
      <c r="J1200" s="129"/>
      <c r="K1200" s="130"/>
      <c r="N1200" s="129"/>
      <c r="O1200" s="129"/>
      <c r="P1200" s="129"/>
      <c r="Q1200" s="130"/>
    </row>
    <row r="1201" spans="1:64" ht="14.4" x14ac:dyDescent="0.3">
      <c r="I1201" s="129"/>
      <c r="J1201" s="129"/>
      <c r="K1201" s="130"/>
      <c r="N1201" s="129"/>
      <c r="O1201" s="129"/>
      <c r="P1201" s="129"/>
      <c r="Q1201" s="130"/>
    </row>
    <row r="1202" spans="1:64" ht="14.4" x14ac:dyDescent="0.3">
      <c r="I1202" s="129"/>
      <c r="J1202" s="129"/>
      <c r="K1202" s="130"/>
      <c r="N1202" s="129"/>
      <c r="O1202" s="129"/>
      <c r="P1202" s="129"/>
      <c r="Q1202" s="130"/>
    </row>
    <row r="1203" spans="1:64" ht="14.4" x14ac:dyDescent="0.3">
      <c r="I1203" s="129"/>
      <c r="J1203" s="129"/>
      <c r="K1203" s="130"/>
      <c r="N1203" s="129"/>
      <c r="O1203" s="129"/>
      <c r="P1203" s="129"/>
      <c r="Q1203" s="130"/>
    </row>
    <row r="1204" spans="1:64" ht="14.4" x14ac:dyDescent="0.3">
      <c r="I1204" s="129"/>
      <c r="J1204" s="129"/>
      <c r="K1204" s="130"/>
    </row>
    <row r="1208" spans="1:64" ht="39.6" x14ac:dyDescent="0.3">
      <c r="A1208" s="7" t="s">
        <v>8918</v>
      </c>
      <c r="B1208" s="7" t="s">
        <v>8822</v>
      </c>
      <c r="C1208" s="7" t="s">
        <v>8823</v>
      </c>
      <c r="D1208" s="7" t="s">
        <v>8824</v>
      </c>
      <c r="E1208" s="7" t="s">
        <v>8825</v>
      </c>
      <c r="F1208" s="7" t="s">
        <v>8826</v>
      </c>
      <c r="G1208" s="7" t="s">
        <v>8827</v>
      </c>
      <c r="H1208" s="7" t="s">
        <v>8828</v>
      </c>
      <c r="I1208" s="7" t="s">
        <v>8829</v>
      </c>
      <c r="J1208" s="9" t="s">
        <v>8830</v>
      </c>
      <c r="K1208" s="39" t="s">
        <v>8831</v>
      </c>
      <c r="M1208" s="11" t="s">
        <v>9048</v>
      </c>
      <c r="N1208" s="131"/>
      <c r="O1208" s="131"/>
      <c r="P1208" s="131"/>
      <c r="Q1208" s="131"/>
      <c r="S1208" s="12" t="s">
        <v>8918</v>
      </c>
      <c r="AL1208" s="11" t="s">
        <v>8866</v>
      </c>
      <c r="AM1208" s="41" t="s">
        <v>8918</v>
      </c>
      <c r="AN1208" s="11"/>
      <c r="AO1208" s="11"/>
      <c r="AP1208" s="11"/>
    </row>
    <row r="1209" spans="1:64" ht="14.4" x14ac:dyDescent="0.3">
      <c r="A1209" s="123" t="s">
        <v>8971</v>
      </c>
      <c r="B1209" s="123" t="s">
        <v>1754</v>
      </c>
      <c r="C1209" s="109">
        <v>1</v>
      </c>
      <c r="D1209" s="32">
        <v>1</v>
      </c>
      <c r="E1209" s="93">
        <v>0</v>
      </c>
      <c r="F1209" s="93">
        <v>0</v>
      </c>
      <c r="G1209" s="93">
        <v>0</v>
      </c>
      <c r="H1209" s="93">
        <v>1</v>
      </c>
      <c r="I1209" s="93">
        <v>0</v>
      </c>
      <c r="J1209" s="93">
        <v>0</v>
      </c>
      <c r="K1209" s="125">
        <f>SUM(E1209:I1209)</f>
        <v>1</v>
      </c>
      <c r="M1209" s="16">
        <v>1</v>
      </c>
      <c r="N1209" s="133"/>
      <c r="O1209" s="133"/>
      <c r="P1209" s="134"/>
      <c r="Q1209" s="134"/>
      <c r="S1209" s="13" t="s">
        <v>8834</v>
      </c>
      <c r="T1209" s="13" t="s">
        <v>253</v>
      </c>
      <c r="U1209" s="13" t="s">
        <v>228</v>
      </c>
      <c r="V1209" s="13" t="s">
        <v>199</v>
      </c>
      <c r="W1209" s="13" t="s">
        <v>224</v>
      </c>
      <c r="X1209" s="13" t="s">
        <v>375</v>
      </c>
      <c r="Y1209" s="13" t="s">
        <v>150</v>
      </c>
      <c r="AL1209" s="12" t="s">
        <v>9004</v>
      </c>
      <c r="AM1209" s="11"/>
      <c r="AN1209" s="11"/>
      <c r="AO1209" s="11"/>
      <c r="AP1209" s="11"/>
    </row>
    <row r="1210" spans="1:64" ht="14.4" x14ac:dyDescent="0.3">
      <c r="A1210" s="121" t="s">
        <v>8833</v>
      </c>
      <c r="B1210" s="121" t="s">
        <v>1758</v>
      </c>
      <c r="C1210" s="33">
        <v>1</v>
      </c>
      <c r="D1210" s="33">
        <v>1</v>
      </c>
      <c r="E1210" s="82">
        <v>0</v>
      </c>
      <c r="F1210" s="82">
        <v>0</v>
      </c>
      <c r="G1210" s="82">
        <v>0</v>
      </c>
      <c r="H1210" s="82">
        <v>1</v>
      </c>
      <c r="I1210" s="82">
        <v>0</v>
      </c>
      <c r="J1210" s="82">
        <v>0</v>
      </c>
      <c r="K1210" s="122">
        <f t="shared" ref="K1210:K1222" si="229">SUM(E1210:I1210)</f>
        <v>1</v>
      </c>
      <c r="M1210" s="104"/>
      <c r="N1210" s="133"/>
      <c r="O1210" s="133"/>
      <c r="P1210" s="134"/>
      <c r="Q1210" s="134"/>
      <c r="S1210" s="13" t="s">
        <v>8837</v>
      </c>
      <c r="T1210" s="14">
        <v>0</v>
      </c>
      <c r="U1210" s="14">
        <v>0</v>
      </c>
      <c r="V1210" s="14">
        <v>0</v>
      </c>
      <c r="W1210" s="14">
        <v>0</v>
      </c>
      <c r="X1210" s="14">
        <v>0</v>
      </c>
      <c r="Y1210" s="13">
        <f t="shared" ref="Y1210:Y1216" si="230">SUM(T1210:X1210)</f>
        <v>0</v>
      </c>
      <c r="AL1210" s="12" t="s">
        <v>9006</v>
      </c>
      <c r="AM1210" s="11"/>
      <c r="AN1210" s="11"/>
      <c r="AO1210" s="11"/>
      <c r="AP1210" s="11"/>
    </row>
    <row r="1211" spans="1:64" ht="14.4" x14ac:dyDescent="0.3">
      <c r="A1211" s="121" t="s">
        <v>8833</v>
      </c>
      <c r="B1211" s="121" t="s">
        <v>721</v>
      </c>
      <c r="C1211" s="33">
        <v>10</v>
      </c>
      <c r="D1211" s="33">
        <v>10</v>
      </c>
      <c r="E1211" s="82">
        <v>0</v>
      </c>
      <c r="F1211" s="82">
        <v>1</v>
      </c>
      <c r="G1211" s="82">
        <v>0</v>
      </c>
      <c r="H1211" s="82">
        <v>0</v>
      </c>
      <c r="I1211" s="82">
        <v>9</v>
      </c>
      <c r="J1211" s="82">
        <v>0</v>
      </c>
      <c r="K1211" s="122">
        <f t="shared" si="229"/>
        <v>10</v>
      </c>
      <c r="M1211" s="16"/>
      <c r="N1211" s="133"/>
      <c r="O1211" s="133"/>
      <c r="P1211" s="134"/>
      <c r="Q1211" s="134"/>
      <c r="S1211" s="17" t="s">
        <v>8839</v>
      </c>
      <c r="T1211" s="18">
        <v>0</v>
      </c>
      <c r="U1211" s="18">
        <v>0</v>
      </c>
      <c r="V1211" s="18">
        <v>0</v>
      </c>
      <c r="W1211" s="18">
        <v>1</v>
      </c>
      <c r="X1211" s="18">
        <v>0</v>
      </c>
      <c r="Y1211" s="13">
        <f t="shared" si="230"/>
        <v>1</v>
      </c>
      <c r="AM1211" s="11"/>
      <c r="AN1211" s="11"/>
      <c r="AO1211" s="11"/>
      <c r="AP1211" s="11"/>
    </row>
    <row r="1212" spans="1:64" ht="22.8" x14ac:dyDescent="0.3">
      <c r="A1212" s="121" t="s">
        <v>8833</v>
      </c>
      <c r="B1212" s="121" t="s">
        <v>1754</v>
      </c>
      <c r="C1212" s="33">
        <v>42</v>
      </c>
      <c r="D1212" s="33">
        <v>42</v>
      </c>
      <c r="E1212" s="82">
        <v>0</v>
      </c>
      <c r="F1212" s="82">
        <v>4</v>
      </c>
      <c r="G1212" s="82">
        <v>0</v>
      </c>
      <c r="H1212" s="82">
        <v>13</v>
      </c>
      <c r="I1212" s="82">
        <v>25</v>
      </c>
      <c r="J1212" s="82">
        <v>0</v>
      </c>
      <c r="K1212" s="122">
        <f t="shared" si="229"/>
        <v>42</v>
      </c>
      <c r="M1212" s="16">
        <v>53</v>
      </c>
      <c r="N1212" s="133"/>
      <c r="O1212" s="133"/>
      <c r="P1212" s="134"/>
      <c r="Q1212" s="134"/>
      <c r="S1212" s="13" t="s">
        <v>8840</v>
      </c>
      <c r="T1212" s="14">
        <v>0</v>
      </c>
      <c r="U1212" s="14">
        <v>5</v>
      </c>
      <c r="V1212" s="14">
        <v>0</v>
      </c>
      <c r="W1212" s="14">
        <v>14</v>
      </c>
      <c r="X1212" s="14">
        <v>34</v>
      </c>
      <c r="Y1212" s="13">
        <f t="shared" si="230"/>
        <v>53</v>
      </c>
      <c r="AL1212" s="12" t="s">
        <v>5</v>
      </c>
      <c r="AM1212" s="12" t="s">
        <v>9010</v>
      </c>
      <c r="AN1212" s="12" t="s">
        <v>9011</v>
      </c>
      <c r="AO1212" s="12" t="s">
        <v>9012</v>
      </c>
      <c r="AP1212" s="12" t="s">
        <v>8905</v>
      </c>
      <c r="AQ1212" s="12" t="s">
        <v>8900</v>
      </c>
      <c r="AR1212" s="12" t="s">
        <v>9013</v>
      </c>
      <c r="AS1212" s="12" t="s">
        <v>9014</v>
      </c>
      <c r="AT1212" s="41" t="s">
        <v>9015</v>
      </c>
      <c r="AU1212" s="41" t="s">
        <v>8908</v>
      </c>
      <c r="AV1212" s="12" t="s">
        <v>8909</v>
      </c>
      <c r="AW1212" s="12" t="s">
        <v>8904</v>
      </c>
      <c r="AX1212" s="12" t="s">
        <v>9016</v>
      </c>
      <c r="AY1212" s="12" t="s">
        <v>9017</v>
      </c>
      <c r="AZ1212" s="12" t="s">
        <v>9018</v>
      </c>
      <c r="BA1212" s="12" t="s">
        <v>8907</v>
      </c>
      <c r="BB1212" s="12" t="s">
        <v>8951</v>
      </c>
      <c r="BC1212" s="12" t="s">
        <v>8913</v>
      </c>
      <c r="BD1212" s="12" t="s">
        <v>9019</v>
      </c>
      <c r="BE1212" s="12" t="s">
        <v>9020</v>
      </c>
      <c r="BF1212" s="12" t="s">
        <v>8912</v>
      </c>
      <c r="BG1212" s="12" t="s">
        <v>9021</v>
      </c>
      <c r="BH1212" s="12" t="s">
        <v>9022</v>
      </c>
      <c r="BI1212" s="12" t="s">
        <v>8917</v>
      </c>
      <c r="BJ1212" s="12" t="s">
        <v>8953</v>
      </c>
      <c r="BK1212" s="12" t="s">
        <v>8918</v>
      </c>
    </row>
    <row r="1213" spans="1:64" ht="14.4" x14ac:dyDescent="0.3">
      <c r="A1213" s="123" t="s">
        <v>8836</v>
      </c>
      <c r="B1213" s="123" t="s">
        <v>1758</v>
      </c>
      <c r="C1213" s="93">
        <v>16</v>
      </c>
      <c r="D1213" s="32">
        <v>15</v>
      </c>
      <c r="E1213" s="93">
        <v>0</v>
      </c>
      <c r="F1213" s="93">
        <v>4</v>
      </c>
      <c r="G1213" s="93">
        <v>0</v>
      </c>
      <c r="H1213" s="93">
        <v>11</v>
      </c>
      <c r="I1213" s="93">
        <v>0</v>
      </c>
      <c r="J1213" s="93">
        <v>0</v>
      </c>
      <c r="K1213" s="125">
        <f t="shared" si="229"/>
        <v>15</v>
      </c>
      <c r="M1213" s="16"/>
      <c r="N1213" s="133"/>
      <c r="O1213" s="133"/>
      <c r="P1213" s="134"/>
      <c r="Q1213" s="134"/>
      <c r="S1213" s="17" t="s">
        <v>8841</v>
      </c>
      <c r="T1213" s="18">
        <v>2</v>
      </c>
      <c r="U1213" s="18">
        <v>11</v>
      </c>
      <c r="V1213" s="18">
        <v>3</v>
      </c>
      <c r="W1213" s="18">
        <v>29</v>
      </c>
      <c r="X1213" s="18">
        <v>83</v>
      </c>
      <c r="Y1213" s="13">
        <f t="shared" si="230"/>
        <v>128</v>
      </c>
      <c r="AL1213" s="12" t="s">
        <v>8882</v>
      </c>
      <c r="AM1213" s="11">
        <v>0</v>
      </c>
      <c r="AN1213" s="11">
        <v>0</v>
      </c>
      <c r="AO1213" s="11">
        <v>0</v>
      </c>
      <c r="AP1213" s="11">
        <v>0</v>
      </c>
      <c r="AQ1213" s="11">
        <v>0</v>
      </c>
      <c r="AR1213" s="11">
        <v>0</v>
      </c>
      <c r="AS1213" s="11">
        <v>0</v>
      </c>
      <c r="AT1213" s="41">
        <v>0</v>
      </c>
      <c r="AU1213" s="41">
        <v>0</v>
      </c>
      <c r="AV1213" s="11">
        <v>0</v>
      </c>
      <c r="AW1213" s="11">
        <v>0</v>
      </c>
      <c r="AX1213" s="11">
        <v>0</v>
      </c>
      <c r="AY1213" s="11">
        <v>0</v>
      </c>
      <c r="AZ1213" s="11">
        <v>0</v>
      </c>
      <c r="BA1213" s="11">
        <v>0</v>
      </c>
      <c r="BB1213" s="11">
        <v>0</v>
      </c>
      <c r="BC1213" s="11">
        <v>0</v>
      </c>
      <c r="BD1213" s="11">
        <v>0</v>
      </c>
      <c r="BE1213" s="11">
        <v>0</v>
      </c>
      <c r="BF1213" s="11">
        <v>0</v>
      </c>
      <c r="BG1213" s="11">
        <v>0</v>
      </c>
      <c r="BH1213" s="11">
        <v>0</v>
      </c>
      <c r="BI1213" s="11">
        <v>0</v>
      </c>
      <c r="BJ1213" s="11">
        <v>0</v>
      </c>
      <c r="BK1213" s="11">
        <v>0</v>
      </c>
      <c r="BL1213" s="12" t="s">
        <v>8882</v>
      </c>
    </row>
    <row r="1214" spans="1:64" ht="14.4" x14ac:dyDescent="0.3">
      <c r="A1214" s="123" t="s">
        <v>8836</v>
      </c>
      <c r="B1214" s="123" t="s">
        <v>721</v>
      </c>
      <c r="C1214" s="93">
        <v>13</v>
      </c>
      <c r="D1214" s="32">
        <v>13</v>
      </c>
      <c r="E1214" s="93">
        <v>0</v>
      </c>
      <c r="F1214" s="93">
        <v>1</v>
      </c>
      <c r="G1214" s="93">
        <v>0</v>
      </c>
      <c r="H1214" s="93">
        <v>0</v>
      </c>
      <c r="I1214" s="93">
        <v>12</v>
      </c>
      <c r="J1214" s="93">
        <v>0</v>
      </c>
      <c r="K1214" s="125">
        <f t="shared" si="229"/>
        <v>13</v>
      </c>
      <c r="M1214" s="16"/>
      <c r="N1214" s="133"/>
      <c r="O1214" s="133"/>
      <c r="P1214" s="134"/>
      <c r="Q1214" s="134"/>
      <c r="S1214" s="13" t="s">
        <v>8842</v>
      </c>
      <c r="T1214" s="14">
        <v>18</v>
      </c>
      <c r="U1214" s="14">
        <v>55</v>
      </c>
      <c r="V1214" s="14">
        <v>33</v>
      </c>
      <c r="W1214" s="14">
        <v>105</v>
      </c>
      <c r="X1214" s="14">
        <v>515</v>
      </c>
      <c r="Y1214" s="13">
        <f t="shared" si="230"/>
        <v>726</v>
      </c>
      <c r="AL1214" s="12" t="s">
        <v>8883</v>
      </c>
      <c r="AM1214" s="11">
        <v>0</v>
      </c>
      <c r="AN1214" s="11">
        <v>0</v>
      </c>
      <c r="AO1214" s="11">
        <v>0</v>
      </c>
      <c r="AP1214" s="11">
        <v>0</v>
      </c>
      <c r="AQ1214" s="11">
        <v>0</v>
      </c>
      <c r="AR1214" s="11">
        <v>0</v>
      </c>
      <c r="AS1214" s="11">
        <v>0</v>
      </c>
      <c r="AT1214" s="41">
        <v>0</v>
      </c>
      <c r="AU1214" s="41">
        <v>0</v>
      </c>
      <c r="AV1214" s="11">
        <v>0</v>
      </c>
      <c r="AW1214" s="11">
        <v>0</v>
      </c>
      <c r="AX1214" s="11">
        <v>0</v>
      </c>
      <c r="AY1214" s="11">
        <v>0</v>
      </c>
      <c r="AZ1214" s="11">
        <v>0</v>
      </c>
      <c r="BA1214" s="11">
        <v>0</v>
      </c>
      <c r="BB1214" s="11">
        <v>0</v>
      </c>
      <c r="BC1214" s="11">
        <v>0</v>
      </c>
      <c r="BD1214" s="11">
        <v>0</v>
      </c>
      <c r="BE1214" s="11">
        <v>0</v>
      </c>
      <c r="BF1214" s="11">
        <v>0</v>
      </c>
      <c r="BG1214" s="11">
        <v>0</v>
      </c>
      <c r="BH1214" s="11">
        <v>0</v>
      </c>
      <c r="BI1214" s="11">
        <v>0</v>
      </c>
      <c r="BJ1214" s="11">
        <v>0</v>
      </c>
      <c r="BK1214" s="11">
        <v>0</v>
      </c>
      <c r="BL1214" s="12" t="s">
        <v>8883</v>
      </c>
    </row>
    <row r="1215" spans="1:64" ht="14.4" x14ac:dyDescent="0.3">
      <c r="A1215" s="123" t="s">
        <v>8836</v>
      </c>
      <c r="B1215" s="123" t="s">
        <v>1275</v>
      </c>
      <c r="C1215" s="93">
        <v>1</v>
      </c>
      <c r="D1215" s="32">
        <v>1</v>
      </c>
      <c r="E1215" s="93">
        <v>0</v>
      </c>
      <c r="F1215" s="93">
        <v>0</v>
      </c>
      <c r="G1215" s="93">
        <v>0</v>
      </c>
      <c r="H1215" s="93">
        <v>1</v>
      </c>
      <c r="I1215" s="93">
        <v>0</v>
      </c>
      <c r="J1215" s="93">
        <v>0</v>
      </c>
      <c r="K1215" s="125">
        <f t="shared" si="229"/>
        <v>1</v>
      </c>
      <c r="M1215" s="16"/>
      <c r="N1215" s="133"/>
      <c r="O1215" s="133"/>
      <c r="P1215" s="134"/>
      <c r="Q1215" s="134"/>
      <c r="S1215" s="17" t="s">
        <v>8843</v>
      </c>
      <c r="T1215" s="18">
        <v>0</v>
      </c>
      <c r="U1215" s="18">
        <v>0</v>
      </c>
      <c r="V1215" s="18">
        <v>0</v>
      </c>
      <c r="W1215" s="18">
        <v>1</v>
      </c>
      <c r="X1215" s="18">
        <v>0</v>
      </c>
      <c r="Y1215" s="13">
        <f t="shared" si="230"/>
        <v>1</v>
      </c>
      <c r="AL1215" s="12" t="s">
        <v>8884</v>
      </c>
      <c r="AM1215" s="11">
        <v>0</v>
      </c>
      <c r="AN1215" s="11">
        <v>0</v>
      </c>
      <c r="AO1215" s="11">
        <v>0</v>
      </c>
      <c r="AP1215" s="11">
        <v>0</v>
      </c>
      <c r="AQ1215" s="11">
        <v>0</v>
      </c>
      <c r="AR1215" s="11">
        <v>0</v>
      </c>
      <c r="AS1215" s="11">
        <v>0</v>
      </c>
      <c r="AT1215" s="41">
        <v>0</v>
      </c>
      <c r="AU1215" s="41">
        <v>0</v>
      </c>
      <c r="AV1215" s="11">
        <v>0</v>
      </c>
      <c r="AW1215" s="11">
        <v>0</v>
      </c>
      <c r="AX1215" s="11">
        <v>1</v>
      </c>
      <c r="AY1215" s="11">
        <v>0</v>
      </c>
      <c r="AZ1215" s="11">
        <v>0</v>
      </c>
      <c r="BA1215" s="11">
        <v>0</v>
      </c>
      <c r="BB1215" s="11">
        <v>0</v>
      </c>
      <c r="BC1215" s="11">
        <v>0</v>
      </c>
      <c r="BD1215" s="11">
        <v>0</v>
      </c>
      <c r="BE1215" s="11">
        <v>0</v>
      </c>
      <c r="BF1215" s="11">
        <v>0</v>
      </c>
      <c r="BG1215" s="11">
        <v>0</v>
      </c>
      <c r="BH1215" s="11">
        <v>0</v>
      </c>
      <c r="BI1215" s="11">
        <v>0</v>
      </c>
      <c r="BJ1215" s="11">
        <v>0</v>
      </c>
      <c r="BK1215" s="11">
        <v>0</v>
      </c>
      <c r="BL1215" s="12" t="s">
        <v>8884</v>
      </c>
    </row>
    <row r="1216" spans="1:64" ht="14.4" x14ac:dyDescent="0.3">
      <c r="A1216" s="123" t="s">
        <v>8836</v>
      </c>
      <c r="B1216" s="123" t="s">
        <v>1754</v>
      </c>
      <c r="C1216" s="93">
        <v>99</v>
      </c>
      <c r="D1216" s="32">
        <v>99</v>
      </c>
      <c r="E1216" s="93">
        <v>2</v>
      </c>
      <c r="F1216" s="93">
        <v>6</v>
      </c>
      <c r="G1216" s="93">
        <v>3</v>
      </c>
      <c r="H1216" s="93">
        <v>17</v>
      </c>
      <c r="I1216" s="93">
        <v>71</v>
      </c>
      <c r="J1216" s="93">
        <v>0</v>
      </c>
      <c r="K1216" s="125">
        <f t="shared" si="229"/>
        <v>99</v>
      </c>
      <c r="M1216" s="104">
        <v>128</v>
      </c>
      <c r="N1216" s="133"/>
      <c r="O1216" s="133"/>
      <c r="P1216" s="134"/>
      <c r="Q1216" s="134"/>
      <c r="T1216" s="12">
        <f>SUM(T1210:T1215)</f>
        <v>20</v>
      </c>
      <c r="U1216" s="12">
        <f>SUM(U1210:U1215)</f>
        <v>71</v>
      </c>
      <c r="V1216" s="12">
        <f>SUM(V1210:V1215)</f>
        <v>36</v>
      </c>
      <c r="W1216" s="12">
        <f>SUM(W1210:W1215)</f>
        <v>150</v>
      </c>
      <c r="X1216" s="12">
        <f>SUM(X1210:X1215)</f>
        <v>632</v>
      </c>
      <c r="Y1216" s="13">
        <f t="shared" si="230"/>
        <v>909</v>
      </c>
      <c r="AL1216" s="12" t="s">
        <v>8885</v>
      </c>
      <c r="AM1216" s="11">
        <v>0</v>
      </c>
      <c r="AN1216" s="11">
        <v>0</v>
      </c>
      <c r="AO1216" s="11">
        <v>0</v>
      </c>
      <c r="AP1216" s="11">
        <v>0</v>
      </c>
      <c r="AQ1216" s="11">
        <v>0</v>
      </c>
      <c r="AR1216" s="11">
        <v>0</v>
      </c>
      <c r="AS1216" s="11">
        <v>0</v>
      </c>
      <c r="AT1216" s="41">
        <v>0</v>
      </c>
      <c r="AU1216" s="41">
        <v>0</v>
      </c>
      <c r="AV1216" s="11">
        <v>0</v>
      </c>
      <c r="AW1216" s="11">
        <v>0</v>
      </c>
      <c r="AX1216" s="11">
        <v>1</v>
      </c>
      <c r="AY1216" s="11">
        <v>0</v>
      </c>
      <c r="AZ1216" s="11">
        <v>0</v>
      </c>
      <c r="BA1216" s="11">
        <v>0</v>
      </c>
      <c r="BB1216" s="11">
        <v>0</v>
      </c>
      <c r="BC1216" s="11">
        <v>0</v>
      </c>
      <c r="BD1216" s="11">
        <v>0</v>
      </c>
      <c r="BE1216" s="11">
        <v>0</v>
      </c>
      <c r="BF1216" s="11">
        <v>0</v>
      </c>
      <c r="BG1216" s="11">
        <v>0</v>
      </c>
      <c r="BH1216" s="11">
        <v>0</v>
      </c>
      <c r="BI1216" s="11">
        <v>0</v>
      </c>
      <c r="BJ1216" s="11">
        <v>0</v>
      </c>
      <c r="BK1216" s="11">
        <v>0</v>
      </c>
      <c r="BL1216" s="12" t="s">
        <v>8885</v>
      </c>
    </row>
    <row r="1217" spans="1:64" ht="14.4" x14ac:dyDescent="0.3">
      <c r="A1217" s="121" t="s">
        <v>8838</v>
      </c>
      <c r="B1217" s="121" t="s">
        <v>1758</v>
      </c>
      <c r="C1217" s="82">
        <v>25</v>
      </c>
      <c r="D1217" s="33">
        <v>25</v>
      </c>
      <c r="E1217" s="82">
        <v>2</v>
      </c>
      <c r="F1217" s="82">
        <v>6</v>
      </c>
      <c r="G1217" s="82">
        <v>2</v>
      </c>
      <c r="H1217" s="82">
        <v>15</v>
      </c>
      <c r="I1217" s="82">
        <v>0</v>
      </c>
      <c r="J1217" s="82">
        <v>0</v>
      </c>
      <c r="K1217" s="122">
        <f t="shared" si="229"/>
        <v>25</v>
      </c>
      <c r="M1217" s="16"/>
      <c r="N1217" s="133"/>
      <c r="O1217" s="133"/>
      <c r="P1217" s="134"/>
      <c r="Q1217" s="134"/>
      <c r="AL1217" s="12" t="s">
        <v>8899</v>
      </c>
      <c r="AM1217" s="11">
        <v>364</v>
      </c>
      <c r="AN1217" s="11">
        <v>349</v>
      </c>
      <c r="AO1217" s="11">
        <v>510</v>
      </c>
      <c r="AP1217" s="11">
        <v>535</v>
      </c>
      <c r="AQ1217" s="11">
        <v>579</v>
      </c>
      <c r="AR1217" s="11">
        <v>91</v>
      </c>
      <c r="AS1217" s="11">
        <v>181</v>
      </c>
      <c r="AT1217" s="41">
        <v>166</v>
      </c>
      <c r="AU1217" s="41">
        <v>123</v>
      </c>
      <c r="AV1217" s="11">
        <v>6</v>
      </c>
      <c r="AW1217" s="11">
        <v>0</v>
      </c>
      <c r="AX1217" s="11">
        <v>1</v>
      </c>
      <c r="AY1217" s="11">
        <v>0</v>
      </c>
      <c r="AZ1217" s="11">
        <v>0</v>
      </c>
      <c r="BA1217" s="11">
        <v>0</v>
      </c>
      <c r="BB1217" s="11">
        <v>0</v>
      </c>
      <c r="BC1217" s="11">
        <v>0</v>
      </c>
      <c r="BD1217" s="11">
        <v>0</v>
      </c>
      <c r="BE1217" s="11">
        <v>0</v>
      </c>
      <c r="BF1217" s="11">
        <v>0</v>
      </c>
      <c r="BG1217" s="11">
        <v>0</v>
      </c>
      <c r="BH1217" s="11">
        <v>0</v>
      </c>
      <c r="BI1217" s="11">
        <v>0</v>
      </c>
      <c r="BJ1217" s="11">
        <v>0</v>
      </c>
      <c r="BK1217" s="11">
        <v>0</v>
      </c>
      <c r="BL1217" s="12" t="s">
        <v>8899</v>
      </c>
    </row>
    <row r="1218" spans="1:64" ht="14.4" x14ac:dyDescent="0.3">
      <c r="A1218" s="121" t="s">
        <v>8838</v>
      </c>
      <c r="B1218" s="121" t="s">
        <v>721</v>
      </c>
      <c r="C1218" s="33">
        <v>108</v>
      </c>
      <c r="D1218" s="33">
        <v>107</v>
      </c>
      <c r="E1218" s="33">
        <v>4</v>
      </c>
      <c r="F1218" s="33">
        <v>8</v>
      </c>
      <c r="G1218" s="33">
        <v>3</v>
      </c>
      <c r="H1218" s="33">
        <v>26</v>
      </c>
      <c r="I1218" s="33">
        <v>66</v>
      </c>
      <c r="J1218" s="33">
        <v>0</v>
      </c>
      <c r="K1218" s="122">
        <f t="shared" si="229"/>
        <v>107</v>
      </c>
      <c r="M1218" s="16"/>
      <c r="N1218" s="133"/>
      <c r="O1218" s="133"/>
      <c r="P1218" s="134"/>
      <c r="Q1218" s="134"/>
      <c r="AL1218" s="12" t="s">
        <v>8903</v>
      </c>
      <c r="AM1218" s="11">
        <v>0</v>
      </c>
      <c r="AN1218" s="11">
        <v>0</v>
      </c>
      <c r="AO1218" s="11">
        <v>0</v>
      </c>
      <c r="AP1218" s="11">
        <v>0</v>
      </c>
      <c r="AQ1218" s="11">
        <v>0</v>
      </c>
      <c r="AR1218" s="11">
        <v>415</v>
      </c>
      <c r="AS1218" s="11">
        <v>435</v>
      </c>
      <c r="AT1218" s="41">
        <v>345</v>
      </c>
      <c r="AU1218" s="41">
        <v>433</v>
      </c>
      <c r="AV1218" s="11">
        <v>457</v>
      </c>
      <c r="AW1218" s="11">
        <v>568</v>
      </c>
      <c r="AX1218" s="11">
        <v>453</v>
      </c>
      <c r="AY1218" s="11">
        <v>391</v>
      </c>
      <c r="AZ1218" s="11">
        <v>236</v>
      </c>
      <c r="BA1218" s="11">
        <v>35</v>
      </c>
      <c r="BB1218" s="11">
        <v>44</v>
      </c>
      <c r="BC1218" s="11">
        <v>12</v>
      </c>
      <c r="BD1218" s="111">
        <v>15</v>
      </c>
      <c r="BE1218" s="111">
        <v>11</v>
      </c>
      <c r="BF1218" s="111">
        <v>1</v>
      </c>
      <c r="BG1218" s="11">
        <v>0</v>
      </c>
      <c r="BH1218" s="75">
        <v>0</v>
      </c>
      <c r="BI1218" s="11">
        <v>0</v>
      </c>
      <c r="BJ1218" s="11">
        <v>0</v>
      </c>
      <c r="BK1218" s="11">
        <v>0</v>
      </c>
      <c r="BL1218" s="12" t="s">
        <v>8903</v>
      </c>
    </row>
    <row r="1219" spans="1:64" ht="14.4" x14ac:dyDescent="0.3">
      <c r="A1219" s="121" t="s">
        <v>8838</v>
      </c>
      <c r="B1219" s="121" t="s">
        <v>603</v>
      </c>
      <c r="C1219" s="33">
        <v>9</v>
      </c>
      <c r="D1219" s="33">
        <v>5</v>
      </c>
      <c r="E1219" s="33">
        <v>4</v>
      </c>
      <c r="F1219" s="33">
        <v>1</v>
      </c>
      <c r="G1219" s="33">
        <v>0</v>
      </c>
      <c r="H1219" s="33">
        <v>0</v>
      </c>
      <c r="I1219" s="33">
        <v>0</v>
      </c>
      <c r="J1219" s="33">
        <v>0</v>
      </c>
      <c r="K1219" s="122">
        <f t="shared" si="229"/>
        <v>5</v>
      </c>
      <c r="M1219" s="16"/>
      <c r="N1219" s="133"/>
      <c r="O1219" s="133"/>
      <c r="P1219" s="134"/>
      <c r="Q1219" s="134"/>
      <c r="S1219" s="13" t="s">
        <v>8848</v>
      </c>
      <c r="T1219" s="13" t="s">
        <v>253</v>
      </c>
      <c r="U1219" s="13" t="s">
        <v>228</v>
      </c>
      <c r="V1219" s="13" t="s">
        <v>199</v>
      </c>
      <c r="W1219" s="13" t="s">
        <v>224</v>
      </c>
      <c r="X1219" s="13" t="s">
        <v>375</v>
      </c>
      <c r="Y1219" s="13" t="s">
        <v>150</v>
      </c>
      <c r="AL1219" s="12" t="s">
        <v>8942</v>
      </c>
      <c r="AM1219" s="11">
        <v>3</v>
      </c>
      <c r="AN1219" s="11">
        <v>0</v>
      </c>
      <c r="AO1219" s="11">
        <v>1</v>
      </c>
      <c r="AP1219" s="11">
        <v>1</v>
      </c>
      <c r="AQ1219" s="11">
        <v>1</v>
      </c>
      <c r="AR1219" s="11">
        <v>0</v>
      </c>
      <c r="AS1219" s="11">
        <v>0</v>
      </c>
      <c r="AT1219" s="41">
        <v>0</v>
      </c>
      <c r="AU1219" s="41">
        <v>0</v>
      </c>
      <c r="AV1219" s="11">
        <v>1</v>
      </c>
      <c r="AW1219" s="11">
        <v>2</v>
      </c>
      <c r="AX1219" s="11">
        <v>1</v>
      </c>
      <c r="AY1219" s="11">
        <v>1</v>
      </c>
      <c r="AZ1219" s="11">
        <v>0</v>
      </c>
      <c r="BA1219" s="11">
        <v>0</v>
      </c>
      <c r="BB1219" s="11">
        <v>1</v>
      </c>
      <c r="BC1219" s="11">
        <v>0</v>
      </c>
      <c r="BD1219" s="11">
        <v>0</v>
      </c>
      <c r="BE1219" s="11">
        <v>0</v>
      </c>
      <c r="BF1219" s="11">
        <v>1</v>
      </c>
      <c r="BG1219" s="11">
        <v>1</v>
      </c>
      <c r="BH1219" s="11">
        <v>0</v>
      </c>
      <c r="BI1219" s="11">
        <v>0</v>
      </c>
      <c r="BJ1219" s="11">
        <v>0</v>
      </c>
      <c r="BK1219" s="11">
        <v>0</v>
      </c>
      <c r="BL1219" s="12" t="s">
        <v>8942</v>
      </c>
    </row>
    <row r="1220" spans="1:64" ht="14.4" x14ac:dyDescent="0.3">
      <c r="A1220" s="121" t="s">
        <v>8838</v>
      </c>
      <c r="B1220" s="121" t="s">
        <v>1275</v>
      </c>
      <c r="C1220" s="33">
        <v>6</v>
      </c>
      <c r="D1220" s="33">
        <v>6</v>
      </c>
      <c r="E1220" s="33">
        <v>0</v>
      </c>
      <c r="F1220" s="33">
        <v>2</v>
      </c>
      <c r="G1220" s="33">
        <v>3</v>
      </c>
      <c r="H1220" s="33">
        <v>1</v>
      </c>
      <c r="I1220" s="33">
        <v>0</v>
      </c>
      <c r="J1220" s="33">
        <v>0</v>
      </c>
      <c r="K1220" s="122">
        <f t="shared" si="229"/>
        <v>6</v>
      </c>
      <c r="M1220" s="16"/>
      <c r="N1220" s="133"/>
      <c r="O1220" s="133"/>
      <c r="P1220" s="134"/>
      <c r="Q1220" s="134"/>
      <c r="S1220" s="13" t="s">
        <v>8837</v>
      </c>
      <c r="T1220" s="106">
        <v>0</v>
      </c>
      <c r="U1220" s="106">
        <v>0</v>
      </c>
      <c r="V1220" s="106">
        <v>0</v>
      </c>
      <c r="W1220" s="106">
        <v>0</v>
      </c>
      <c r="X1220" s="106">
        <v>0</v>
      </c>
      <c r="Y1220" s="13">
        <f t="shared" ref="Y1220:Y1226" si="231">SUM(T1220:X1220)</f>
        <v>0</v>
      </c>
      <c r="AL1220" s="12" t="s">
        <v>8943</v>
      </c>
      <c r="AM1220" s="11">
        <v>3</v>
      </c>
      <c r="AN1220" s="11">
        <v>3</v>
      </c>
      <c r="AO1220" s="11">
        <v>1</v>
      </c>
      <c r="AP1220" s="11">
        <v>1</v>
      </c>
      <c r="AQ1220" s="11">
        <v>1</v>
      </c>
      <c r="AR1220" s="11">
        <v>0</v>
      </c>
      <c r="AS1220" s="11">
        <v>0</v>
      </c>
      <c r="AT1220" s="41">
        <v>0</v>
      </c>
      <c r="AU1220" s="41">
        <v>1</v>
      </c>
      <c r="AV1220" s="11">
        <v>1</v>
      </c>
      <c r="AW1220" s="11">
        <v>0</v>
      </c>
      <c r="AX1220" s="11">
        <v>0</v>
      </c>
      <c r="AY1220" s="11">
        <v>1</v>
      </c>
      <c r="AZ1220" s="11">
        <v>0</v>
      </c>
      <c r="BA1220" s="11">
        <v>0</v>
      </c>
      <c r="BB1220" s="11">
        <v>1</v>
      </c>
      <c r="BC1220" s="11">
        <v>0</v>
      </c>
      <c r="BD1220" s="11">
        <v>0</v>
      </c>
      <c r="BE1220" s="11">
        <v>0</v>
      </c>
      <c r="BF1220" s="11">
        <v>0</v>
      </c>
      <c r="BG1220" s="11">
        <v>1</v>
      </c>
      <c r="BH1220" s="11">
        <v>0</v>
      </c>
      <c r="BI1220" s="11">
        <v>0</v>
      </c>
      <c r="BJ1220" s="11">
        <v>0</v>
      </c>
      <c r="BK1220" s="11">
        <v>0</v>
      </c>
      <c r="BL1220" s="12" t="s">
        <v>8943</v>
      </c>
    </row>
    <row r="1221" spans="1:64" ht="14.4" x14ac:dyDescent="0.3">
      <c r="A1221" s="121" t="s">
        <v>8838</v>
      </c>
      <c r="B1221" s="121" t="s">
        <v>1754</v>
      </c>
      <c r="C1221" s="33">
        <v>584</v>
      </c>
      <c r="D1221" s="33">
        <v>583</v>
      </c>
      <c r="E1221" s="33">
        <v>8</v>
      </c>
      <c r="F1221" s="33">
        <v>38</v>
      </c>
      <c r="G1221" s="33">
        <v>25</v>
      </c>
      <c r="H1221" s="33">
        <v>63</v>
      </c>
      <c r="I1221" s="33">
        <v>449</v>
      </c>
      <c r="J1221" s="33">
        <v>0</v>
      </c>
      <c r="K1221" s="122">
        <f t="shared" si="229"/>
        <v>583</v>
      </c>
      <c r="M1221" s="16">
        <v>726</v>
      </c>
      <c r="N1221" s="133"/>
      <c r="O1221" s="133"/>
      <c r="P1221" s="134"/>
      <c r="Q1221" s="134"/>
      <c r="S1221" s="17" t="s">
        <v>8839</v>
      </c>
      <c r="T1221" s="27">
        <v>0</v>
      </c>
      <c r="U1221" s="27">
        <v>0</v>
      </c>
      <c r="V1221" s="27">
        <v>0</v>
      </c>
      <c r="W1221" s="27">
        <v>0</v>
      </c>
      <c r="X1221" s="27">
        <v>0</v>
      </c>
      <c r="Y1221" s="13">
        <f t="shared" si="231"/>
        <v>0</v>
      </c>
      <c r="AL1221" s="12" t="s">
        <v>8944</v>
      </c>
      <c r="AM1221" s="11">
        <v>10</v>
      </c>
      <c r="AN1221" s="11">
        <v>3</v>
      </c>
      <c r="AO1221" s="11">
        <v>5</v>
      </c>
      <c r="AP1221" s="11">
        <v>3</v>
      </c>
      <c r="AQ1221" s="11">
        <v>2</v>
      </c>
      <c r="AR1221" s="11">
        <v>0</v>
      </c>
      <c r="AS1221" s="11">
        <v>0</v>
      </c>
      <c r="AT1221" s="41">
        <v>0</v>
      </c>
      <c r="AU1221" s="41">
        <v>1</v>
      </c>
      <c r="AV1221" s="11">
        <v>1</v>
      </c>
      <c r="AW1221" s="11">
        <v>0</v>
      </c>
      <c r="AX1221" s="11">
        <v>0</v>
      </c>
      <c r="AY1221" s="11">
        <v>1</v>
      </c>
      <c r="AZ1221" s="11">
        <v>0</v>
      </c>
      <c r="BA1221" s="11">
        <v>0</v>
      </c>
      <c r="BB1221" s="11">
        <v>1</v>
      </c>
      <c r="BC1221" s="11">
        <v>0</v>
      </c>
      <c r="BD1221" s="11">
        <v>0</v>
      </c>
      <c r="BE1221" s="11">
        <v>0</v>
      </c>
      <c r="BF1221" s="11">
        <v>0</v>
      </c>
      <c r="BG1221" s="11">
        <v>1</v>
      </c>
      <c r="BH1221" s="11">
        <v>0</v>
      </c>
      <c r="BI1221" s="11">
        <v>0</v>
      </c>
      <c r="BJ1221" s="11">
        <v>0</v>
      </c>
      <c r="BK1221" s="11">
        <v>0</v>
      </c>
      <c r="BL1221" s="12" t="s">
        <v>8944</v>
      </c>
    </row>
    <row r="1222" spans="1:64" ht="14.4" x14ac:dyDescent="0.3">
      <c r="A1222" s="126" t="s">
        <v>8843</v>
      </c>
      <c r="B1222" s="126" t="s">
        <v>1754</v>
      </c>
      <c r="C1222" s="32">
        <v>1</v>
      </c>
      <c r="D1222" s="32">
        <v>1</v>
      </c>
      <c r="E1222" s="32">
        <v>0</v>
      </c>
      <c r="F1222" s="32">
        <v>0</v>
      </c>
      <c r="G1222" s="32">
        <v>0</v>
      </c>
      <c r="H1222" s="32">
        <v>1</v>
      </c>
      <c r="I1222" s="32">
        <v>0</v>
      </c>
      <c r="J1222" s="32">
        <v>0</v>
      </c>
      <c r="K1222" s="125">
        <f t="shared" si="229"/>
        <v>1</v>
      </c>
      <c r="M1222" s="16">
        <v>1</v>
      </c>
      <c r="N1222" s="133"/>
      <c r="O1222" s="133"/>
      <c r="P1222" s="134"/>
      <c r="Q1222" s="134"/>
      <c r="S1222" s="13" t="s">
        <v>8840</v>
      </c>
      <c r="T1222" s="14">
        <v>0</v>
      </c>
      <c r="U1222" s="14">
        <v>0</v>
      </c>
      <c r="V1222" s="14">
        <v>0</v>
      </c>
      <c r="W1222" s="14">
        <v>1</v>
      </c>
      <c r="X1222" s="14">
        <v>0</v>
      </c>
      <c r="Y1222" s="13">
        <f t="shared" si="231"/>
        <v>1</v>
      </c>
      <c r="AL1222" s="12" t="s">
        <v>8945</v>
      </c>
      <c r="AM1222" s="11">
        <v>51</v>
      </c>
      <c r="AN1222" s="11">
        <v>46</v>
      </c>
      <c r="AO1222" s="11">
        <v>37</v>
      </c>
      <c r="AP1222" s="11">
        <v>28</v>
      </c>
      <c r="AQ1222" s="11">
        <v>23</v>
      </c>
      <c r="AR1222" s="11">
        <v>12</v>
      </c>
      <c r="AS1222" s="11">
        <v>18</v>
      </c>
      <c r="AT1222" s="41">
        <v>8</v>
      </c>
      <c r="AU1222" s="41">
        <v>10</v>
      </c>
      <c r="AV1222" s="11">
        <v>4</v>
      </c>
      <c r="AW1222" s="11">
        <v>1</v>
      </c>
      <c r="AX1222" s="11">
        <v>5</v>
      </c>
      <c r="AY1222" s="11">
        <v>3</v>
      </c>
      <c r="AZ1222" s="11">
        <v>0</v>
      </c>
      <c r="BA1222" s="11">
        <v>0</v>
      </c>
      <c r="BB1222" s="11">
        <v>2</v>
      </c>
      <c r="BC1222" s="11">
        <v>0</v>
      </c>
      <c r="BD1222" s="11">
        <v>0</v>
      </c>
      <c r="BE1222" s="11">
        <v>0</v>
      </c>
      <c r="BF1222" s="11">
        <v>4</v>
      </c>
      <c r="BG1222" s="11">
        <v>1</v>
      </c>
      <c r="BH1222" s="11">
        <v>1</v>
      </c>
      <c r="BI1222" s="11">
        <v>0</v>
      </c>
      <c r="BJ1222" s="11">
        <v>0</v>
      </c>
      <c r="BK1222" s="11">
        <v>0</v>
      </c>
      <c r="BL1222" s="12" t="s">
        <v>8945</v>
      </c>
    </row>
    <row r="1223" spans="1:64" ht="14.4" x14ac:dyDescent="0.3">
      <c r="A1223" s="128" t="s">
        <v>8849</v>
      </c>
      <c r="B1223" s="13"/>
      <c r="C1223" s="82">
        <f>SUM(C1209:C1222)</f>
        <v>916</v>
      </c>
      <c r="D1223" s="82">
        <f>SUM(D1209:D1222)</f>
        <v>909</v>
      </c>
      <c r="E1223" s="82">
        <f t="shared" ref="E1223:J1223" si="232">SUM(E1209:E1222)</f>
        <v>20</v>
      </c>
      <c r="F1223" s="82">
        <f t="shared" si="232"/>
        <v>71</v>
      </c>
      <c r="G1223" s="82">
        <f t="shared" si="232"/>
        <v>36</v>
      </c>
      <c r="H1223" s="82">
        <f t="shared" si="232"/>
        <v>150</v>
      </c>
      <c r="I1223" s="82">
        <f t="shared" si="232"/>
        <v>632</v>
      </c>
      <c r="J1223" s="82">
        <f t="shared" si="232"/>
        <v>0</v>
      </c>
      <c r="K1223" s="122">
        <f>SUM(E1223:J1223)</f>
        <v>909</v>
      </c>
      <c r="M1223" s="16">
        <f>SUM(M1209:M1222)</f>
        <v>909</v>
      </c>
      <c r="N1223" s="133"/>
      <c r="O1223" s="133"/>
      <c r="P1223" s="133"/>
      <c r="Q1223" s="134"/>
      <c r="S1223" s="17" t="s">
        <v>8841</v>
      </c>
      <c r="T1223" s="27">
        <v>0</v>
      </c>
      <c r="U1223" s="27">
        <v>4</v>
      </c>
      <c r="V1223" s="27">
        <v>0</v>
      </c>
      <c r="W1223" s="27">
        <v>11</v>
      </c>
      <c r="X1223" s="27">
        <v>0</v>
      </c>
      <c r="Y1223" s="13">
        <f t="shared" si="231"/>
        <v>15</v>
      </c>
      <c r="AL1223" s="12" t="s">
        <v>9025</v>
      </c>
      <c r="AM1223" s="11">
        <v>713</v>
      </c>
      <c r="AN1223" s="11">
        <v>352</v>
      </c>
      <c r="AO1223" s="11">
        <v>266</v>
      </c>
      <c r="AP1223" s="11">
        <v>249</v>
      </c>
      <c r="AQ1223" s="11">
        <v>156</v>
      </c>
      <c r="AR1223" s="11">
        <v>84</v>
      </c>
      <c r="AS1223" s="11">
        <v>62</v>
      </c>
      <c r="AT1223" s="41">
        <v>82</v>
      </c>
      <c r="AU1223" s="41">
        <v>42</v>
      </c>
      <c r="AV1223" s="11">
        <v>52</v>
      </c>
      <c r="AW1223" s="11">
        <v>37</v>
      </c>
      <c r="AX1223" s="11">
        <v>17</v>
      </c>
      <c r="AY1223" s="11">
        <v>19</v>
      </c>
      <c r="AZ1223" s="11">
        <v>37</v>
      </c>
      <c r="BA1223" s="11">
        <v>13</v>
      </c>
      <c r="BB1223" s="11">
        <v>19</v>
      </c>
      <c r="BC1223" s="11">
        <v>16</v>
      </c>
      <c r="BD1223" s="111">
        <v>11</v>
      </c>
      <c r="BE1223" s="11">
        <v>3</v>
      </c>
      <c r="BF1223" s="11">
        <v>6</v>
      </c>
      <c r="BG1223" s="11">
        <v>2</v>
      </c>
      <c r="BH1223" s="11">
        <v>3</v>
      </c>
      <c r="BI1223" s="11">
        <v>5</v>
      </c>
      <c r="BJ1223" s="11">
        <v>3</v>
      </c>
      <c r="BK1223" s="11">
        <v>0</v>
      </c>
      <c r="BL1223" s="12" t="s">
        <v>9025</v>
      </c>
    </row>
    <row r="1224" spans="1:64" ht="14.4" x14ac:dyDescent="0.3">
      <c r="L1224" s="16"/>
      <c r="M1224" s="16"/>
      <c r="N1224" s="133"/>
      <c r="O1224" s="133"/>
      <c r="P1224" s="133"/>
      <c r="Q1224" s="134"/>
      <c r="S1224" s="13" t="s">
        <v>8842</v>
      </c>
      <c r="T1224" s="106">
        <v>2</v>
      </c>
      <c r="U1224" s="106">
        <v>6</v>
      </c>
      <c r="V1224" s="106">
        <v>2</v>
      </c>
      <c r="W1224" s="106">
        <v>15</v>
      </c>
      <c r="X1224" s="106">
        <v>0</v>
      </c>
      <c r="Y1224" s="13">
        <f t="shared" si="231"/>
        <v>25</v>
      </c>
      <c r="AL1224" s="12" t="s">
        <v>9026</v>
      </c>
      <c r="AM1224" s="11">
        <v>1</v>
      </c>
      <c r="AN1224" s="11">
        <v>28</v>
      </c>
      <c r="AO1224" s="11">
        <v>72</v>
      </c>
      <c r="AP1224" s="11">
        <v>273</v>
      </c>
      <c r="AQ1224" s="11">
        <v>355</v>
      </c>
      <c r="AR1224" s="11">
        <v>161</v>
      </c>
      <c r="AS1224" s="11">
        <v>145</v>
      </c>
      <c r="AT1224" s="41">
        <v>92</v>
      </c>
      <c r="AU1224" s="41">
        <v>72</v>
      </c>
      <c r="AV1224" s="11">
        <v>60</v>
      </c>
      <c r="AW1224" s="11">
        <v>43</v>
      </c>
      <c r="AX1224" s="11">
        <v>40</v>
      </c>
      <c r="AY1224" s="11">
        <v>31</v>
      </c>
      <c r="AZ1224" s="11">
        <v>39</v>
      </c>
      <c r="BA1224" s="11">
        <v>28</v>
      </c>
      <c r="BB1224" s="11">
        <v>32</v>
      </c>
      <c r="BC1224" s="11">
        <v>17</v>
      </c>
      <c r="BD1224" s="111">
        <v>29</v>
      </c>
      <c r="BE1224" s="11">
        <v>10</v>
      </c>
      <c r="BF1224" s="11">
        <v>15</v>
      </c>
      <c r="BG1224" s="11">
        <v>6</v>
      </c>
      <c r="BH1224" s="11">
        <v>14</v>
      </c>
      <c r="BI1224" s="11">
        <v>7</v>
      </c>
      <c r="BJ1224" s="11">
        <v>4</v>
      </c>
      <c r="BK1224" s="11">
        <v>1</v>
      </c>
      <c r="BL1224" s="12" t="s">
        <v>9026</v>
      </c>
    </row>
    <row r="1225" spans="1:64" ht="14.4" x14ac:dyDescent="0.3">
      <c r="L1225" s="16"/>
      <c r="M1225" s="16"/>
      <c r="N1225" s="133"/>
      <c r="O1225" s="133"/>
      <c r="P1225" s="133"/>
      <c r="Q1225" s="134"/>
      <c r="S1225" s="17" t="s">
        <v>8843</v>
      </c>
      <c r="T1225" s="107">
        <v>0</v>
      </c>
      <c r="U1225" s="107">
        <v>0</v>
      </c>
      <c r="V1225" s="107">
        <v>0</v>
      </c>
      <c r="W1225" s="107">
        <v>0</v>
      </c>
      <c r="X1225" s="107">
        <v>0</v>
      </c>
      <c r="Y1225" s="13">
        <f t="shared" si="231"/>
        <v>0</v>
      </c>
    </row>
    <row r="1226" spans="1:64" ht="14.4" x14ac:dyDescent="0.3">
      <c r="L1226" s="16"/>
      <c r="M1226" s="16"/>
      <c r="N1226" s="133"/>
      <c r="O1226" s="133"/>
      <c r="P1226" s="133"/>
      <c r="Q1226" s="134"/>
      <c r="T1226" s="12">
        <f>SUM(T1220:T1225)</f>
        <v>2</v>
      </c>
      <c r="U1226" s="12">
        <f>SUM(U1220:U1225)</f>
        <v>10</v>
      </c>
      <c r="V1226" s="12">
        <f>SUM(V1220:V1225)</f>
        <v>2</v>
      </c>
      <c r="W1226" s="12">
        <f>SUM(W1220:W1225)</f>
        <v>27</v>
      </c>
      <c r="X1226" s="12">
        <f>SUM(X1220:X1225)</f>
        <v>0</v>
      </c>
      <c r="Y1226" s="13">
        <f t="shared" si="231"/>
        <v>41</v>
      </c>
    </row>
    <row r="1227" spans="1:64" ht="14.4" x14ac:dyDescent="0.3">
      <c r="L1227" s="16"/>
      <c r="M1227" s="16"/>
      <c r="N1227" s="133"/>
      <c r="O1227" s="133"/>
      <c r="P1227" s="133"/>
      <c r="Q1227" s="134"/>
    </row>
    <row r="1228" spans="1:64" ht="22.8" x14ac:dyDescent="0.3">
      <c r="N1228" s="133"/>
      <c r="O1228" s="133"/>
      <c r="P1228" s="133"/>
      <c r="Q1228" s="134"/>
      <c r="AL1228" s="12" t="s">
        <v>5</v>
      </c>
      <c r="AM1228" s="12" t="s">
        <v>8902</v>
      </c>
      <c r="AN1228" s="12" t="s">
        <v>9011</v>
      </c>
      <c r="AO1228" s="12" t="s">
        <v>9012</v>
      </c>
      <c r="AP1228" s="12" t="s">
        <v>8905</v>
      </c>
      <c r="AQ1228" s="12" t="s">
        <v>8900</v>
      </c>
      <c r="AR1228" s="12" t="s">
        <v>9013</v>
      </c>
      <c r="AS1228" s="12" t="s">
        <v>9014</v>
      </c>
      <c r="AT1228" s="41" t="s">
        <v>9015</v>
      </c>
      <c r="AU1228" s="41" t="s">
        <v>8908</v>
      </c>
      <c r="AV1228" s="12" t="s">
        <v>8909</v>
      </c>
      <c r="AW1228" s="12" t="s">
        <v>8904</v>
      </c>
      <c r="AX1228" s="12" t="s">
        <v>9016</v>
      </c>
      <c r="AY1228" s="12" t="s">
        <v>9017</v>
      </c>
      <c r="AZ1228" s="12" t="s">
        <v>9018</v>
      </c>
      <c r="BA1228" s="12" t="s">
        <v>8907</v>
      </c>
      <c r="BB1228" s="12" t="s">
        <v>8951</v>
      </c>
      <c r="BC1228" s="12" t="s">
        <v>8913</v>
      </c>
      <c r="BD1228" s="12" t="s">
        <v>9019</v>
      </c>
      <c r="BE1228" s="12" t="s">
        <v>9020</v>
      </c>
      <c r="BF1228" s="12" t="s">
        <v>8912</v>
      </c>
      <c r="BG1228" s="12" t="s">
        <v>9021</v>
      </c>
      <c r="BH1228" s="12" t="s">
        <v>9022</v>
      </c>
      <c r="BI1228" s="12" t="s">
        <v>9035</v>
      </c>
      <c r="BJ1228" s="12" t="s">
        <v>8953</v>
      </c>
      <c r="BK1228" s="12" t="s">
        <v>8918</v>
      </c>
    </row>
    <row r="1229" spans="1:64" ht="14.4" x14ac:dyDescent="0.3">
      <c r="N1229" s="133"/>
      <c r="O1229" s="133"/>
      <c r="P1229" s="133"/>
      <c r="Q1229" s="134"/>
      <c r="S1229" s="13" t="s">
        <v>8851</v>
      </c>
      <c r="T1229" s="13" t="s">
        <v>253</v>
      </c>
      <c r="U1229" s="13" t="s">
        <v>228</v>
      </c>
      <c r="V1229" s="13" t="s">
        <v>199</v>
      </c>
      <c r="W1229" s="13" t="s">
        <v>224</v>
      </c>
      <c r="X1229" s="13" t="s">
        <v>375</v>
      </c>
      <c r="Y1229" s="13" t="s">
        <v>8852</v>
      </c>
      <c r="AL1229" s="12" t="s">
        <v>9027</v>
      </c>
      <c r="AM1229" s="11">
        <v>0</v>
      </c>
      <c r="AN1229" s="11">
        <v>0</v>
      </c>
      <c r="AO1229" s="11">
        <v>0</v>
      </c>
      <c r="AP1229" s="11">
        <v>0</v>
      </c>
      <c r="AQ1229" s="11">
        <v>2</v>
      </c>
      <c r="AR1229" s="11">
        <v>15</v>
      </c>
      <c r="AS1229" s="11">
        <v>39</v>
      </c>
      <c r="AT1229" s="41">
        <v>174</v>
      </c>
      <c r="AU1229" s="41">
        <v>257</v>
      </c>
      <c r="AV1229" s="11">
        <v>409</v>
      </c>
      <c r="AW1229" s="11">
        <v>233</v>
      </c>
      <c r="AX1229" s="11">
        <v>203</v>
      </c>
      <c r="AY1229" s="11">
        <v>114</v>
      </c>
      <c r="AZ1229" s="11">
        <v>154</v>
      </c>
      <c r="BA1229" s="11">
        <v>112</v>
      </c>
      <c r="BB1229" s="11">
        <v>124</v>
      </c>
      <c r="BC1229" s="11">
        <v>60</v>
      </c>
      <c r="BD1229" s="111">
        <v>87</v>
      </c>
      <c r="BE1229" s="11">
        <v>39</v>
      </c>
      <c r="BF1229" s="11">
        <v>57</v>
      </c>
      <c r="BG1229" s="11">
        <v>29</v>
      </c>
      <c r="BH1229" s="11">
        <v>50</v>
      </c>
      <c r="BI1229" s="11">
        <v>34</v>
      </c>
      <c r="BJ1229" s="11">
        <v>35</v>
      </c>
      <c r="BK1229" s="11">
        <v>18</v>
      </c>
      <c r="BL1229" s="12" t="s">
        <v>9027</v>
      </c>
    </row>
    <row r="1230" spans="1:64" ht="14.4" x14ac:dyDescent="0.3">
      <c r="N1230" s="133"/>
      <c r="O1230" s="133"/>
      <c r="P1230" s="133"/>
      <c r="Q1230" s="134"/>
      <c r="S1230" s="13" t="s">
        <v>8837</v>
      </c>
      <c r="T1230" s="14">
        <v>0</v>
      </c>
      <c r="U1230" s="14">
        <v>0</v>
      </c>
      <c r="V1230" s="14">
        <v>0</v>
      </c>
      <c r="W1230" s="14">
        <v>0</v>
      </c>
      <c r="X1230" s="14">
        <v>0</v>
      </c>
      <c r="Y1230" s="13">
        <f t="shared" ref="Y1230:Y1236" si="233">SUM(T1230:W1230)</f>
        <v>0</v>
      </c>
      <c r="Z1230" s="13" t="s">
        <v>8837</v>
      </c>
      <c r="AL1230" s="112" t="s">
        <v>8906</v>
      </c>
      <c r="AM1230" s="113">
        <v>0</v>
      </c>
      <c r="AN1230" s="113">
        <v>0</v>
      </c>
      <c r="AO1230" s="113">
        <v>0</v>
      </c>
      <c r="AP1230" s="113">
        <v>0</v>
      </c>
      <c r="AQ1230" s="113">
        <v>0</v>
      </c>
      <c r="AR1230" s="113">
        <v>0</v>
      </c>
      <c r="AS1230" s="113">
        <v>0</v>
      </c>
      <c r="AT1230" s="113">
        <v>0</v>
      </c>
      <c r="AU1230" s="113">
        <v>0</v>
      </c>
      <c r="AV1230" s="113">
        <v>2</v>
      </c>
      <c r="AW1230" s="113">
        <v>10</v>
      </c>
      <c r="AX1230" s="113">
        <v>51</v>
      </c>
      <c r="AY1230" s="113">
        <v>115</v>
      </c>
      <c r="AZ1230" s="113">
        <v>428</v>
      </c>
      <c r="BA1230" s="113">
        <v>525</v>
      </c>
      <c r="BB1230" s="113">
        <v>467</v>
      </c>
      <c r="BC1230" s="113">
        <v>379</v>
      </c>
      <c r="BD1230" s="114">
        <v>320</v>
      </c>
      <c r="BE1230" s="114">
        <v>115</v>
      </c>
      <c r="BF1230" s="113">
        <v>91</v>
      </c>
      <c r="BG1230" s="113">
        <v>54</v>
      </c>
      <c r="BH1230" s="115">
        <v>62</v>
      </c>
      <c r="BI1230" s="116">
        <v>37</v>
      </c>
      <c r="BJ1230" s="116">
        <v>45</v>
      </c>
      <c r="BK1230" s="116">
        <v>34</v>
      </c>
      <c r="BL1230" s="112" t="s">
        <v>8906</v>
      </c>
    </row>
    <row r="1231" spans="1:64" ht="14.4" x14ac:dyDescent="0.3">
      <c r="N1231" s="133"/>
      <c r="O1231" s="133"/>
      <c r="P1231" s="133"/>
      <c r="Q1231" s="134"/>
      <c r="S1231" s="17" t="s">
        <v>8839</v>
      </c>
      <c r="T1231" s="18">
        <v>0</v>
      </c>
      <c r="U1231" s="18">
        <v>0</v>
      </c>
      <c r="V1231" s="18">
        <v>0</v>
      </c>
      <c r="W1231" s="27">
        <v>1</v>
      </c>
      <c r="X1231" s="18">
        <v>0</v>
      </c>
      <c r="Y1231" s="13">
        <f t="shared" si="233"/>
        <v>1</v>
      </c>
      <c r="Z1231" s="17" t="s">
        <v>8839</v>
      </c>
      <c r="AL1231" s="12" t="s">
        <v>9042</v>
      </c>
      <c r="AM1231" s="11">
        <v>0</v>
      </c>
      <c r="AN1231" s="11">
        <v>0</v>
      </c>
      <c r="AO1231" s="11">
        <v>0</v>
      </c>
      <c r="AP1231" s="11">
        <v>0</v>
      </c>
      <c r="AQ1231" s="11">
        <v>0</v>
      </c>
      <c r="AR1231" s="11">
        <v>0</v>
      </c>
      <c r="AS1231" s="11">
        <v>0</v>
      </c>
      <c r="AT1231" s="11">
        <v>0</v>
      </c>
      <c r="AU1231" s="11">
        <v>0</v>
      </c>
      <c r="AV1231" s="11">
        <v>1</v>
      </c>
      <c r="AW1231" s="11">
        <v>7</v>
      </c>
      <c r="AX1231" s="11">
        <v>40</v>
      </c>
      <c r="AY1231" s="11">
        <v>42</v>
      </c>
      <c r="AZ1231" s="11">
        <v>161</v>
      </c>
      <c r="BA1231" s="11">
        <v>182</v>
      </c>
      <c r="BB1231" s="11">
        <v>349</v>
      </c>
      <c r="BC1231" s="11">
        <v>202</v>
      </c>
      <c r="BD1231" s="111">
        <v>211</v>
      </c>
      <c r="BE1231" s="11">
        <v>120</v>
      </c>
      <c r="BF1231" s="11">
        <v>162</v>
      </c>
      <c r="BG1231" s="11">
        <v>71</v>
      </c>
      <c r="BH1231" s="11">
        <v>109</v>
      </c>
      <c r="BI1231" s="11">
        <v>69</v>
      </c>
      <c r="BJ1231" s="11">
        <v>64</v>
      </c>
      <c r="BK1231" s="11">
        <v>30</v>
      </c>
      <c r="BL1231" s="12" t="s">
        <v>9042</v>
      </c>
    </row>
    <row r="1232" spans="1:64" ht="14.4" x14ac:dyDescent="0.3">
      <c r="M1232" s="16"/>
      <c r="N1232" s="133"/>
      <c r="O1232" s="133"/>
      <c r="P1232" s="133"/>
      <c r="Q1232" s="134"/>
      <c r="S1232" s="13" t="s">
        <v>8840</v>
      </c>
      <c r="T1232" s="14">
        <v>0</v>
      </c>
      <c r="U1232" s="14">
        <v>5</v>
      </c>
      <c r="V1232" s="14">
        <v>0</v>
      </c>
      <c r="W1232" s="14">
        <v>13</v>
      </c>
      <c r="X1232" s="14">
        <v>34</v>
      </c>
      <c r="Y1232" s="13">
        <f t="shared" si="233"/>
        <v>18</v>
      </c>
      <c r="Z1232" s="13" t="s">
        <v>8840</v>
      </c>
      <c r="AL1232" s="112" t="s">
        <v>8911</v>
      </c>
      <c r="AM1232" s="113">
        <v>0</v>
      </c>
      <c r="AN1232" s="113">
        <v>0</v>
      </c>
      <c r="AO1232" s="113">
        <v>0</v>
      </c>
      <c r="AP1232" s="113">
        <v>0</v>
      </c>
      <c r="AQ1232" s="113">
        <v>0</v>
      </c>
      <c r="AR1232" s="113">
        <v>0</v>
      </c>
      <c r="AS1232" s="113">
        <v>0</v>
      </c>
      <c r="AT1232" s="113">
        <v>0</v>
      </c>
      <c r="AU1232" s="113">
        <v>0</v>
      </c>
      <c r="AV1232" s="113">
        <v>0</v>
      </c>
      <c r="AW1232" s="113">
        <v>0</v>
      </c>
      <c r="AX1232" s="113">
        <v>13</v>
      </c>
      <c r="AY1232" s="113">
        <v>33</v>
      </c>
      <c r="AZ1232" s="113">
        <v>51</v>
      </c>
      <c r="BA1232" s="113">
        <v>28</v>
      </c>
      <c r="BB1232" s="113">
        <v>181</v>
      </c>
      <c r="BC1232" s="113">
        <v>177</v>
      </c>
      <c r="BD1232" s="114">
        <v>386</v>
      </c>
      <c r="BE1232" s="114">
        <v>395</v>
      </c>
      <c r="BF1232" s="113">
        <v>522</v>
      </c>
      <c r="BG1232" s="113">
        <v>271</v>
      </c>
      <c r="BH1232" s="115">
        <v>333</v>
      </c>
      <c r="BI1232" s="116">
        <v>316</v>
      </c>
      <c r="BJ1232" s="116">
        <v>325</v>
      </c>
      <c r="BK1232" s="116">
        <v>83</v>
      </c>
      <c r="BL1232" s="112" t="s">
        <v>8911</v>
      </c>
    </row>
    <row r="1233" spans="1:74" ht="14.4" x14ac:dyDescent="0.3">
      <c r="M1233" s="16"/>
      <c r="N1233" s="133"/>
      <c r="O1233" s="133"/>
      <c r="P1233" s="133"/>
      <c r="Q1233" s="134"/>
      <c r="S1233" s="17" t="s">
        <v>8841</v>
      </c>
      <c r="T1233" s="18">
        <v>2</v>
      </c>
      <c r="U1233" s="18">
        <v>7</v>
      </c>
      <c r="V1233" s="18">
        <v>3</v>
      </c>
      <c r="W1233" s="27">
        <v>18</v>
      </c>
      <c r="X1233" s="18">
        <v>83</v>
      </c>
      <c r="Y1233" s="13">
        <f t="shared" si="233"/>
        <v>30</v>
      </c>
      <c r="Z1233" s="17" t="s">
        <v>8841</v>
      </c>
      <c r="AL1233" s="12" t="s">
        <v>9043</v>
      </c>
      <c r="AM1233" s="11">
        <v>0</v>
      </c>
      <c r="AN1233" s="11">
        <v>0</v>
      </c>
      <c r="AO1233" s="11">
        <v>0</v>
      </c>
      <c r="AP1233" s="11">
        <v>0</v>
      </c>
      <c r="AQ1233" s="11">
        <v>0</v>
      </c>
      <c r="AR1233" s="11">
        <v>0</v>
      </c>
      <c r="AS1233" s="11">
        <v>0</v>
      </c>
      <c r="AT1233" s="11">
        <v>0</v>
      </c>
      <c r="AU1233" s="11">
        <v>0</v>
      </c>
      <c r="AV1233" s="11">
        <v>0</v>
      </c>
      <c r="AW1233" s="11">
        <v>0</v>
      </c>
      <c r="AX1233" s="11">
        <v>0</v>
      </c>
      <c r="AY1233" s="11">
        <v>0</v>
      </c>
      <c r="AZ1233" s="11">
        <v>0</v>
      </c>
      <c r="BA1233" s="11">
        <v>0</v>
      </c>
      <c r="BB1233" s="11">
        <v>0</v>
      </c>
      <c r="BC1233" s="11">
        <v>0</v>
      </c>
      <c r="BD1233" s="111">
        <v>61</v>
      </c>
      <c r="BE1233" s="11">
        <v>57</v>
      </c>
      <c r="BF1233" s="11">
        <v>152</v>
      </c>
      <c r="BG1233" s="11">
        <v>72</v>
      </c>
      <c r="BH1233" s="11">
        <v>204</v>
      </c>
      <c r="BI1233" s="11">
        <v>229</v>
      </c>
      <c r="BJ1233" s="11">
        <v>320</v>
      </c>
      <c r="BK1233" s="11">
        <v>186</v>
      </c>
      <c r="BL1233" s="12" t="s">
        <v>9043</v>
      </c>
    </row>
    <row r="1234" spans="1:74" ht="14.4" x14ac:dyDescent="0.3">
      <c r="D1234" s="132"/>
      <c r="E1234" s="132"/>
      <c r="F1234" s="135"/>
      <c r="H1234" s="132"/>
      <c r="I1234" s="132"/>
      <c r="J1234" s="132"/>
      <c r="K1234" s="135"/>
      <c r="N1234" s="133"/>
      <c r="O1234" s="133"/>
      <c r="P1234" s="133"/>
      <c r="Q1234" s="134"/>
      <c r="S1234" s="13" t="s">
        <v>8842</v>
      </c>
      <c r="T1234" s="14">
        <v>16</v>
      </c>
      <c r="U1234" s="14">
        <v>49</v>
      </c>
      <c r="V1234" s="14">
        <v>31</v>
      </c>
      <c r="W1234" s="14">
        <v>90</v>
      </c>
      <c r="X1234" s="14">
        <v>515</v>
      </c>
      <c r="Y1234" s="13">
        <f t="shared" si="233"/>
        <v>186</v>
      </c>
      <c r="Z1234" s="13" t="s">
        <v>8842</v>
      </c>
      <c r="AL1234" s="112" t="s">
        <v>8915</v>
      </c>
      <c r="AM1234" s="113">
        <v>0</v>
      </c>
      <c r="AN1234" s="113">
        <v>0</v>
      </c>
      <c r="AO1234" s="113">
        <v>0</v>
      </c>
      <c r="AP1234" s="113">
        <v>0</v>
      </c>
      <c r="AQ1234" s="113">
        <v>0</v>
      </c>
      <c r="AR1234" s="113">
        <v>0</v>
      </c>
      <c r="AS1234" s="113">
        <v>0</v>
      </c>
      <c r="AT1234" s="113">
        <v>0</v>
      </c>
      <c r="AU1234" s="113">
        <v>0</v>
      </c>
      <c r="AV1234" s="113">
        <v>0</v>
      </c>
      <c r="AW1234" s="113">
        <v>0</v>
      </c>
      <c r="AX1234" s="113">
        <v>0</v>
      </c>
      <c r="AY1234" s="113">
        <v>0</v>
      </c>
      <c r="AZ1234" s="113">
        <v>0</v>
      </c>
      <c r="BA1234" s="113">
        <v>0</v>
      </c>
      <c r="BB1234" s="113">
        <v>0</v>
      </c>
      <c r="BC1234" s="113">
        <v>0</v>
      </c>
      <c r="BD1234" s="114">
        <v>0</v>
      </c>
      <c r="BE1234" s="114">
        <v>0</v>
      </c>
      <c r="BF1234" s="113">
        <v>76</v>
      </c>
      <c r="BG1234" s="113">
        <v>315</v>
      </c>
      <c r="BH1234" s="115">
        <v>456</v>
      </c>
      <c r="BI1234" s="116">
        <v>337</v>
      </c>
      <c r="BJ1234" s="116">
        <v>386</v>
      </c>
      <c r="BK1234" s="116">
        <v>515</v>
      </c>
      <c r="BL1234" s="112" t="s">
        <v>8915</v>
      </c>
    </row>
    <row r="1235" spans="1:74" ht="14.4" x14ac:dyDescent="0.3">
      <c r="D1235" s="132"/>
      <c r="E1235" s="132"/>
      <c r="F1235" s="135"/>
      <c r="H1235" s="132"/>
      <c r="I1235" s="132"/>
      <c r="J1235" s="132"/>
      <c r="K1235" s="135"/>
      <c r="N1235" s="133"/>
      <c r="O1235" s="133"/>
      <c r="P1235" s="133"/>
      <c r="Q1235" s="134"/>
      <c r="S1235" s="17" t="s">
        <v>8843</v>
      </c>
      <c r="T1235" s="18">
        <v>0</v>
      </c>
      <c r="U1235" s="18">
        <v>0</v>
      </c>
      <c r="V1235" s="18">
        <v>0</v>
      </c>
      <c r="W1235" s="18">
        <v>1</v>
      </c>
      <c r="X1235" s="18">
        <v>0</v>
      </c>
      <c r="Y1235" s="13">
        <f t="shared" si="233"/>
        <v>1</v>
      </c>
      <c r="Z1235" s="17" t="s">
        <v>8843</v>
      </c>
      <c r="AL1235" s="12" t="s">
        <v>9044</v>
      </c>
      <c r="AM1235" s="11">
        <v>0</v>
      </c>
      <c r="AN1235" s="11">
        <v>0</v>
      </c>
      <c r="AO1235" s="11">
        <v>0</v>
      </c>
      <c r="AP1235" s="11">
        <v>0</v>
      </c>
      <c r="AQ1235" s="11">
        <v>0</v>
      </c>
      <c r="AR1235" s="11">
        <v>0</v>
      </c>
      <c r="AS1235" s="11">
        <v>0</v>
      </c>
      <c r="AT1235" s="11">
        <v>0</v>
      </c>
      <c r="AU1235" s="11">
        <v>0</v>
      </c>
      <c r="AV1235" s="11">
        <v>0</v>
      </c>
      <c r="AW1235" s="11">
        <v>0</v>
      </c>
      <c r="AX1235" s="11">
        <v>0</v>
      </c>
      <c r="AY1235" s="11">
        <v>0</v>
      </c>
      <c r="AZ1235" s="11">
        <v>0</v>
      </c>
      <c r="BA1235" s="11">
        <v>0</v>
      </c>
      <c r="BB1235" s="11">
        <v>0</v>
      </c>
      <c r="BC1235" s="11">
        <v>0</v>
      </c>
      <c r="BD1235" s="11">
        <v>0</v>
      </c>
      <c r="BE1235" s="11">
        <v>0</v>
      </c>
      <c r="BF1235" s="11">
        <v>0</v>
      </c>
      <c r="BG1235" s="11">
        <v>0</v>
      </c>
      <c r="BH1235" s="11">
        <v>0</v>
      </c>
      <c r="BI1235" s="11">
        <v>0</v>
      </c>
      <c r="BJ1235" s="11">
        <v>4</v>
      </c>
      <c r="BK1235" s="11">
        <v>1</v>
      </c>
      <c r="BL1235" s="12" t="s">
        <v>9044</v>
      </c>
    </row>
    <row r="1236" spans="1:74" ht="14.4" x14ac:dyDescent="0.3">
      <c r="N1236" s="133"/>
      <c r="O1236" s="133"/>
      <c r="P1236" s="133"/>
      <c r="Q1236" s="134"/>
      <c r="T1236" s="12">
        <f>SUM(T1230:T1235)</f>
        <v>18</v>
      </c>
      <c r="U1236" s="12">
        <f>SUM(U1230:U1235)</f>
        <v>61</v>
      </c>
      <c r="V1236" s="12">
        <f>SUM(V1230:V1235)</f>
        <v>34</v>
      </c>
      <c r="W1236" s="12">
        <f>SUM(W1230:W1235)</f>
        <v>123</v>
      </c>
      <c r="X1236" s="12">
        <f>SUM(X1230:X1235)</f>
        <v>632</v>
      </c>
      <c r="Y1236" s="13">
        <f t="shared" si="233"/>
        <v>236</v>
      </c>
    </row>
    <row r="1237" spans="1:74" ht="14.4" x14ac:dyDescent="0.3">
      <c r="N1237" s="133"/>
      <c r="O1237" s="133"/>
      <c r="P1237" s="133"/>
      <c r="Q1237" s="134"/>
    </row>
    <row r="1238" spans="1:74" ht="14.4" x14ac:dyDescent="0.3">
      <c r="N1238" s="133"/>
      <c r="O1238" s="133"/>
      <c r="P1238" s="133"/>
      <c r="Q1238" s="134"/>
    </row>
    <row r="1239" spans="1:74" ht="14.4" x14ac:dyDescent="0.3">
      <c r="N1239" s="133"/>
      <c r="O1239" s="133"/>
      <c r="P1239" s="133"/>
      <c r="Q1239" s="134"/>
    </row>
    <row r="1240" spans="1:74" ht="14.4" x14ac:dyDescent="0.3">
      <c r="N1240" s="133"/>
      <c r="O1240" s="133"/>
      <c r="P1240" s="133"/>
      <c r="Q1240" s="134"/>
    </row>
    <row r="1241" spans="1:74" ht="14.4" x14ac:dyDescent="0.3">
      <c r="N1241" s="133"/>
      <c r="O1241" s="133"/>
      <c r="P1241" s="133"/>
      <c r="Q1241" s="134"/>
    </row>
    <row r="1242" spans="1:74" ht="14.4" x14ac:dyDescent="0.3">
      <c r="N1242" s="133"/>
      <c r="O1242" s="133"/>
      <c r="P1242" s="133"/>
      <c r="Q1242" s="134"/>
    </row>
    <row r="1243" spans="1:74" ht="14.4" x14ac:dyDescent="0.3">
      <c r="N1243" s="133"/>
      <c r="O1243" s="133"/>
      <c r="P1243" s="133"/>
      <c r="Q1243" s="134"/>
    </row>
    <row r="1244" spans="1:74" ht="39.6" x14ac:dyDescent="0.3">
      <c r="A1244" s="7" t="s">
        <v>8953</v>
      </c>
      <c r="B1244" s="7" t="s">
        <v>8822</v>
      </c>
      <c r="C1244" s="7" t="s">
        <v>8823</v>
      </c>
      <c r="D1244" s="7" t="s">
        <v>8824</v>
      </c>
      <c r="E1244" s="7" t="s">
        <v>8825</v>
      </c>
      <c r="F1244" s="7" t="s">
        <v>8826</v>
      </c>
      <c r="G1244" s="7" t="s">
        <v>8827</v>
      </c>
      <c r="H1244" s="7" t="s">
        <v>8828</v>
      </c>
      <c r="I1244" s="7" t="s">
        <v>8829</v>
      </c>
      <c r="J1244" s="9" t="s">
        <v>8830</v>
      </c>
      <c r="K1244" s="39" t="s">
        <v>8831</v>
      </c>
      <c r="M1244" s="11" t="s">
        <v>9049</v>
      </c>
      <c r="N1244" s="133"/>
      <c r="O1244" s="133"/>
      <c r="P1244" s="133"/>
      <c r="Q1244" s="134"/>
      <c r="S1244" s="12" t="s">
        <v>8953</v>
      </c>
      <c r="AL1244" s="11" t="s">
        <v>8866</v>
      </c>
      <c r="AM1244" s="41" t="s">
        <v>8953</v>
      </c>
      <c r="AN1244" s="11"/>
      <c r="AO1244" s="11"/>
      <c r="AP1244" s="11"/>
      <c r="BR1244" s="12"/>
      <c r="BV1244" s="12"/>
    </row>
    <row r="1245" spans="1:74" ht="14.4" x14ac:dyDescent="0.3">
      <c r="A1245" s="121" t="s">
        <v>8969</v>
      </c>
      <c r="B1245" s="121" t="s">
        <v>1754</v>
      </c>
      <c r="C1245" s="33">
        <v>3</v>
      </c>
      <c r="D1245" s="33">
        <v>3</v>
      </c>
      <c r="E1245" s="82">
        <v>0</v>
      </c>
      <c r="F1245" s="82">
        <v>0</v>
      </c>
      <c r="G1245" s="82">
        <v>0</v>
      </c>
      <c r="H1245" s="82">
        <v>3</v>
      </c>
      <c r="I1245" s="82">
        <v>0</v>
      </c>
      <c r="J1245" s="82">
        <v>0</v>
      </c>
      <c r="K1245" s="122">
        <f t="shared" ref="K1245:K1261" si="234">SUM(E1245:J1245)</f>
        <v>3</v>
      </c>
      <c r="M1245" s="16">
        <v>3</v>
      </c>
      <c r="N1245" s="133"/>
      <c r="O1245" s="133"/>
      <c r="P1245" s="133"/>
      <c r="Q1245" s="134"/>
      <c r="S1245" s="13" t="s">
        <v>8834</v>
      </c>
      <c r="T1245" s="13" t="s">
        <v>253</v>
      </c>
      <c r="U1245" s="13" t="s">
        <v>228</v>
      </c>
      <c r="V1245" s="13" t="s">
        <v>199</v>
      </c>
      <c r="W1245" s="13" t="s">
        <v>224</v>
      </c>
      <c r="X1245" s="13" t="s">
        <v>375</v>
      </c>
      <c r="Y1245" s="13" t="s">
        <v>150</v>
      </c>
      <c r="AL1245" s="12" t="s">
        <v>9004</v>
      </c>
      <c r="AM1245" s="11"/>
      <c r="AN1245" s="11"/>
      <c r="AO1245" s="11"/>
      <c r="AP1245" s="11"/>
      <c r="BR1245" s="12"/>
      <c r="BV1245" s="12"/>
    </row>
    <row r="1246" spans="1:74" ht="14.4" x14ac:dyDescent="0.3">
      <c r="A1246" s="123" t="s">
        <v>8971</v>
      </c>
      <c r="B1246" s="123" t="s">
        <v>1758</v>
      </c>
      <c r="C1246" s="109">
        <v>2</v>
      </c>
      <c r="D1246" s="32">
        <v>2</v>
      </c>
      <c r="E1246" s="93">
        <v>0</v>
      </c>
      <c r="F1246" s="93">
        <v>0</v>
      </c>
      <c r="G1246" s="93">
        <v>0</v>
      </c>
      <c r="H1246" s="93">
        <v>2</v>
      </c>
      <c r="I1246" s="93">
        <v>0</v>
      </c>
      <c r="J1246" s="93">
        <v>0</v>
      </c>
      <c r="K1246" s="125">
        <f t="shared" si="234"/>
        <v>2</v>
      </c>
      <c r="M1246" s="104"/>
      <c r="N1246" s="136"/>
      <c r="O1246" s="136"/>
      <c r="P1246" s="136"/>
      <c r="Q1246" s="137"/>
      <c r="S1246" s="13" t="s">
        <v>8837</v>
      </c>
      <c r="T1246" s="14">
        <v>0</v>
      </c>
      <c r="U1246" s="14">
        <v>0</v>
      </c>
      <c r="V1246" s="14">
        <v>0</v>
      </c>
      <c r="W1246" s="14">
        <v>3</v>
      </c>
      <c r="X1246" s="14">
        <v>0</v>
      </c>
      <c r="Y1246" s="13">
        <f t="shared" ref="Y1246:Y1252" si="235">SUM(T1246:X1246)</f>
        <v>3</v>
      </c>
      <c r="AL1246" s="12" t="s">
        <v>9006</v>
      </c>
      <c r="AM1246" s="11"/>
      <c r="AN1246" s="11"/>
      <c r="AO1246" s="11"/>
      <c r="AP1246" s="11"/>
      <c r="BR1246" s="12"/>
      <c r="BV1246" s="12"/>
    </row>
    <row r="1247" spans="1:74" ht="14.4" x14ac:dyDescent="0.3">
      <c r="A1247" s="123" t="s">
        <v>8971</v>
      </c>
      <c r="B1247" s="123" t="s">
        <v>1754</v>
      </c>
      <c r="C1247" s="109">
        <v>5</v>
      </c>
      <c r="D1247" s="32">
        <v>4</v>
      </c>
      <c r="E1247" s="93">
        <v>0</v>
      </c>
      <c r="F1247" s="93">
        <v>0</v>
      </c>
      <c r="G1247" s="93">
        <v>0</v>
      </c>
      <c r="H1247" s="93">
        <v>4</v>
      </c>
      <c r="I1247" s="93">
        <v>0</v>
      </c>
      <c r="J1247" s="93">
        <v>0</v>
      </c>
      <c r="K1247" s="125">
        <f t="shared" si="234"/>
        <v>4</v>
      </c>
      <c r="M1247" s="16">
        <v>6</v>
      </c>
      <c r="N1247" s="136"/>
      <c r="O1247" s="136"/>
      <c r="P1247" s="136"/>
      <c r="Q1247" s="137"/>
      <c r="S1247" s="17" t="s">
        <v>8839</v>
      </c>
      <c r="T1247" s="18">
        <v>0</v>
      </c>
      <c r="U1247" s="18">
        <v>0</v>
      </c>
      <c r="V1247" s="18">
        <v>0</v>
      </c>
      <c r="W1247" s="18">
        <v>6</v>
      </c>
      <c r="X1247" s="18">
        <v>0</v>
      </c>
      <c r="Y1247" s="13">
        <f t="shared" si="235"/>
        <v>6</v>
      </c>
      <c r="AM1247" s="11"/>
      <c r="AN1247" s="11"/>
      <c r="AO1247" s="11"/>
      <c r="AP1247" s="11"/>
      <c r="BR1247" s="12"/>
      <c r="BV1247" s="12"/>
    </row>
    <row r="1248" spans="1:74" ht="22.8" x14ac:dyDescent="0.3">
      <c r="A1248" s="121" t="s">
        <v>8833</v>
      </c>
      <c r="B1248" s="121" t="s">
        <v>1758</v>
      </c>
      <c r="C1248" s="33">
        <v>2</v>
      </c>
      <c r="D1248" s="33">
        <v>2</v>
      </c>
      <c r="E1248" s="82">
        <v>0</v>
      </c>
      <c r="F1248" s="82">
        <v>0</v>
      </c>
      <c r="G1248" s="82">
        <v>0</v>
      </c>
      <c r="H1248" s="82">
        <v>2</v>
      </c>
      <c r="I1248" s="82">
        <v>0</v>
      </c>
      <c r="J1248" s="82">
        <v>0</v>
      </c>
      <c r="K1248" s="122">
        <f t="shared" si="234"/>
        <v>2</v>
      </c>
      <c r="M1248" s="16"/>
      <c r="N1248" s="136"/>
      <c r="O1248" s="136"/>
      <c r="P1248" s="136"/>
      <c r="Q1248" s="137"/>
      <c r="S1248" s="13" t="s">
        <v>8840</v>
      </c>
      <c r="T1248" s="14">
        <v>0</v>
      </c>
      <c r="U1248" s="14">
        <v>4</v>
      </c>
      <c r="V1248" s="14">
        <v>0</v>
      </c>
      <c r="W1248" s="14">
        <v>33</v>
      </c>
      <c r="X1248" s="14">
        <v>45</v>
      </c>
      <c r="Y1248" s="13">
        <f t="shared" si="235"/>
        <v>82</v>
      </c>
      <c r="AL1248" s="12" t="s">
        <v>5</v>
      </c>
      <c r="AM1248" s="12" t="s">
        <v>9010</v>
      </c>
      <c r="AN1248" s="12" t="s">
        <v>9011</v>
      </c>
      <c r="AO1248" s="12" t="s">
        <v>9012</v>
      </c>
      <c r="AP1248" s="12" t="s">
        <v>8905</v>
      </c>
      <c r="AQ1248" s="12" t="s">
        <v>8900</v>
      </c>
      <c r="AR1248" s="12" t="s">
        <v>9013</v>
      </c>
      <c r="AS1248" s="12" t="s">
        <v>9014</v>
      </c>
      <c r="AT1248" s="41" t="s">
        <v>9015</v>
      </c>
      <c r="AU1248" s="41" t="s">
        <v>8908</v>
      </c>
      <c r="AV1248" s="12" t="s">
        <v>8909</v>
      </c>
      <c r="AW1248" s="12" t="s">
        <v>8904</v>
      </c>
      <c r="AX1248" s="12" t="s">
        <v>9016</v>
      </c>
      <c r="AY1248" s="12" t="s">
        <v>9017</v>
      </c>
      <c r="AZ1248" s="12" t="s">
        <v>9018</v>
      </c>
      <c r="BA1248" s="12" t="s">
        <v>8907</v>
      </c>
      <c r="BB1248" s="12" t="s">
        <v>8951</v>
      </c>
      <c r="BC1248" s="12" t="s">
        <v>8913</v>
      </c>
      <c r="BD1248" s="12" t="s">
        <v>9019</v>
      </c>
      <c r="BE1248" s="12" t="s">
        <v>9020</v>
      </c>
      <c r="BF1248" s="12" t="s">
        <v>8912</v>
      </c>
      <c r="BG1248" s="12" t="s">
        <v>9021</v>
      </c>
      <c r="BH1248" s="12" t="s">
        <v>9022</v>
      </c>
      <c r="BI1248" s="12" t="s">
        <v>8917</v>
      </c>
      <c r="BJ1248" s="12" t="s">
        <v>8953</v>
      </c>
      <c r="BR1248" s="12"/>
      <c r="BV1248" s="12"/>
    </row>
    <row r="1249" spans="1:74" ht="14.4" x14ac:dyDescent="0.3">
      <c r="A1249" s="121" t="s">
        <v>8833</v>
      </c>
      <c r="B1249" s="121" t="s">
        <v>721</v>
      </c>
      <c r="C1249" s="33">
        <v>17</v>
      </c>
      <c r="D1249" s="33">
        <v>16</v>
      </c>
      <c r="E1249" s="82">
        <v>0</v>
      </c>
      <c r="F1249" s="82">
        <v>0</v>
      </c>
      <c r="G1249" s="82">
        <v>0</v>
      </c>
      <c r="H1249" s="82">
        <v>2</v>
      </c>
      <c r="I1249" s="82">
        <v>14</v>
      </c>
      <c r="J1249" s="82">
        <v>0</v>
      </c>
      <c r="K1249" s="122">
        <f t="shared" si="234"/>
        <v>16</v>
      </c>
      <c r="M1249" s="16"/>
      <c r="N1249" s="136"/>
      <c r="O1249" s="136"/>
      <c r="P1249" s="136"/>
      <c r="Q1249" s="137"/>
      <c r="S1249" s="17" t="s">
        <v>8841</v>
      </c>
      <c r="T1249" s="18">
        <v>3</v>
      </c>
      <c r="U1249" s="18">
        <v>11</v>
      </c>
      <c r="V1249" s="18">
        <v>1</v>
      </c>
      <c r="W1249" s="18">
        <v>70</v>
      </c>
      <c r="X1249" s="18">
        <v>326</v>
      </c>
      <c r="Y1249" s="13">
        <f t="shared" si="235"/>
        <v>411</v>
      </c>
      <c r="AL1249" s="12" t="s">
        <v>8882</v>
      </c>
      <c r="AM1249" s="11">
        <v>0</v>
      </c>
      <c r="AN1249" s="11">
        <v>0</v>
      </c>
      <c r="AO1249" s="11">
        <v>0</v>
      </c>
      <c r="AP1249" s="11">
        <v>0</v>
      </c>
      <c r="AQ1249" s="11">
        <v>0</v>
      </c>
      <c r="AR1249" s="11">
        <v>0</v>
      </c>
      <c r="AS1249" s="11">
        <v>0</v>
      </c>
      <c r="AT1249" s="41">
        <v>0</v>
      </c>
      <c r="AU1249" s="41">
        <v>0</v>
      </c>
      <c r="AV1249" s="11">
        <v>0</v>
      </c>
      <c r="AW1249" s="11">
        <v>0</v>
      </c>
      <c r="AX1249" s="11">
        <v>0</v>
      </c>
      <c r="AY1249" s="11">
        <v>0</v>
      </c>
      <c r="AZ1249" s="11">
        <v>0</v>
      </c>
      <c r="BA1249" s="11">
        <v>0</v>
      </c>
      <c r="BB1249" s="11">
        <v>0</v>
      </c>
      <c r="BC1249" s="11">
        <v>0</v>
      </c>
      <c r="BD1249" s="11">
        <v>0</v>
      </c>
      <c r="BE1249" s="11">
        <v>0</v>
      </c>
      <c r="BF1249" s="11">
        <v>0</v>
      </c>
      <c r="BG1249" s="11">
        <v>0</v>
      </c>
      <c r="BH1249" s="11">
        <v>0</v>
      </c>
      <c r="BI1249" s="11">
        <v>0</v>
      </c>
      <c r="BJ1249" s="11">
        <v>0</v>
      </c>
      <c r="BK1249" s="12" t="s">
        <v>8882</v>
      </c>
      <c r="BR1249" s="12"/>
      <c r="BV1249" s="12"/>
    </row>
    <row r="1250" spans="1:74" ht="14.4" x14ac:dyDescent="0.3">
      <c r="A1250" s="121" t="s">
        <v>8833</v>
      </c>
      <c r="B1250" s="121" t="s">
        <v>603</v>
      </c>
      <c r="C1250" s="33">
        <v>2</v>
      </c>
      <c r="D1250" s="33">
        <v>2</v>
      </c>
      <c r="E1250" s="82">
        <v>0</v>
      </c>
      <c r="F1250" s="82">
        <v>2</v>
      </c>
      <c r="G1250" s="82">
        <v>0</v>
      </c>
      <c r="H1250" s="82">
        <v>0</v>
      </c>
      <c r="I1250" s="82">
        <v>0</v>
      </c>
      <c r="J1250" s="82">
        <v>0</v>
      </c>
      <c r="K1250" s="122">
        <f t="shared" si="234"/>
        <v>2</v>
      </c>
      <c r="M1250" s="16"/>
      <c r="N1250" s="136"/>
      <c r="O1250" s="136"/>
      <c r="P1250" s="136"/>
      <c r="Q1250" s="137"/>
      <c r="S1250" s="13" t="s">
        <v>8842</v>
      </c>
      <c r="T1250" s="14">
        <v>20</v>
      </c>
      <c r="U1250" s="14">
        <v>121</v>
      </c>
      <c r="V1250" s="14">
        <v>58</v>
      </c>
      <c r="W1250" s="14">
        <v>184</v>
      </c>
      <c r="X1250" s="14">
        <v>385</v>
      </c>
      <c r="Y1250" s="13">
        <f t="shared" si="235"/>
        <v>768</v>
      </c>
      <c r="AL1250" s="12" t="s">
        <v>8883</v>
      </c>
      <c r="AM1250" s="11">
        <v>0</v>
      </c>
      <c r="AN1250" s="11">
        <v>0</v>
      </c>
      <c r="AO1250" s="11">
        <v>0</v>
      </c>
      <c r="AP1250" s="11">
        <v>0</v>
      </c>
      <c r="AQ1250" s="11">
        <v>0</v>
      </c>
      <c r="AR1250" s="11">
        <v>0</v>
      </c>
      <c r="AS1250" s="11">
        <v>0</v>
      </c>
      <c r="AT1250" s="41">
        <v>0</v>
      </c>
      <c r="AU1250" s="41">
        <v>0</v>
      </c>
      <c r="AV1250" s="11">
        <v>0</v>
      </c>
      <c r="AW1250" s="11">
        <v>0</v>
      </c>
      <c r="AX1250" s="11">
        <v>0</v>
      </c>
      <c r="AY1250" s="11">
        <v>0</v>
      </c>
      <c r="AZ1250" s="11">
        <v>0</v>
      </c>
      <c r="BA1250" s="11">
        <v>0</v>
      </c>
      <c r="BB1250" s="11">
        <v>0</v>
      </c>
      <c r="BC1250" s="11">
        <v>0</v>
      </c>
      <c r="BD1250" s="11">
        <v>0</v>
      </c>
      <c r="BE1250" s="11">
        <v>0</v>
      </c>
      <c r="BF1250" s="11">
        <v>0</v>
      </c>
      <c r="BG1250" s="11">
        <v>0</v>
      </c>
      <c r="BH1250" s="11">
        <v>0</v>
      </c>
      <c r="BI1250" s="11">
        <v>0</v>
      </c>
      <c r="BJ1250" s="11">
        <v>0</v>
      </c>
      <c r="BK1250" s="12" t="s">
        <v>8883</v>
      </c>
      <c r="BR1250" s="12"/>
      <c r="BV1250" s="12"/>
    </row>
    <row r="1251" spans="1:74" ht="14.4" x14ac:dyDescent="0.3">
      <c r="A1251" s="121" t="s">
        <v>8833</v>
      </c>
      <c r="B1251" s="121" t="s">
        <v>1754</v>
      </c>
      <c r="C1251" s="33">
        <v>62</v>
      </c>
      <c r="D1251" s="33">
        <v>62</v>
      </c>
      <c r="E1251" s="82">
        <v>0</v>
      </c>
      <c r="F1251" s="82">
        <v>2</v>
      </c>
      <c r="G1251" s="82">
        <v>0</v>
      </c>
      <c r="H1251" s="82">
        <v>29</v>
      </c>
      <c r="I1251" s="82">
        <v>31</v>
      </c>
      <c r="J1251" s="82">
        <v>0</v>
      </c>
      <c r="K1251" s="122">
        <f t="shared" si="234"/>
        <v>62</v>
      </c>
      <c r="M1251" s="16">
        <v>82</v>
      </c>
      <c r="N1251" s="136"/>
      <c r="O1251" s="136"/>
      <c r="P1251" s="136"/>
      <c r="Q1251" s="137"/>
      <c r="S1251" s="17" t="s">
        <v>8843</v>
      </c>
      <c r="T1251" s="18">
        <v>0</v>
      </c>
      <c r="U1251" s="18">
        <v>0</v>
      </c>
      <c r="V1251" s="18">
        <v>0</v>
      </c>
      <c r="W1251" s="18">
        <v>4</v>
      </c>
      <c r="X1251" s="18">
        <v>0</v>
      </c>
      <c r="Y1251" s="13">
        <f t="shared" si="235"/>
        <v>4</v>
      </c>
      <c r="AL1251" s="12" t="s">
        <v>8884</v>
      </c>
      <c r="AM1251" s="11">
        <v>0</v>
      </c>
      <c r="AN1251" s="11">
        <v>0</v>
      </c>
      <c r="AO1251" s="11">
        <v>0</v>
      </c>
      <c r="AP1251" s="11">
        <v>0</v>
      </c>
      <c r="AQ1251" s="11">
        <v>0</v>
      </c>
      <c r="AR1251" s="11">
        <v>0</v>
      </c>
      <c r="AS1251" s="11">
        <v>0</v>
      </c>
      <c r="AT1251" s="41">
        <v>0</v>
      </c>
      <c r="AU1251" s="41">
        <v>0</v>
      </c>
      <c r="AV1251" s="11">
        <v>0</v>
      </c>
      <c r="AW1251" s="11">
        <v>0</v>
      </c>
      <c r="AX1251" s="11">
        <v>1</v>
      </c>
      <c r="AY1251" s="11">
        <v>0</v>
      </c>
      <c r="AZ1251" s="11">
        <v>0</v>
      </c>
      <c r="BA1251" s="11">
        <v>0</v>
      </c>
      <c r="BB1251" s="11">
        <v>0</v>
      </c>
      <c r="BC1251" s="11">
        <v>0</v>
      </c>
      <c r="BD1251" s="11">
        <v>0</v>
      </c>
      <c r="BE1251" s="11">
        <v>0</v>
      </c>
      <c r="BF1251" s="11">
        <v>0</v>
      </c>
      <c r="BG1251" s="11">
        <v>0</v>
      </c>
      <c r="BH1251" s="11">
        <v>0</v>
      </c>
      <c r="BI1251" s="11">
        <v>0</v>
      </c>
      <c r="BJ1251" s="11">
        <v>0</v>
      </c>
      <c r="BK1251" s="12" t="s">
        <v>8884</v>
      </c>
      <c r="BR1251" s="12"/>
      <c r="BV1251" s="12"/>
    </row>
    <row r="1252" spans="1:74" ht="14.4" x14ac:dyDescent="0.3">
      <c r="A1252" s="123" t="s">
        <v>8836</v>
      </c>
      <c r="B1252" s="123" t="s">
        <v>1758</v>
      </c>
      <c r="C1252" s="93">
        <v>21</v>
      </c>
      <c r="D1252" s="32">
        <v>21</v>
      </c>
      <c r="E1252" s="93">
        <v>0</v>
      </c>
      <c r="F1252" s="93">
        <v>4</v>
      </c>
      <c r="G1252" s="93">
        <v>0</v>
      </c>
      <c r="H1252" s="93">
        <v>17</v>
      </c>
      <c r="I1252" s="93">
        <v>0</v>
      </c>
      <c r="J1252" s="93">
        <v>0</v>
      </c>
      <c r="K1252" s="125">
        <f t="shared" si="234"/>
        <v>21</v>
      </c>
      <c r="M1252" s="104"/>
      <c r="N1252" s="136"/>
      <c r="O1252" s="136"/>
      <c r="P1252" s="136"/>
      <c r="Q1252" s="137"/>
      <c r="T1252" s="12">
        <f>SUM(T1246:T1251)</f>
        <v>23</v>
      </c>
      <c r="U1252" s="12">
        <f>SUM(U1246:U1251)</f>
        <v>136</v>
      </c>
      <c r="V1252" s="12">
        <f>SUM(V1246:V1251)</f>
        <v>59</v>
      </c>
      <c r="W1252" s="12">
        <f>SUM(W1246:W1251)</f>
        <v>300</v>
      </c>
      <c r="X1252" s="12">
        <f>SUM(X1246:X1251)</f>
        <v>756</v>
      </c>
      <c r="Y1252" s="13">
        <f t="shared" si="235"/>
        <v>1274</v>
      </c>
      <c r="AL1252" s="12" t="s">
        <v>8885</v>
      </c>
      <c r="AM1252" s="11">
        <v>0</v>
      </c>
      <c r="AN1252" s="11">
        <v>0</v>
      </c>
      <c r="AO1252" s="11">
        <v>0</v>
      </c>
      <c r="AP1252" s="11">
        <v>0</v>
      </c>
      <c r="AQ1252" s="11">
        <v>0</v>
      </c>
      <c r="AR1252" s="11">
        <v>0</v>
      </c>
      <c r="AS1252" s="11">
        <v>0</v>
      </c>
      <c r="AT1252" s="41">
        <v>0</v>
      </c>
      <c r="AU1252" s="41">
        <v>0</v>
      </c>
      <c r="AV1252" s="11">
        <v>0</v>
      </c>
      <c r="AW1252" s="11">
        <v>0</v>
      </c>
      <c r="AX1252" s="11">
        <v>1</v>
      </c>
      <c r="AY1252" s="11">
        <v>0</v>
      </c>
      <c r="AZ1252" s="11">
        <v>0</v>
      </c>
      <c r="BA1252" s="11">
        <v>0</v>
      </c>
      <c r="BB1252" s="11">
        <v>0</v>
      </c>
      <c r="BC1252" s="11">
        <v>0</v>
      </c>
      <c r="BD1252" s="11">
        <v>0</v>
      </c>
      <c r="BE1252" s="11">
        <v>0</v>
      </c>
      <c r="BF1252" s="11">
        <v>0</v>
      </c>
      <c r="BG1252" s="11">
        <v>0</v>
      </c>
      <c r="BH1252" s="11">
        <v>0</v>
      </c>
      <c r="BI1252" s="11">
        <v>0</v>
      </c>
      <c r="BJ1252" s="11">
        <v>0</v>
      </c>
      <c r="BK1252" s="12" t="s">
        <v>8885</v>
      </c>
      <c r="BR1252" s="12"/>
      <c r="BV1252" s="12"/>
    </row>
    <row r="1253" spans="1:74" ht="14.4" x14ac:dyDescent="0.3">
      <c r="A1253" s="123" t="s">
        <v>8836</v>
      </c>
      <c r="B1253" s="123" t="s">
        <v>721</v>
      </c>
      <c r="C1253" s="93">
        <v>143</v>
      </c>
      <c r="D1253" s="32">
        <v>141</v>
      </c>
      <c r="E1253" s="93">
        <v>0</v>
      </c>
      <c r="F1253" s="93">
        <v>4</v>
      </c>
      <c r="G1253" s="93">
        <v>0</v>
      </c>
      <c r="H1253" s="93">
        <v>5</v>
      </c>
      <c r="I1253" s="93">
        <v>132</v>
      </c>
      <c r="J1253" s="93">
        <v>0</v>
      </c>
      <c r="K1253" s="125">
        <f t="shared" si="234"/>
        <v>141</v>
      </c>
      <c r="M1253" s="16"/>
      <c r="N1253" s="136"/>
      <c r="O1253" s="136"/>
      <c r="P1253" s="136"/>
      <c r="Q1253" s="137"/>
      <c r="AL1253" s="12" t="s">
        <v>8899</v>
      </c>
      <c r="AM1253" s="11">
        <v>364</v>
      </c>
      <c r="AN1253" s="11">
        <v>349</v>
      </c>
      <c r="AO1253" s="11">
        <v>510</v>
      </c>
      <c r="AP1253" s="11">
        <v>535</v>
      </c>
      <c r="AQ1253" s="11">
        <v>579</v>
      </c>
      <c r="AR1253" s="11">
        <v>91</v>
      </c>
      <c r="AS1253" s="11">
        <v>181</v>
      </c>
      <c r="AT1253" s="41">
        <v>166</v>
      </c>
      <c r="AU1253" s="41">
        <v>123</v>
      </c>
      <c r="AV1253" s="11">
        <v>6</v>
      </c>
      <c r="AW1253" s="11">
        <v>0</v>
      </c>
      <c r="AX1253" s="11">
        <v>1</v>
      </c>
      <c r="AY1253" s="11">
        <v>0</v>
      </c>
      <c r="AZ1253" s="11">
        <v>0</v>
      </c>
      <c r="BA1253" s="11">
        <v>0</v>
      </c>
      <c r="BB1253" s="11">
        <v>0</v>
      </c>
      <c r="BC1253" s="11">
        <v>0</v>
      </c>
      <c r="BD1253" s="11">
        <v>0</v>
      </c>
      <c r="BE1253" s="11">
        <v>0</v>
      </c>
      <c r="BF1253" s="11">
        <v>0</v>
      </c>
      <c r="BG1253" s="11">
        <v>0</v>
      </c>
      <c r="BH1253" s="11">
        <v>0</v>
      </c>
      <c r="BI1253" s="11">
        <v>0</v>
      </c>
      <c r="BJ1253" s="11">
        <v>0</v>
      </c>
      <c r="BK1253" s="12" t="s">
        <v>8899</v>
      </c>
      <c r="BR1253" s="12"/>
      <c r="BV1253" s="12"/>
    </row>
    <row r="1254" spans="1:74" ht="14.4" x14ac:dyDescent="0.3">
      <c r="A1254" s="123" t="s">
        <v>8836</v>
      </c>
      <c r="B1254" s="123" t="s">
        <v>603</v>
      </c>
      <c r="C1254" s="93">
        <v>2</v>
      </c>
      <c r="D1254" s="32">
        <v>2</v>
      </c>
      <c r="E1254" s="93">
        <v>0</v>
      </c>
      <c r="F1254" s="93">
        <v>2</v>
      </c>
      <c r="G1254" s="93">
        <v>0</v>
      </c>
      <c r="H1254" s="93">
        <v>0</v>
      </c>
      <c r="I1254" s="93">
        <v>0</v>
      </c>
      <c r="J1254" s="93">
        <v>0</v>
      </c>
      <c r="K1254" s="125">
        <f t="shared" si="234"/>
        <v>2</v>
      </c>
      <c r="M1254" s="16"/>
      <c r="N1254" s="136"/>
      <c r="O1254" s="136"/>
      <c r="P1254" s="136"/>
      <c r="Q1254" s="137"/>
      <c r="AL1254" s="12" t="s">
        <v>8903</v>
      </c>
      <c r="AM1254" s="11">
        <v>0</v>
      </c>
      <c r="AN1254" s="11">
        <v>0</v>
      </c>
      <c r="AO1254" s="11">
        <v>0</v>
      </c>
      <c r="AP1254" s="11">
        <v>0</v>
      </c>
      <c r="AQ1254" s="11">
        <v>0</v>
      </c>
      <c r="AR1254" s="11">
        <v>415</v>
      </c>
      <c r="AS1254" s="11">
        <v>435</v>
      </c>
      <c r="AT1254" s="41">
        <v>345</v>
      </c>
      <c r="AU1254" s="41">
        <v>433</v>
      </c>
      <c r="AV1254" s="11">
        <v>457</v>
      </c>
      <c r="AW1254" s="11">
        <v>568</v>
      </c>
      <c r="AX1254" s="11">
        <v>453</v>
      </c>
      <c r="AY1254" s="11">
        <v>391</v>
      </c>
      <c r="AZ1254" s="11">
        <v>236</v>
      </c>
      <c r="BA1254" s="11">
        <v>35</v>
      </c>
      <c r="BB1254" s="11">
        <v>44</v>
      </c>
      <c r="BC1254" s="11">
        <v>12</v>
      </c>
      <c r="BD1254" s="111">
        <v>15</v>
      </c>
      <c r="BE1254" s="111">
        <v>11</v>
      </c>
      <c r="BF1254" s="111">
        <v>1</v>
      </c>
      <c r="BG1254" s="11">
        <v>0</v>
      </c>
      <c r="BH1254" s="75">
        <v>0</v>
      </c>
      <c r="BI1254" s="11">
        <v>0</v>
      </c>
      <c r="BJ1254" s="11">
        <v>0</v>
      </c>
      <c r="BK1254" s="12" t="s">
        <v>8903</v>
      </c>
      <c r="BR1254" s="12"/>
      <c r="BV1254" s="12"/>
    </row>
    <row r="1255" spans="1:74" ht="14.4" x14ac:dyDescent="0.3">
      <c r="A1255" s="123" t="s">
        <v>8836</v>
      </c>
      <c r="B1255" s="123" t="s">
        <v>1754</v>
      </c>
      <c r="C1255" s="93">
        <v>246</v>
      </c>
      <c r="D1255" s="32">
        <v>246</v>
      </c>
      <c r="E1255" s="93">
        <v>3</v>
      </c>
      <c r="F1255" s="93">
        <v>1</v>
      </c>
      <c r="G1255" s="93">
        <v>1</v>
      </c>
      <c r="H1255" s="93">
        <v>48</v>
      </c>
      <c r="I1255" s="93">
        <v>194</v>
      </c>
      <c r="J1255" s="93">
        <v>0</v>
      </c>
      <c r="K1255" s="125">
        <f t="shared" si="234"/>
        <v>247</v>
      </c>
      <c r="M1255" s="16">
        <f>SUM(K1252:K1255)</f>
        <v>411</v>
      </c>
      <c r="N1255" s="136"/>
      <c r="O1255" s="136"/>
      <c r="P1255" s="136"/>
      <c r="Q1255" s="137"/>
      <c r="S1255" s="13" t="s">
        <v>8848</v>
      </c>
      <c r="T1255" s="13" t="s">
        <v>253</v>
      </c>
      <c r="U1255" s="13" t="s">
        <v>228</v>
      </c>
      <c r="V1255" s="13" t="s">
        <v>199</v>
      </c>
      <c r="W1255" s="13" t="s">
        <v>224</v>
      </c>
      <c r="X1255" s="13" t="s">
        <v>375</v>
      </c>
      <c r="Y1255" s="13" t="s">
        <v>150</v>
      </c>
      <c r="AL1255" s="12" t="s">
        <v>8942</v>
      </c>
      <c r="AM1255" s="11">
        <v>3</v>
      </c>
      <c r="AN1255" s="11">
        <v>0</v>
      </c>
      <c r="AO1255" s="11">
        <v>1</v>
      </c>
      <c r="AP1255" s="11">
        <v>1</v>
      </c>
      <c r="AQ1255" s="11">
        <v>1</v>
      </c>
      <c r="AR1255" s="11">
        <v>0</v>
      </c>
      <c r="AS1255" s="11">
        <v>0</v>
      </c>
      <c r="AT1255" s="41">
        <v>0</v>
      </c>
      <c r="AU1255" s="41">
        <v>0</v>
      </c>
      <c r="AV1255" s="11">
        <v>1</v>
      </c>
      <c r="AW1255" s="11">
        <v>2</v>
      </c>
      <c r="AX1255" s="11">
        <v>1</v>
      </c>
      <c r="AY1255" s="11">
        <v>1</v>
      </c>
      <c r="AZ1255" s="11">
        <v>0</v>
      </c>
      <c r="BA1255" s="11">
        <v>0</v>
      </c>
      <c r="BB1255" s="11">
        <v>1</v>
      </c>
      <c r="BC1255" s="11">
        <v>0</v>
      </c>
      <c r="BD1255" s="11">
        <v>0</v>
      </c>
      <c r="BE1255" s="11">
        <v>0</v>
      </c>
      <c r="BF1255" s="11">
        <v>1</v>
      </c>
      <c r="BG1255" s="11">
        <v>1</v>
      </c>
      <c r="BH1255" s="11">
        <v>0</v>
      </c>
      <c r="BI1255" s="11">
        <v>0</v>
      </c>
      <c r="BJ1255" s="11">
        <v>0</v>
      </c>
      <c r="BK1255" s="12" t="s">
        <v>8942</v>
      </c>
      <c r="BR1255" s="12"/>
      <c r="BV1255" s="12"/>
    </row>
    <row r="1256" spans="1:74" ht="14.4" x14ac:dyDescent="0.3">
      <c r="A1256" s="121" t="s">
        <v>8838</v>
      </c>
      <c r="B1256" s="121" t="s">
        <v>1758</v>
      </c>
      <c r="C1256" s="82">
        <v>65</v>
      </c>
      <c r="D1256" s="33">
        <v>63</v>
      </c>
      <c r="E1256" s="82">
        <v>2</v>
      </c>
      <c r="F1256" s="82">
        <v>10</v>
      </c>
      <c r="G1256" s="82">
        <v>1</v>
      </c>
      <c r="H1256" s="82">
        <v>50</v>
      </c>
      <c r="I1256" s="82">
        <v>0</v>
      </c>
      <c r="J1256" s="82">
        <v>0</v>
      </c>
      <c r="K1256" s="122">
        <f t="shared" si="234"/>
        <v>63</v>
      </c>
      <c r="M1256" s="16"/>
      <c r="N1256" s="136"/>
      <c r="O1256" s="136"/>
      <c r="P1256" s="136"/>
      <c r="Q1256" s="137"/>
      <c r="S1256" s="13" t="s">
        <v>8837</v>
      </c>
      <c r="T1256" s="106">
        <v>0</v>
      </c>
      <c r="U1256" s="106">
        <v>0</v>
      </c>
      <c r="V1256" s="106">
        <v>0</v>
      </c>
      <c r="W1256" s="106">
        <v>0</v>
      </c>
      <c r="X1256" s="106">
        <v>0</v>
      </c>
      <c r="Y1256" s="13">
        <f t="shared" ref="Y1256:Y1262" si="236">SUM(T1256:X1256)</f>
        <v>0</v>
      </c>
      <c r="AL1256" s="12" t="s">
        <v>8943</v>
      </c>
      <c r="AM1256" s="11">
        <v>3</v>
      </c>
      <c r="AN1256" s="11">
        <v>3</v>
      </c>
      <c r="AO1256" s="11">
        <v>1</v>
      </c>
      <c r="AP1256" s="11">
        <v>1</v>
      </c>
      <c r="AQ1256" s="11">
        <v>1</v>
      </c>
      <c r="AR1256" s="11">
        <v>0</v>
      </c>
      <c r="AS1256" s="11">
        <v>0</v>
      </c>
      <c r="AT1256" s="41">
        <v>0</v>
      </c>
      <c r="AU1256" s="41">
        <v>1</v>
      </c>
      <c r="AV1256" s="11">
        <v>1</v>
      </c>
      <c r="AW1256" s="11">
        <v>0</v>
      </c>
      <c r="AX1256" s="11">
        <v>0</v>
      </c>
      <c r="AY1256" s="11">
        <v>1</v>
      </c>
      <c r="AZ1256" s="11">
        <v>0</v>
      </c>
      <c r="BA1256" s="11">
        <v>0</v>
      </c>
      <c r="BB1256" s="11">
        <v>1</v>
      </c>
      <c r="BC1256" s="11">
        <v>0</v>
      </c>
      <c r="BD1256" s="11">
        <v>0</v>
      </c>
      <c r="BE1256" s="11">
        <v>0</v>
      </c>
      <c r="BF1256" s="11">
        <v>0</v>
      </c>
      <c r="BG1256" s="11">
        <v>1</v>
      </c>
      <c r="BH1256" s="11">
        <v>0</v>
      </c>
      <c r="BI1256" s="11">
        <v>0</v>
      </c>
      <c r="BJ1256" s="11">
        <v>0</v>
      </c>
      <c r="BK1256" s="12" t="s">
        <v>8943</v>
      </c>
      <c r="BR1256" s="12"/>
      <c r="BV1256" s="12"/>
    </row>
    <row r="1257" spans="1:74" ht="14.4" x14ac:dyDescent="0.3">
      <c r="A1257" s="121" t="s">
        <v>8838</v>
      </c>
      <c r="B1257" s="121" t="s">
        <v>721</v>
      </c>
      <c r="C1257" s="33">
        <v>147</v>
      </c>
      <c r="D1257" s="33">
        <v>128</v>
      </c>
      <c r="E1257" s="33">
        <v>6</v>
      </c>
      <c r="F1257" s="33">
        <v>40</v>
      </c>
      <c r="G1257" s="33">
        <v>22</v>
      </c>
      <c r="H1257" s="33">
        <v>60</v>
      </c>
      <c r="I1257" s="33">
        <v>0</v>
      </c>
      <c r="J1257" s="33">
        <v>0</v>
      </c>
      <c r="K1257" s="122">
        <f t="shared" si="234"/>
        <v>128</v>
      </c>
      <c r="M1257" s="16"/>
      <c r="N1257" s="136"/>
      <c r="O1257" s="136"/>
      <c r="P1257" s="136"/>
      <c r="Q1257" s="137"/>
      <c r="S1257" s="17" t="s">
        <v>8839</v>
      </c>
      <c r="T1257" s="27">
        <v>0</v>
      </c>
      <c r="U1257" s="27">
        <v>0</v>
      </c>
      <c r="V1257" s="27">
        <v>0</v>
      </c>
      <c r="W1257" s="27">
        <v>2</v>
      </c>
      <c r="X1257" s="27">
        <v>0</v>
      </c>
      <c r="Y1257" s="13">
        <f t="shared" si="236"/>
        <v>2</v>
      </c>
      <c r="AL1257" s="12" t="s">
        <v>8944</v>
      </c>
      <c r="AM1257" s="11">
        <v>10</v>
      </c>
      <c r="AN1257" s="11">
        <v>3</v>
      </c>
      <c r="AO1257" s="11">
        <v>5</v>
      </c>
      <c r="AP1257" s="11">
        <v>3</v>
      </c>
      <c r="AQ1257" s="11">
        <v>2</v>
      </c>
      <c r="AR1257" s="11">
        <v>0</v>
      </c>
      <c r="AS1257" s="11">
        <v>0</v>
      </c>
      <c r="AT1257" s="41">
        <v>0</v>
      </c>
      <c r="AU1257" s="41">
        <v>1</v>
      </c>
      <c r="AV1257" s="11">
        <v>1</v>
      </c>
      <c r="AW1257" s="11">
        <v>0</v>
      </c>
      <c r="AX1257" s="11">
        <v>0</v>
      </c>
      <c r="AY1257" s="11">
        <v>1</v>
      </c>
      <c r="AZ1257" s="11">
        <v>0</v>
      </c>
      <c r="BA1257" s="11">
        <v>0</v>
      </c>
      <c r="BB1257" s="11">
        <v>1</v>
      </c>
      <c r="BC1257" s="11">
        <v>0</v>
      </c>
      <c r="BD1257" s="11">
        <v>0</v>
      </c>
      <c r="BE1257" s="11">
        <v>0</v>
      </c>
      <c r="BF1257" s="11">
        <v>0</v>
      </c>
      <c r="BG1257" s="11">
        <v>1</v>
      </c>
      <c r="BH1257" s="11">
        <v>0</v>
      </c>
      <c r="BI1257" s="11">
        <v>0</v>
      </c>
      <c r="BJ1257" s="11">
        <v>0</v>
      </c>
      <c r="BK1257" s="12" t="s">
        <v>8944</v>
      </c>
      <c r="BR1257" s="12"/>
      <c r="BV1257" s="12"/>
    </row>
    <row r="1258" spans="1:74" ht="14.4" x14ac:dyDescent="0.3">
      <c r="A1258" s="121" t="s">
        <v>8838</v>
      </c>
      <c r="B1258" s="121" t="s">
        <v>603</v>
      </c>
      <c r="C1258" s="33">
        <v>17</v>
      </c>
      <c r="D1258" s="33">
        <v>17</v>
      </c>
      <c r="E1258" s="33">
        <v>0</v>
      </c>
      <c r="F1258" s="33">
        <v>14</v>
      </c>
      <c r="G1258" s="33">
        <v>3</v>
      </c>
      <c r="H1258" s="33">
        <v>0</v>
      </c>
      <c r="I1258" s="33">
        <v>0</v>
      </c>
      <c r="J1258" s="33">
        <v>0</v>
      </c>
      <c r="K1258" s="122">
        <f t="shared" si="234"/>
        <v>17</v>
      </c>
      <c r="M1258" s="16"/>
      <c r="N1258" s="136"/>
      <c r="O1258" s="136"/>
      <c r="P1258" s="136"/>
      <c r="Q1258" s="137"/>
      <c r="S1258" s="13" t="s">
        <v>8840</v>
      </c>
      <c r="T1258" s="14">
        <v>0</v>
      </c>
      <c r="U1258" s="14">
        <v>0</v>
      </c>
      <c r="V1258" s="14">
        <v>0</v>
      </c>
      <c r="W1258" s="14">
        <v>2</v>
      </c>
      <c r="X1258" s="14">
        <v>0</v>
      </c>
      <c r="Y1258" s="13">
        <f t="shared" si="236"/>
        <v>2</v>
      </c>
      <c r="AL1258" s="12" t="s">
        <v>8945</v>
      </c>
      <c r="AM1258" s="11">
        <v>51</v>
      </c>
      <c r="AN1258" s="11">
        <v>46</v>
      </c>
      <c r="AO1258" s="11">
        <v>37</v>
      </c>
      <c r="AP1258" s="11">
        <v>28</v>
      </c>
      <c r="AQ1258" s="11">
        <v>23</v>
      </c>
      <c r="AR1258" s="11">
        <v>12</v>
      </c>
      <c r="AS1258" s="11">
        <v>18</v>
      </c>
      <c r="AT1258" s="41">
        <v>8</v>
      </c>
      <c r="AU1258" s="41">
        <v>10</v>
      </c>
      <c r="AV1258" s="11">
        <v>4</v>
      </c>
      <c r="AW1258" s="11">
        <v>1</v>
      </c>
      <c r="AX1258" s="11">
        <v>5</v>
      </c>
      <c r="AY1258" s="11">
        <v>3</v>
      </c>
      <c r="AZ1258" s="11">
        <v>0</v>
      </c>
      <c r="BA1258" s="11">
        <v>0</v>
      </c>
      <c r="BB1258" s="11">
        <v>2</v>
      </c>
      <c r="BC1258" s="11">
        <v>0</v>
      </c>
      <c r="BD1258" s="11">
        <v>0</v>
      </c>
      <c r="BE1258" s="11">
        <v>0</v>
      </c>
      <c r="BF1258" s="11">
        <v>4</v>
      </c>
      <c r="BG1258" s="11">
        <v>1</v>
      </c>
      <c r="BH1258" s="11">
        <v>1</v>
      </c>
      <c r="BI1258" s="11">
        <v>0</v>
      </c>
      <c r="BJ1258" s="11">
        <v>0</v>
      </c>
      <c r="BK1258" s="12" t="s">
        <v>8945</v>
      </c>
      <c r="BR1258" s="12"/>
      <c r="BV1258" s="12"/>
    </row>
    <row r="1259" spans="1:74" ht="14.4" x14ac:dyDescent="0.3">
      <c r="A1259" s="121" t="s">
        <v>8838</v>
      </c>
      <c r="B1259" s="121" t="s">
        <v>1275</v>
      </c>
      <c r="C1259" s="33">
        <v>18</v>
      </c>
      <c r="D1259" s="33">
        <v>18</v>
      </c>
      <c r="E1259" s="33">
        <v>0</v>
      </c>
      <c r="F1259" s="33">
        <v>4</v>
      </c>
      <c r="G1259" s="33">
        <v>14</v>
      </c>
      <c r="H1259" s="33">
        <v>0</v>
      </c>
      <c r="I1259" s="33">
        <v>0</v>
      </c>
      <c r="J1259" s="33">
        <v>0</v>
      </c>
      <c r="K1259" s="138">
        <f t="shared" si="234"/>
        <v>18</v>
      </c>
      <c r="M1259" s="16"/>
      <c r="N1259" s="136"/>
      <c r="O1259" s="136"/>
      <c r="P1259" s="136"/>
      <c r="Q1259" s="137"/>
      <c r="S1259" s="17" t="s">
        <v>8841</v>
      </c>
      <c r="T1259" s="27">
        <v>0</v>
      </c>
      <c r="U1259" s="27">
        <v>4</v>
      </c>
      <c r="V1259" s="27">
        <v>0</v>
      </c>
      <c r="W1259" s="27">
        <v>17</v>
      </c>
      <c r="X1259" s="27">
        <v>0</v>
      </c>
      <c r="Y1259" s="13">
        <f t="shared" si="236"/>
        <v>21</v>
      </c>
      <c r="BR1259" s="12"/>
      <c r="BV1259" s="12"/>
    </row>
    <row r="1260" spans="1:74" ht="14.4" x14ac:dyDescent="0.3">
      <c r="A1260" s="121" t="s">
        <v>8838</v>
      </c>
      <c r="B1260" s="121" t="s">
        <v>1754</v>
      </c>
      <c r="C1260" s="33">
        <v>543</v>
      </c>
      <c r="D1260" s="33">
        <v>543</v>
      </c>
      <c r="E1260" s="33">
        <v>12</v>
      </c>
      <c r="F1260" s="33">
        <v>53</v>
      </c>
      <c r="G1260" s="33">
        <v>18</v>
      </c>
      <c r="H1260" s="33">
        <v>74</v>
      </c>
      <c r="I1260" s="33">
        <v>385</v>
      </c>
      <c r="J1260" s="33">
        <v>0</v>
      </c>
      <c r="K1260" s="138">
        <f t="shared" si="234"/>
        <v>542</v>
      </c>
      <c r="L1260" s="139"/>
      <c r="M1260" s="16">
        <f>SUM(K1256:K1260)</f>
        <v>768</v>
      </c>
      <c r="N1260" s="136"/>
      <c r="O1260" s="136"/>
      <c r="P1260" s="136"/>
      <c r="Q1260" s="137"/>
      <c r="S1260" s="13" t="s">
        <v>8842</v>
      </c>
      <c r="T1260" s="106">
        <v>2</v>
      </c>
      <c r="U1260" s="106">
        <v>10</v>
      </c>
      <c r="V1260" s="106">
        <v>1</v>
      </c>
      <c r="W1260" s="106">
        <v>50</v>
      </c>
      <c r="X1260" s="106">
        <v>0</v>
      </c>
      <c r="Y1260" s="13">
        <f t="shared" si="236"/>
        <v>63</v>
      </c>
      <c r="BR1260" s="12"/>
      <c r="BV1260" s="12"/>
    </row>
    <row r="1261" spans="1:74" ht="14.4" x14ac:dyDescent="0.3">
      <c r="A1261" s="126" t="s">
        <v>8843</v>
      </c>
      <c r="B1261" s="126" t="s">
        <v>721</v>
      </c>
      <c r="C1261" s="32">
        <v>2</v>
      </c>
      <c r="D1261" s="32">
        <v>2</v>
      </c>
      <c r="E1261" s="32">
        <v>0</v>
      </c>
      <c r="F1261" s="32">
        <v>0</v>
      </c>
      <c r="G1261" s="32">
        <v>0</v>
      </c>
      <c r="H1261" s="32">
        <v>2</v>
      </c>
      <c r="I1261" s="32">
        <v>0</v>
      </c>
      <c r="J1261" s="32">
        <v>0</v>
      </c>
      <c r="K1261" s="127">
        <f t="shared" si="234"/>
        <v>2</v>
      </c>
      <c r="L1261" s="139"/>
      <c r="M1261" s="16"/>
      <c r="N1261" s="136"/>
      <c r="O1261" s="136"/>
      <c r="P1261" s="136"/>
      <c r="Q1261" s="137"/>
      <c r="S1261" s="17" t="s">
        <v>8843</v>
      </c>
      <c r="T1261" s="107">
        <v>0</v>
      </c>
      <c r="U1261" s="107">
        <v>0</v>
      </c>
      <c r="V1261" s="107">
        <v>0</v>
      </c>
      <c r="W1261" s="107">
        <v>0</v>
      </c>
      <c r="X1261" s="107">
        <v>0</v>
      </c>
      <c r="Y1261" s="13">
        <f t="shared" si="236"/>
        <v>0</v>
      </c>
      <c r="BR1261" s="12"/>
      <c r="BV1261" s="12"/>
    </row>
    <row r="1262" spans="1:74" ht="14.4" x14ac:dyDescent="0.3">
      <c r="A1262" s="126" t="s">
        <v>8843</v>
      </c>
      <c r="B1262" s="126" t="s">
        <v>603</v>
      </c>
      <c r="C1262" s="32">
        <v>2</v>
      </c>
      <c r="D1262" s="32">
        <v>2</v>
      </c>
      <c r="E1262" s="32">
        <v>0</v>
      </c>
      <c r="F1262" s="32">
        <v>0</v>
      </c>
      <c r="G1262" s="32">
        <v>0</v>
      </c>
      <c r="H1262" s="32">
        <v>2</v>
      </c>
      <c r="I1262" s="32">
        <v>0</v>
      </c>
      <c r="J1262" s="32">
        <v>0</v>
      </c>
      <c r="K1262" s="127">
        <f>SUM(E1262:J1262)</f>
        <v>2</v>
      </c>
      <c r="L1262" s="16"/>
      <c r="M1262" s="16">
        <v>4</v>
      </c>
      <c r="N1262" s="136"/>
      <c r="O1262" s="136"/>
      <c r="P1262" s="136"/>
      <c r="Q1262" s="137"/>
      <c r="T1262" s="12">
        <f>SUM(T1256:T1261)</f>
        <v>2</v>
      </c>
      <c r="U1262" s="12">
        <f>SUM(U1256:U1261)</f>
        <v>14</v>
      </c>
      <c r="V1262" s="12">
        <f>SUM(V1256:V1261)</f>
        <v>1</v>
      </c>
      <c r="W1262" s="12">
        <f>SUM(W1256:W1261)</f>
        <v>71</v>
      </c>
      <c r="X1262" s="12">
        <f>SUM(X1256:X1261)</f>
        <v>0</v>
      </c>
      <c r="Y1262" s="13">
        <f t="shared" si="236"/>
        <v>88</v>
      </c>
      <c r="BR1262" s="12"/>
      <c r="BV1262" s="12"/>
    </row>
    <row r="1263" spans="1:74" ht="14.4" x14ac:dyDescent="0.3">
      <c r="A1263" s="128" t="s">
        <v>8849</v>
      </c>
      <c r="B1263" s="13"/>
      <c r="C1263" s="82">
        <f>SUM(C1245:C1262)</f>
        <v>1299</v>
      </c>
      <c r="D1263" s="82">
        <f>SUM(D1245:D1262)</f>
        <v>1274</v>
      </c>
      <c r="E1263" s="82">
        <f t="shared" ref="E1263:J1263" si="237">SUM(E1245:E1262)</f>
        <v>23</v>
      </c>
      <c r="F1263" s="82">
        <f t="shared" si="237"/>
        <v>136</v>
      </c>
      <c r="G1263" s="82">
        <f t="shared" si="237"/>
        <v>59</v>
      </c>
      <c r="H1263" s="82">
        <f t="shared" si="237"/>
        <v>300</v>
      </c>
      <c r="I1263" s="82">
        <f t="shared" si="237"/>
        <v>756</v>
      </c>
      <c r="J1263" s="82">
        <f t="shared" si="237"/>
        <v>0</v>
      </c>
      <c r="K1263" s="122">
        <f>SUM(E1263:J1263)</f>
        <v>1274</v>
      </c>
      <c r="L1263" s="16"/>
      <c r="M1263" s="16">
        <f>SUM(M1245:M1262)</f>
        <v>1274</v>
      </c>
      <c r="N1263" s="136"/>
      <c r="O1263" s="136"/>
      <c r="P1263" s="136"/>
      <c r="Q1263" s="137"/>
      <c r="BR1263" s="12"/>
      <c r="BV1263" s="12"/>
    </row>
    <row r="1264" spans="1:74" ht="22.8" x14ac:dyDescent="0.3">
      <c r="N1264" s="136"/>
      <c r="O1264" s="136"/>
      <c r="P1264" s="136"/>
      <c r="Q1264" s="137"/>
      <c r="AL1264" s="12" t="s">
        <v>5</v>
      </c>
      <c r="AM1264" s="12" t="s">
        <v>8902</v>
      </c>
      <c r="AN1264" s="12" t="s">
        <v>9011</v>
      </c>
      <c r="AO1264" s="12" t="s">
        <v>9012</v>
      </c>
      <c r="AP1264" s="12" t="s">
        <v>8905</v>
      </c>
      <c r="AQ1264" s="12" t="s">
        <v>8900</v>
      </c>
      <c r="AR1264" s="12" t="s">
        <v>9013</v>
      </c>
      <c r="AS1264" s="12" t="s">
        <v>9014</v>
      </c>
      <c r="AT1264" s="41" t="s">
        <v>9015</v>
      </c>
      <c r="AU1264" s="41" t="s">
        <v>8908</v>
      </c>
      <c r="AV1264" s="12" t="s">
        <v>8909</v>
      </c>
      <c r="AW1264" s="12" t="s">
        <v>8904</v>
      </c>
      <c r="AX1264" s="12" t="s">
        <v>9016</v>
      </c>
      <c r="AY1264" s="12" t="s">
        <v>9017</v>
      </c>
      <c r="AZ1264" s="12" t="s">
        <v>9018</v>
      </c>
      <c r="BA1264" s="12" t="s">
        <v>8907</v>
      </c>
      <c r="BB1264" s="12" t="s">
        <v>8951</v>
      </c>
      <c r="BC1264" s="12" t="s">
        <v>8913</v>
      </c>
      <c r="BD1264" s="12" t="s">
        <v>9019</v>
      </c>
      <c r="BE1264" s="12" t="s">
        <v>9020</v>
      </c>
      <c r="BF1264" s="12" t="s">
        <v>8912</v>
      </c>
      <c r="BG1264" s="12" t="s">
        <v>9021</v>
      </c>
      <c r="BH1264" s="12" t="s">
        <v>9022</v>
      </c>
      <c r="BI1264" s="12" t="s">
        <v>9035</v>
      </c>
      <c r="BJ1264" s="12" t="s">
        <v>8953</v>
      </c>
      <c r="BR1264" s="12"/>
      <c r="BV1264" s="12"/>
    </row>
    <row r="1265" spans="1:74" ht="14.4" x14ac:dyDescent="0.3">
      <c r="N1265" s="136"/>
      <c r="O1265" s="136"/>
      <c r="P1265" s="136"/>
      <c r="Q1265" s="137"/>
      <c r="S1265" s="13" t="s">
        <v>8851</v>
      </c>
      <c r="T1265" s="13" t="s">
        <v>253</v>
      </c>
      <c r="U1265" s="13" t="s">
        <v>228</v>
      </c>
      <c r="V1265" s="13" t="s">
        <v>199</v>
      </c>
      <c r="W1265" s="13" t="s">
        <v>224</v>
      </c>
      <c r="X1265" s="13" t="s">
        <v>375</v>
      </c>
      <c r="Y1265" s="13" t="s">
        <v>8852</v>
      </c>
      <c r="AL1265" s="12" t="s">
        <v>9025</v>
      </c>
      <c r="AM1265" s="11">
        <v>713</v>
      </c>
      <c r="AN1265" s="11">
        <v>352</v>
      </c>
      <c r="AO1265" s="11">
        <v>266</v>
      </c>
      <c r="AP1265" s="11">
        <v>249</v>
      </c>
      <c r="AQ1265" s="11">
        <v>156</v>
      </c>
      <c r="AR1265" s="11">
        <v>84</v>
      </c>
      <c r="AS1265" s="11">
        <v>62</v>
      </c>
      <c r="AT1265" s="41">
        <v>82</v>
      </c>
      <c r="AU1265" s="41">
        <v>42</v>
      </c>
      <c r="AV1265" s="11">
        <v>52</v>
      </c>
      <c r="AW1265" s="11">
        <v>37</v>
      </c>
      <c r="AX1265" s="11">
        <v>17</v>
      </c>
      <c r="AY1265" s="11">
        <v>19</v>
      </c>
      <c r="AZ1265" s="11">
        <v>37</v>
      </c>
      <c r="BA1265" s="11">
        <v>13</v>
      </c>
      <c r="BB1265" s="11">
        <v>19</v>
      </c>
      <c r="BC1265" s="11">
        <v>16</v>
      </c>
      <c r="BD1265" s="111">
        <v>11</v>
      </c>
      <c r="BE1265" s="11">
        <v>3</v>
      </c>
      <c r="BF1265" s="11">
        <v>6</v>
      </c>
      <c r="BG1265" s="11">
        <v>2</v>
      </c>
      <c r="BH1265" s="11">
        <v>3</v>
      </c>
      <c r="BI1265" s="11">
        <v>5</v>
      </c>
      <c r="BJ1265" s="11">
        <v>3</v>
      </c>
      <c r="BK1265" s="12" t="s">
        <v>9025</v>
      </c>
      <c r="BR1265" s="12"/>
      <c r="BV1265" s="12"/>
    </row>
    <row r="1266" spans="1:74" ht="14.4" x14ac:dyDescent="0.3">
      <c r="N1266" s="136"/>
      <c r="O1266" s="136"/>
      <c r="P1266" s="136"/>
      <c r="Q1266" s="137"/>
      <c r="S1266" s="13" t="s">
        <v>8837</v>
      </c>
      <c r="T1266" s="14">
        <v>0</v>
      </c>
      <c r="U1266" s="14">
        <v>0</v>
      </c>
      <c r="V1266" s="14">
        <v>0</v>
      </c>
      <c r="W1266" s="14">
        <v>3</v>
      </c>
      <c r="X1266" s="14">
        <v>0</v>
      </c>
      <c r="Y1266" s="13">
        <f t="shared" ref="Y1266:Y1272" si="238">SUM(T1266:W1266)</f>
        <v>3</v>
      </c>
      <c r="Z1266" s="13" t="s">
        <v>8837</v>
      </c>
      <c r="AL1266" s="12" t="s">
        <v>9026</v>
      </c>
      <c r="AM1266" s="11">
        <v>1</v>
      </c>
      <c r="AN1266" s="11">
        <v>28</v>
      </c>
      <c r="AO1266" s="11">
        <v>72</v>
      </c>
      <c r="AP1266" s="11">
        <v>273</v>
      </c>
      <c r="AQ1266" s="11">
        <v>355</v>
      </c>
      <c r="AR1266" s="11">
        <v>161</v>
      </c>
      <c r="AS1266" s="11">
        <v>145</v>
      </c>
      <c r="AT1266" s="41">
        <v>92</v>
      </c>
      <c r="AU1266" s="41">
        <v>72</v>
      </c>
      <c r="AV1266" s="11">
        <v>60</v>
      </c>
      <c r="AW1266" s="11">
        <v>43</v>
      </c>
      <c r="AX1266" s="11">
        <v>40</v>
      </c>
      <c r="AY1266" s="11">
        <v>31</v>
      </c>
      <c r="AZ1266" s="11">
        <v>39</v>
      </c>
      <c r="BA1266" s="11">
        <v>28</v>
      </c>
      <c r="BB1266" s="11">
        <v>32</v>
      </c>
      <c r="BC1266" s="11">
        <v>17</v>
      </c>
      <c r="BD1266" s="111">
        <v>29</v>
      </c>
      <c r="BE1266" s="11">
        <v>10</v>
      </c>
      <c r="BF1266" s="11">
        <v>15</v>
      </c>
      <c r="BG1266" s="11">
        <v>6</v>
      </c>
      <c r="BH1266" s="11">
        <v>14</v>
      </c>
      <c r="BI1266" s="11">
        <v>7</v>
      </c>
      <c r="BJ1266" s="11">
        <v>4</v>
      </c>
      <c r="BK1266" s="12" t="s">
        <v>9026</v>
      </c>
      <c r="BR1266" s="12"/>
      <c r="BV1266" s="12"/>
    </row>
    <row r="1267" spans="1:74" ht="14.4" x14ac:dyDescent="0.3">
      <c r="N1267" s="136"/>
      <c r="O1267" s="136"/>
      <c r="P1267" s="136"/>
      <c r="Q1267" s="137"/>
      <c r="S1267" s="17" t="s">
        <v>8839</v>
      </c>
      <c r="T1267" s="18">
        <v>0</v>
      </c>
      <c r="U1267" s="18">
        <v>0</v>
      </c>
      <c r="V1267" s="18">
        <v>0</v>
      </c>
      <c r="W1267" s="27">
        <v>4</v>
      </c>
      <c r="X1267" s="18">
        <v>0</v>
      </c>
      <c r="Y1267" s="13">
        <f t="shared" si="238"/>
        <v>4</v>
      </c>
      <c r="Z1267" s="17" t="s">
        <v>8839</v>
      </c>
      <c r="AL1267" s="12" t="s">
        <v>9027</v>
      </c>
      <c r="AM1267" s="11">
        <v>0</v>
      </c>
      <c r="AN1267" s="11">
        <v>0</v>
      </c>
      <c r="AO1267" s="11">
        <v>0</v>
      </c>
      <c r="AP1267" s="11">
        <v>0</v>
      </c>
      <c r="AQ1267" s="11">
        <v>2</v>
      </c>
      <c r="AR1267" s="11">
        <v>15</v>
      </c>
      <c r="AS1267" s="11">
        <v>39</v>
      </c>
      <c r="AT1267" s="41">
        <v>174</v>
      </c>
      <c r="AU1267" s="41">
        <v>257</v>
      </c>
      <c r="AV1267" s="11">
        <v>409</v>
      </c>
      <c r="AW1267" s="11">
        <v>233</v>
      </c>
      <c r="AX1267" s="11">
        <v>203</v>
      </c>
      <c r="AY1267" s="11">
        <v>114</v>
      </c>
      <c r="AZ1267" s="11">
        <v>154</v>
      </c>
      <c r="BA1267" s="11">
        <v>112</v>
      </c>
      <c r="BB1267" s="11">
        <v>124</v>
      </c>
      <c r="BC1267" s="11">
        <v>60</v>
      </c>
      <c r="BD1267" s="111">
        <v>87</v>
      </c>
      <c r="BE1267" s="11">
        <v>39</v>
      </c>
      <c r="BF1267" s="11">
        <v>57</v>
      </c>
      <c r="BG1267" s="11">
        <v>29</v>
      </c>
      <c r="BH1267" s="11">
        <v>50</v>
      </c>
      <c r="BI1267" s="11">
        <v>34</v>
      </c>
      <c r="BJ1267" s="11">
        <v>35</v>
      </c>
      <c r="BK1267" s="12" t="s">
        <v>9027</v>
      </c>
      <c r="BR1267" s="12"/>
      <c r="BV1267" s="12"/>
    </row>
    <row r="1268" spans="1:74" ht="14.4" x14ac:dyDescent="0.3">
      <c r="M1268" s="16"/>
      <c r="N1268" s="136"/>
      <c r="O1268" s="136"/>
      <c r="P1268" s="136"/>
      <c r="Q1268" s="137"/>
      <c r="S1268" s="13" t="s">
        <v>8840</v>
      </c>
      <c r="T1268" s="14">
        <v>0</v>
      </c>
      <c r="U1268" s="14">
        <v>4</v>
      </c>
      <c r="V1268" s="14">
        <v>0</v>
      </c>
      <c r="W1268" s="14">
        <v>31</v>
      </c>
      <c r="X1268" s="14">
        <v>45</v>
      </c>
      <c r="Y1268" s="13">
        <f t="shared" si="238"/>
        <v>35</v>
      </c>
      <c r="Z1268" s="13" t="s">
        <v>8840</v>
      </c>
      <c r="AL1268" s="112" t="s">
        <v>8906</v>
      </c>
      <c r="AM1268" s="113">
        <v>0</v>
      </c>
      <c r="AN1268" s="113">
        <v>0</v>
      </c>
      <c r="AO1268" s="113">
        <v>0</v>
      </c>
      <c r="AP1268" s="113">
        <v>0</v>
      </c>
      <c r="AQ1268" s="113">
        <v>0</v>
      </c>
      <c r="AR1268" s="113">
        <v>0</v>
      </c>
      <c r="AS1268" s="113">
        <v>0</v>
      </c>
      <c r="AT1268" s="113">
        <v>0</v>
      </c>
      <c r="AU1268" s="113">
        <v>0</v>
      </c>
      <c r="AV1268" s="113">
        <v>2</v>
      </c>
      <c r="AW1268" s="113">
        <v>10</v>
      </c>
      <c r="AX1268" s="113">
        <v>51</v>
      </c>
      <c r="AY1268" s="113">
        <v>115</v>
      </c>
      <c r="AZ1268" s="113">
        <v>428</v>
      </c>
      <c r="BA1268" s="113">
        <v>525</v>
      </c>
      <c r="BB1268" s="113">
        <v>467</v>
      </c>
      <c r="BC1268" s="113">
        <v>379</v>
      </c>
      <c r="BD1268" s="114">
        <v>320</v>
      </c>
      <c r="BE1268" s="114">
        <v>115</v>
      </c>
      <c r="BF1268" s="113">
        <v>91</v>
      </c>
      <c r="BG1268" s="113">
        <v>54</v>
      </c>
      <c r="BH1268" s="115">
        <v>62</v>
      </c>
      <c r="BI1268" s="116">
        <v>37</v>
      </c>
      <c r="BJ1268" s="116">
        <v>45</v>
      </c>
      <c r="BK1268" s="112" t="s">
        <v>8906</v>
      </c>
      <c r="BR1268" s="12"/>
      <c r="BV1268" s="12"/>
    </row>
    <row r="1269" spans="1:74" ht="14.4" x14ac:dyDescent="0.3">
      <c r="M1269" s="16"/>
      <c r="N1269" s="136"/>
      <c r="O1269" s="136"/>
      <c r="P1269" s="136"/>
      <c r="Q1269" s="137"/>
      <c r="S1269" s="17" t="s">
        <v>8841</v>
      </c>
      <c r="T1269" s="18">
        <v>3</v>
      </c>
      <c r="U1269" s="18">
        <v>7</v>
      </c>
      <c r="V1269" s="18">
        <v>1</v>
      </c>
      <c r="W1269" s="27">
        <v>53</v>
      </c>
      <c r="X1269" s="18">
        <v>326</v>
      </c>
      <c r="Y1269" s="13">
        <f t="shared" si="238"/>
        <v>64</v>
      </c>
      <c r="Z1269" s="17" t="s">
        <v>8841</v>
      </c>
      <c r="AL1269" s="12" t="s">
        <v>9042</v>
      </c>
      <c r="AM1269" s="11">
        <v>0</v>
      </c>
      <c r="AN1269" s="11">
        <v>0</v>
      </c>
      <c r="AO1269" s="11">
        <v>0</v>
      </c>
      <c r="AP1269" s="11">
        <v>0</v>
      </c>
      <c r="AQ1269" s="11">
        <v>0</v>
      </c>
      <c r="AR1269" s="11">
        <v>0</v>
      </c>
      <c r="AS1269" s="11">
        <v>0</v>
      </c>
      <c r="AT1269" s="11">
        <v>0</v>
      </c>
      <c r="AU1269" s="11">
        <v>0</v>
      </c>
      <c r="AV1269" s="11">
        <v>1</v>
      </c>
      <c r="AW1269" s="11">
        <v>7</v>
      </c>
      <c r="AX1269" s="11">
        <v>40</v>
      </c>
      <c r="AY1269" s="11">
        <v>42</v>
      </c>
      <c r="AZ1269" s="11">
        <v>161</v>
      </c>
      <c r="BA1269" s="11">
        <v>182</v>
      </c>
      <c r="BB1269" s="11">
        <v>349</v>
      </c>
      <c r="BC1269" s="11">
        <v>202</v>
      </c>
      <c r="BD1269" s="111">
        <v>211</v>
      </c>
      <c r="BE1269" s="11">
        <v>120</v>
      </c>
      <c r="BF1269" s="11">
        <v>162</v>
      </c>
      <c r="BG1269" s="11">
        <v>71</v>
      </c>
      <c r="BH1269" s="11">
        <v>109</v>
      </c>
      <c r="BI1269" s="11">
        <v>69</v>
      </c>
      <c r="BJ1269" s="11">
        <v>64</v>
      </c>
      <c r="BK1269" s="12" t="s">
        <v>9042</v>
      </c>
      <c r="BR1269" s="12"/>
      <c r="BV1269" s="12"/>
    </row>
    <row r="1270" spans="1:74" ht="14.4" x14ac:dyDescent="0.3">
      <c r="D1270" s="132"/>
      <c r="E1270" s="132"/>
      <c r="F1270" s="135"/>
      <c r="H1270" s="132"/>
      <c r="I1270" s="132"/>
      <c r="J1270" s="132"/>
      <c r="K1270" s="135"/>
      <c r="N1270" s="136"/>
      <c r="O1270" s="136"/>
      <c r="P1270" s="136"/>
      <c r="Q1270" s="137"/>
      <c r="S1270" s="13" t="s">
        <v>8842</v>
      </c>
      <c r="T1270" s="14">
        <v>18</v>
      </c>
      <c r="U1270" s="14">
        <v>111</v>
      </c>
      <c r="V1270" s="14">
        <v>57</v>
      </c>
      <c r="W1270" s="14">
        <v>134</v>
      </c>
      <c r="X1270" s="14">
        <v>385</v>
      </c>
      <c r="Y1270" s="13">
        <f t="shared" si="238"/>
        <v>320</v>
      </c>
      <c r="Z1270" s="13" t="s">
        <v>8842</v>
      </c>
      <c r="AL1270" s="112" t="s">
        <v>8911</v>
      </c>
      <c r="AM1270" s="113">
        <v>0</v>
      </c>
      <c r="AN1270" s="113">
        <v>0</v>
      </c>
      <c r="AO1270" s="113">
        <v>0</v>
      </c>
      <c r="AP1270" s="113">
        <v>0</v>
      </c>
      <c r="AQ1270" s="113">
        <v>0</v>
      </c>
      <c r="AR1270" s="113">
        <v>0</v>
      </c>
      <c r="AS1270" s="113">
        <v>0</v>
      </c>
      <c r="AT1270" s="113">
        <v>0</v>
      </c>
      <c r="AU1270" s="113">
        <v>0</v>
      </c>
      <c r="AV1270" s="113">
        <v>0</v>
      </c>
      <c r="AW1270" s="113">
        <v>0</v>
      </c>
      <c r="AX1270" s="113">
        <v>13</v>
      </c>
      <c r="AY1270" s="113">
        <v>33</v>
      </c>
      <c r="AZ1270" s="113">
        <v>51</v>
      </c>
      <c r="BA1270" s="113">
        <v>28</v>
      </c>
      <c r="BB1270" s="113">
        <v>181</v>
      </c>
      <c r="BC1270" s="113">
        <v>177</v>
      </c>
      <c r="BD1270" s="114">
        <v>386</v>
      </c>
      <c r="BE1270" s="114">
        <v>395</v>
      </c>
      <c r="BF1270" s="113">
        <v>522</v>
      </c>
      <c r="BG1270" s="113">
        <v>271</v>
      </c>
      <c r="BH1270" s="115">
        <v>333</v>
      </c>
      <c r="BI1270" s="116">
        <v>316</v>
      </c>
      <c r="BJ1270" s="116">
        <v>325</v>
      </c>
      <c r="BK1270" s="112" t="s">
        <v>8911</v>
      </c>
      <c r="BR1270" s="12"/>
      <c r="BV1270" s="12"/>
    </row>
    <row r="1271" spans="1:74" ht="14.4" x14ac:dyDescent="0.3">
      <c r="D1271" s="132"/>
      <c r="E1271" s="132"/>
      <c r="F1271" s="135"/>
      <c r="H1271" s="132"/>
      <c r="I1271" s="132"/>
      <c r="J1271" s="132"/>
      <c r="K1271" s="135"/>
      <c r="N1271" s="136"/>
      <c r="O1271" s="136"/>
      <c r="P1271" s="136"/>
      <c r="Q1271" s="137"/>
      <c r="S1271" s="17" t="s">
        <v>8843</v>
      </c>
      <c r="T1271" s="18">
        <v>0</v>
      </c>
      <c r="U1271" s="18">
        <v>0</v>
      </c>
      <c r="V1271" s="18">
        <v>0</v>
      </c>
      <c r="W1271" s="18">
        <v>4</v>
      </c>
      <c r="X1271" s="18">
        <v>0</v>
      </c>
      <c r="Y1271" s="13">
        <f t="shared" si="238"/>
        <v>4</v>
      </c>
      <c r="Z1271" s="17" t="s">
        <v>8843</v>
      </c>
      <c r="AL1271" s="12" t="s">
        <v>9043</v>
      </c>
      <c r="AM1271" s="11">
        <v>0</v>
      </c>
      <c r="AN1271" s="11">
        <v>0</v>
      </c>
      <c r="AO1271" s="11">
        <v>0</v>
      </c>
      <c r="AP1271" s="11">
        <v>0</v>
      </c>
      <c r="AQ1271" s="11">
        <v>0</v>
      </c>
      <c r="AR1271" s="11">
        <v>0</v>
      </c>
      <c r="AS1271" s="11">
        <v>0</v>
      </c>
      <c r="AT1271" s="11">
        <v>0</v>
      </c>
      <c r="AU1271" s="11">
        <v>0</v>
      </c>
      <c r="AV1271" s="11">
        <v>0</v>
      </c>
      <c r="AW1271" s="11">
        <v>0</v>
      </c>
      <c r="AX1271" s="11">
        <v>0</v>
      </c>
      <c r="AY1271" s="11">
        <v>0</v>
      </c>
      <c r="AZ1271" s="11">
        <v>0</v>
      </c>
      <c r="BA1271" s="11">
        <v>0</v>
      </c>
      <c r="BB1271" s="11">
        <v>0</v>
      </c>
      <c r="BC1271" s="11">
        <v>0</v>
      </c>
      <c r="BD1271" s="111">
        <v>61</v>
      </c>
      <c r="BE1271" s="11">
        <v>57</v>
      </c>
      <c r="BF1271" s="11">
        <v>152</v>
      </c>
      <c r="BG1271" s="11">
        <v>72</v>
      </c>
      <c r="BH1271" s="11">
        <v>204</v>
      </c>
      <c r="BI1271" s="11">
        <v>229</v>
      </c>
      <c r="BJ1271" s="11">
        <v>320</v>
      </c>
      <c r="BK1271" s="12" t="s">
        <v>9043</v>
      </c>
      <c r="BR1271" s="12"/>
      <c r="BV1271" s="12"/>
    </row>
    <row r="1272" spans="1:74" ht="14.4" x14ac:dyDescent="0.3">
      <c r="N1272" s="136"/>
      <c r="O1272" s="136"/>
      <c r="P1272" s="136"/>
      <c r="Q1272" s="137"/>
      <c r="T1272" s="12">
        <f>SUM(T1266:T1271)</f>
        <v>21</v>
      </c>
      <c r="U1272" s="12">
        <f>SUM(U1266:U1271)</f>
        <v>122</v>
      </c>
      <c r="V1272" s="12">
        <f>SUM(V1266:V1271)</f>
        <v>58</v>
      </c>
      <c r="W1272" s="12">
        <f>SUM(W1266:W1271)</f>
        <v>229</v>
      </c>
      <c r="X1272" s="12">
        <f>SUM(X1266:X1271)</f>
        <v>756</v>
      </c>
      <c r="Y1272" s="13">
        <f t="shared" si="238"/>
        <v>430</v>
      </c>
      <c r="AL1272" s="112" t="s">
        <v>8915</v>
      </c>
      <c r="AM1272" s="113">
        <v>0</v>
      </c>
      <c r="AN1272" s="113">
        <v>0</v>
      </c>
      <c r="AO1272" s="113">
        <v>0</v>
      </c>
      <c r="AP1272" s="113">
        <v>0</v>
      </c>
      <c r="AQ1272" s="113">
        <v>0</v>
      </c>
      <c r="AR1272" s="113">
        <v>0</v>
      </c>
      <c r="AS1272" s="113">
        <v>0</v>
      </c>
      <c r="AT1272" s="113">
        <v>0</v>
      </c>
      <c r="AU1272" s="113">
        <v>0</v>
      </c>
      <c r="AV1272" s="113">
        <v>0</v>
      </c>
      <c r="AW1272" s="113">
        <v>0</v>
      </c>
      <c r="AX1272" s="113">
        <v>0</v>
      </c>
      <c r="AY1272" s="113">
        <v>0</v>
      </c>
      <c r="AZ1272" s="113">
        <v>0</v>
      </c>
      <c r="BA1272" s="113">
        <v>0</v>
      </c>
      <c r="BB1272" s="113">
        <v>0</v>
      </c>
      <c r="BC1272" s="113">
        <v>0</v>
      </c>
      <c r="BD1272" s="114">
        <v>0</v>
      </c>
      <c r="BE1272" s="114">
        <v>0</v>
      </c>
      <c r="BF1272" s="113">
        <v>76</v>
      </c>
      <c r="BG1272" s="113">
        <v>315</v>
      </c>
      <c r="BH1272" s="115">
        <v>456</v>
      </c>
      <c r="BI1272" s="116">
        <v>337</v>
      </c>
      <c r="BJ1272" s="116">
        <v>386</v>
      </c>
      <c r="BK1272" s="112" t="s">
        <v>8915</v>
      </c>
      <c r="BR1272" s="12"/>
      <c r="BV1272" s="12"/>
    </row>
    <row r="1273" spans="1:74" ht="14.4" x14ac:dyDescent="0.3">
      <c r="N1273" s="136"/>
      <c r="O1273" s="136"/>
      <c r="P1273" s="136"/>
      <c r="Q1273" s="137"/>
      <c r="AL1273" s="12" t="s">
        <v>9044</v>
      </c>
      <c r="AM1273" s="11">
        <v>0</v>
      </c>
      <c r="AN1273" s="11">
        <v>0</v>
      </c>
      <c r="AO1273" s="11">
        <v>0</v>
      </c>
      <c r="AP1273" s="11">
        <v>0</v>
      </c>
      <c r="AQ1273" s="11">
        <v>0</v>
      </c>
      <c r="AR1273" s="11">
        <v>0</v>
      </c>
      <c r="AS1273" s="11">
        <v>0</v>
      </c>
      <c r="AT1273" s="11">
        <v>0</v>
      </c>
      <c r="AU1273" s="11">
        <v>0</v>
      </c>
      <c r="AV1273" s="11">
        <v>0</v>
      </c>
      <c r="AW1273" s="11">
        <v>0</v>
      </c>
      <c r="AX1273" s="11">
        <v>0</v>
      </c>
      <c r="AY1273" s="11">
        <v>0</v>
      </c>
      <c r="AZ1273" s="11">
        <v>0</v>
      </c>
      <c r="BA1273" s="11">
        <v>0</v>
      </c>
      <c r="BB1273" s="11">
        <v>0</v>
      </c>
      <c r="BC1273" s="11">
        <v>0</v>
      </c>
      <c r="BD1273" s="11">
        <v>0</v>
      </c>
      <c r="BE1273" s="11">
        <v>0</v>
      </c>
      <c r="BF1273" s="11">
        <v>0</v>
      </c>
      <c r="BG1273" s="11">
        <v>0</v>
      </c>
      <c r="BH1273" s="11">
        <v>0</v>
      </c>
      <c r="BI1273" s="11">
        <v>0</v>
      </c>
      <c r="BJ1273" s="11">
        <v>4</v>
      </c>
      <c r="BK1273" s="12" t="s">
        <v>9044</v>
      </c>
      <c r="BR1273" s="12"/>
      <c r="BV1273" s="12"/>
    </row>
    <row r="1274" spans="1:74" ht="14.4" x14ac:dyDescent="0.3">
      <c r="N1274" s="136"/>
      <c r="O1274" s="136"/>
      <c r="P1274" s="136"/>
      <c r="Q1274" s="137"/>
    </row>
    <row r="1275" spans="1:74" ht="14.4" x14ac:dyDescent="0.3">
      <c r="N1275" s="136"/>
      <c r="O1275" s="136"/>
      <c r="P1275" s="136"/>
      <c r="Q1275" s="137"/>
    </row>
    <row r="1276" spans="1:74" ht="14.4" x14ac:dyDescent="0.3">
      <c r="N1276" s="136"/>
      <c r="O1276" s="136"/>
      <c r="P1276" s="136"/>
      <c r="Q1276" s="137"/>
    </row>
    <row r="1277" spans="1:74" ht="39.6" x14ac:dyDescent="0.3">
      <c r="A1277" s="7" t="s">
        <v>8917</v>
      </c>
      <c r="B1277" s="7" t="s">
        <v>8822</v>
      </c>
      <c r="C1277" s="7" t="s">
        <v>8823</v>
      </c>
      <c r="D1277" s="7" t="s">
        <v>8824</v>
      </c>
      <c r="E1277" s="7" t="s">
        <v>8825</v>
      </c>
      <c r="F1277" s="7" t="s">
        <v>8826</v>
      </c>
      <c r="G1277" s="7" t="s">
        <v>8827</v>
      </c>
      <c r="H1277" s="7" t="s">
        <v>8828</v>
      </c>
      <c r="I1277" s="7" t="s">
        <v>8829</v>
      </c>
      <c r="J1277" s="9" t="s">
        <v>8830</v>
      </c>
      <c r="K1277" s="39" t="s">
        <v>8831</v>
      </c>
      <c r="M1277" s="11" t="s">
        <v>9050</v>
      </c>
      <c r="N1277" s="136"/>
      <c r="O1277" s="136"/>
      <c r="P1277" s="136"/>
      <c r="Q1277" s="137"/>
      <c r="S1277" s="12" t="s">
        <v>8917</v>
      </c>
      <c r="AL1277" s="11" t="s">
        <v>8866</v>
      </c>
      <c r="AM1277" s="41" t="s">
        <v>8917</v>
      </c>
      <c r="AN1277" s="11"/>
      <c r="AO1277" s="11"/>
      <c r="AP1277" s="11"/>
      <c r="BR1277" s="12"/>
      <c r="BV1277" s="12"/>
    </row>
    <row r="1278" spans="1:74" ht="14.4" x14ac:dyDescent="0.3">
      <c r="A1278" s="121" t="s">
        <v>8969</v>
      </c>
      <c r="B1278" s="121" t="s">
        <v>1754</v>
      </c>
      <c r="C1278" s="33">
        <v>5</v>
      </c>
      <c r="D1278" s="33">
        <v>5</v>
      </c>
      <c r="E1278" s="82">
        <v>0</v>
      </c>
      <c r="F1278" s="82">
        <v>0</v>
      </c>
      <c r="G1278" s="82">
        <v>0</v>
      </c>
      <c r="H1278" s="82">
        <v>5</v>
      </c>
      <c r="I1278" s="82">
        <v>0</v>
      </c>
      <c r="J1278" s="82">
        <v>0</v>
      </c>
      <c r="K1278" s="122">
        <f t="shared" ref="K1278:K1295" si="239">SUM(E1278:J1278)</f>
        <v>5</v>
      </c>
      <c r="M1278" s="16">
        <v>5</v>
      </c>
      <c r="N1278" s="136"/>
      <c r="O1278" s="136"/>
      <c r="P1278" s="136"/>
      <c r="Q1278" s="137"/>
      <c r="S1278" s="13" t="s">
        <v>8834</v>
      </c>
      <c r="T1278" s="13" t="s">
        <v>253</v>
      </c>
      <c r="U1278" s="13" t="s">
        <v>228</v>
      </c>
      <c r="V1278" s="13" t="s">
        <v>199</v>
      </c>
      <c r="W1278" s="13" t="s">
        <v>224</v>
      </c>
      <c r="X1278" s="13" t="s">
        <v>375</v>
      </c>
      <c r="Y1278" s="13" t="s">
        <v>150</v>
      </c>
      <c r="AL1278" s="12" t="s">
        <v>9004</v>
      </c>
      <c r="AM1278" s="11"/>
      <c r="AN1278" s="11"/>
      <c r="AO1278" s="11"/>
      <c r="AP1278" s="11"/>
      <c r="BR1278" s="12"/>
      <c r="BV1278" s="12"/>
    </row>
    <row r="1279" spans="1:74" ht="14.4" x14ac:dyDescent="0.3">
      <c r="A1279" s="123" t="s">
        <v>8971</v>
      </c>
      <c r="B1279" s="123" t="s">
        <v>1758</v>
      </c>
      <c r="C1279" s="109">
        <v>1</v>
      </c>
      <c r="D1279" s="109">
        <v>1</v>
      </c>
      <c r="E1279" s="93">
        <v>0</v>
      </c>
      <c r="F1279" s="93">
        <v>0</v>
      </c>
      <c r="G1279" s="93">
        <v>0</v>
      </c>
      <c r="H1279" s="93">
        <v>1</v>
      </c>
      <c r="I1279" s="93">
        <v>0</v>
      </c>
      <c r="J1279" s="93">
        <v>0</v>
      </c>
      <c r="K1279" s="125">
        <f t="shared" si="239"/>
        <v>1</v>
      </c>
      <c r="M1279" s="104"/>
      <c r="N1279" s="136"/>
      <c r="O1279" s="136"/>
      <c r="P1279" s="136"/>
      <c r="Q1279" s="137"/>
      <c r="S1279" s="13" t="s">
        <v>9051</v>
      </c>
      <c r="T1279" s="14">
        <v>0</v>
      </c>
      <c r="U1279" s="14">
        <v>0</v>
      </c>
      <c r="V1279" s="14">
        <v>0</v>
      </c>
      <c r="W1279" s="14">
        <v>0</v>
      </c>
      <c r="X1279" s="14">
        <v>0</v>
      </c>
      <c r="Y1279" s="13">
        <f t="shared" ref="Y1279:Y1288" si="240">SUM(T1279:X1279)</f>
        <v>0</v>
      </c>
      <c r="AL1279" s="12" t="s">
        <v>9006</v>
      </c>
      <c r="AM1279" s="11"/>
      <c r="AN1279" s="11"/>
      <c r="AO1279" s="11"/>
      <c r="AP1279" s="11"/>
      <c r="BR1279" s="12"/>
      <c r="BV1279" s="12"/>
    </row>
    <row r="1280" spans="1:74" ht="14.4" x14ac:dyDescent="0.3">
      <c r="A1280" s="123" t="s">
        <v>8971</v>
      </c>
      <c r="B1280" s="123" t="s">
        <v>603</v>
      </c>
      <c r="C1280" s="109">
        <v>1</v>
      </c>
      <c r="D1280" s="109">
        <v>1</v>
      </c>
      <c r="E1280" s="93">
        <v>0</v>
      </c>
      <c r="F1280" s="93">
        <v>1</v>
      </c>
      <c r="G1280" s="93">
        <v>0</v>
      </c>
      <c r="H1280" s="93">
        <v>0</v>
      </c>
      <c r="I1280" s="93">
        <v>0</v>
      </c>
      <c r="J1280" s="93">
        <v>0</v>
      </c>
      <c r="K1280" s="125">
        <f t="shared" si="239"/>
        <v>1</v>
      </c>
      <c r="M1280" s="16"/>
      <c r="N1280" s="136"/>
      <c r="O1280" s="136"/>
      <c r="P1280" s="136"/>
      <c r="Q1280" s="137"/>
      <c r="S1280" s="13" t="s">
        <v>9052</v>
      </c>
      <c r="T1280" s="14">
        <v>0</v>
      </c>
      <c r="U1280" s="14">
        <v>0</v>
      </c>
      <c r="V1280" s="14">
        <v>0</v>
      </c>
      <c r="W1280" s="14">
        <v>0</v>
      </c>
      <c r="X1280" s="14">
        <v>0</v>
      </c>
      <c r="Y1280" s="13">
        <f t="shared" si="240"/>
        <v>0</v>
      </c>
      <c r="AM1280" s="11"/>
      <c r="AN1280" s="11"/>
      <c r="AO1280" s="11"/>
      <c r="AP1280" s="11"/>
      <c r="BR1280" s="12"/>
      <c r="BV1280" s="12"/>
    </row>
    <row r="1281" spans="1:74" ht="22.8" x14ac:dyDescent="0.3">
      <c r="A1281" s="123" t="s">
        <v>8971</v>
      </c>
      <c r="B1281" s="123" t="s">
        <v>1754</v>
      </c>
      <c r="C1281" s="109">
        <v>6</v>
      </c>
      <c r="D1281" s="109">
        <v>6</v>
      </c>
      <c r="E1281" s="93">
        <v>0</v>
      </c>
      <c r="F1281" s="93">
        <v>0</v>
      </c>
      <c r="G1281" s="93">
        <v>1</v>
      </c>
      <c r="H1281" s="93">
        <v>5</v>
      </c>
      <c r="I1281" s="93">
        <v>0</v>
      </c>
      <c r="J1281" s="93">
        <v>0</v>
      </c>
      <c r="K1281" s="125">
        <f t="shared" si="239"/>
        <v>6</v>
      </c>
      <c r="M1281" s="16">
        <v>8</v>
      </c>
      <c r="N1281" s="136"/>
      <c r="O1281" s="136"/>
      <c r="P1281" s="136"/>
      <c r="Q1281" s="137"/>
      <c r="S1281" s="13" t="s">
        <v>9053</v>
      </c>
      <c r="T1281" s="14">
        <v>0</v>
      </c>
      <c r="U1281" s="14">
        <v>0</v>
      </c>
      <c r="V1281" s="14">
        <v>0</v>
      </c>
      <c r="W1281" s="14">
        <v>0</v>
      </c>
      <c r="X1281" s="14">
        <v>0</v>
      </c>
      <c r="Y1281" s="13">
        <f t="shared" si="240"/>
        <v>0</v>
      </c>
      <c r="AL1281" s="12" t="s">
        <v>5</v>
      </c>
      <c r="AM1281" s="12" t="s">
        <v>9010</v>
      </c>
      <c r="AN1281" s="12" t="s">
        <v>9011</v>
      </c>
      <c r="AO1281" s="12" t="s">
        <v>9012</v>
      </c>
      <c r="AP1281" s="12" t="s">
        <v>8905</v>
      </c>
      <c r="AQ1281" s="12" t="s">
        <v>8900</v>
      </c>
      <c r="AR1281" s="12" t="s">
        <v>9013</v>
      </c>
      <c r="AS1281" s="12" t="s">
        <v>9014</v>
      </c>
      <c r="AT1281" s="41" t="s">
        <v>9015</v>
      </c>
      <c r="AU1281" s="41" t="s">
        <v>8908</v>
      </c>
      <c r="AV1281" s="12" t="s">
        <v>8909</v>
      </c>
      <c r="AW1281" s="12" t="s">
        <v>8904</v>
      </c>
      <c r="AX1281" s="12" t="s">
        <v>9016</v>
      </c>
      <c r="AY1281" s="12" t="s">
        <v>9017</v>
      </c>
      <c r="AZ1281" s="12" t="s">
        <v>9018</v>
      </c>
      <c r="BA1281" s="12" t="s">
        <v>8907</v>
      </c>
      <c r="BB1281" s="12" t="s">
        <v>8951</v>
      </c>
      <c r="BC1281" s="12" t="s">
        <v>8913</v>
      </c>
      <c r="BD1281" s="12" t="s">
        <v>9019</v>
      </c>
      <c r="BE1281" s="12" t="s">
        <v>9020</v>
      </c>
      <c r="BF1281" s="12" t="s">
        <v>8912</v>
      </c>
      <c r="BG1281" s="12" t="s">
        <v>9021</v>
      </c>
      <c r="BH1281" s="12" t="s">
        <v>9022</v>
      </c>
      <c r="BI1281" s="12" t="s">
        <v>8917</v>
      </c>
      <c r="BR1281" s="12"/>
      <c r="BV1281" s="12"/>
    </row>
    <row r="1282" spans="1:74" ht="14.4" x14ac:dyDescent="0.3">
      <c r="A1282" s="121" t="s">
        <v>8833</v>
      </c>
      <c r="B1282" s="121" t="s">
        <v>1758</v>
      </c>
      <c r="C1282" s="33">
        <v>4</v>
      </c>
      <c r="D1282" s="33">
        <v>4</v>
      </c>
      <c r="E1282" s="82">
        <v>0</v>
      </c>
      <c r="F1282" s="82">
        <v>1</v>
      </c>
      <c r="G1282" s="82">
        <v>1</v>
      </c>
      <c r="H1282" s="82">
        <v>2</v>
      </c>
      <c r="I1282" s="82">
        <v>0</v>
      </c>
      <c r="J1282" s="82">
        <v>0</v>
      </c>
      <c r="K1282" s="122">
        <f t="shared" si="239"/>
        <v>4</v>
      </c>
      <c r="M1282" s="16"/>
      <c r="N1282" s="136"/>
      <c r="O1282" s="136"/>
      <c r="P1282" s="136"/>
      <c r="Q1282" s="137"/>
      <c r="S1282" s="17" t="s">
        <v>9054</v>
      </c>
      <c r="T1282" s="18">
        <v>0</v>
      </c>
      <c r="U1282" s="18">
        <v>0</v>
      </c>
      <c r="V1282" s="18">
        <v>0</v>
      </c>
      <c r="W1282" s="18">
        <v>0</v>
      </c>
      <c r="X1282" s="18">
        <v>0</v>
      </c>
      <c r="Y1282" s="13">
        <f t="shared" si="240"/>
        <v>0</v>
      </c>
      <c r="AL1282" s="12" t="s">
        <v>8882</v>
      </c>
      <c r="AM1282" s="11">
        <v>0</v>
      </c>
      <c r="AN1282" s="11">
        <v>0</v>
      </c>
      <c r="AO1282" s="11">
        <v>0</v>
      </c>
      <c r="AP1282" s="11">
        <v>0</v>
      </c>
      <c r="AQ1282" s="11">
        <v>0</v>
      </c>
      <c r="AR1282" s="11">
        <v>0</v>
      </c>
      <c r="AS1282" s="11">
        <v>0</v>
      </c>
      <c r="AT1282" s="41">
        <v>0</v>
      </c>
      <c r="AU1282" s="41">
        <v>0</v>
      </c>
      <c r="AV1282" s="11">
        <v>0</v>
      </c>
      <c r="AW1282" s="11">
        <v>0</v>
      </c>
      <c r="AX1282" s="11">
        <v>0</v>
      </c>
      <c r="AY1282" s="11">
        <v>0</v>
      </c>
      <c r="AZ1282" s="11">
        <v>0</v>
      </c>
      <c r="BA1282" s="11">
        <v>0</v>
      </c>
      <c r="BB1282" s="11">
        <v>0</v>
      </c>
      <c r="BC1282" s="11">
        <v>0</v>
      </c>
      <c r="BD1282" s="11">
        <v>0</v>
      </c>
      <c r="BE1282" s="11">
        <v>0</v>
      </c>
      <c r="BF1282" s="11">
        <v>0</v>
      </c>
      <c r="BG1282" s="11">
        <v>0</v>
      </c>
      <c r="BH1282" s="11">
        <v>0</v>
      </c>
      <c r="BI1282" s="11">
        <v>0</v>
      </c>
      <c r="BJ1282" s="12" t="s">
        <v>8882</v>
      </c>
      <c r="BR1282" s="12"/>
      <c r="BV1282" s="12"/>
    </row>
    <row r="1283" spans="1:74" ht="14.4" x14ac:dyDescent="0.3">
      <c r="A1283" s="121" t="s">
        <v>8833</v>
      </c>
      <c r="B1283" s="121" t="s">
        <v>721</v>
      </c>
      <c r="C1283" s="33">
        <v>17</v>
      </c>
      <c r="D1283" s="33">
        <v>16</v>
      </c>
      <c r="E1283" s="82">
        <v>0</v>
      </c>
      <c r="F1283" s="82">
        <v>0</v>
      </c>
      <c r="G1283" s="82">
        <v>0</v>
      </c>
      <c r="H1283" s="82">
        <v>14</v>
      </c>
      <c r="I1283" s="82">
        <v>2</v>
      </c>
      <c r="J1283" s="82">
        <v>0</v>
      </c>
      <c r="K1283" s="122">
        <f t="shared" si="239"/>
        <v>16</v>
      </c>
      <c r="M1283" s="16"/>
      <c r="N1283" s="136"/>
      <c r="O1283" s="136"/>
      <c r="P1283" s="136"/>
      <c r="Q1283" s="137"/>
      <c r="S1283" s="13" t="s">
        <v>8837</v>
      </c>
      <c r="T1283" s="14">
        <v>0</v>
      </c>
      <c r="U1283" s="14">
        <v>0</v>
      </c>
      <c r="V1283" s="14">
        <v>0</v>
      </c>
      <c r="W1283" s="14">
        <v>5</v>
      </c>
      <c r="X1283" s="14">
        <v>0</v>
      </c>
      <c r="Y1283" s="13">
        <f t="shared" si="240"/>
        <v>5</v>
      </c>
      <c r="AL1283" s="12" t="s">
        <v>8883</v>
      </c>
      <c r="AM1283" s="11">
        <v>0</v>
      </c>
      <c r="AN1283" s="11">
        <v>0</v>
      </c>
      <c r="AO1283" s="11">
        <v>0</v>
      </c>
      <c r="AP1283" s="11">
        <v>0</v>
      </c>
      <c r="AQ1283" s="11">
        <v>0</v>
      </c>
      <c r="AR1283" s="11">
        <v>0</v>
      </c>
      <c r="AS1283" s="11">
        <v>0</v>
      </c>
      <c r="AT1283" s="41">
        <v>0</v>
      </c>
      <c r="AU1283" s="41">
        <v>0</v>
      </c>
      <c r="AV1283" s="11">
        <v>0</v>
      </c>
      <c r="AW1283" s="11">
        <v>0</v>
      </c>
      <c r="AX1283" s="11">
        <v>0</v>
      </c>
      <c r="AY1283" s="11">
        <v>0</v>
      </c>
      <c r="AZ1283" s="11">
        <v>0</v>
      </c>
      <c r="BA1283" s="11">
        <v>0</v>
      </c>
      <c r="BB1283" s="11">
        <v>0</v>
      </c>
      <c r="BC1283" s="11">
        <v>0</v>
      </c>
      <c r="BD1283" s="11">
        <v>0</v>
      </c>
      <c r="BE1283" s="11">
        <v>0</v>
      </c>
      <c r="BF1283" s="11">
        <v>0</v>
      </c>
      <c r="BG1283" s="11">
        <v>0</v>
      </c>
      <c r="BH1283" s="11">
        <v>0</v>
      </c>
      <c r="BI1283" s="11">
        <v>0</v>
      </c>
      <c r="BJ1283" s="12" t="s">
        <v>8883</v>
      </c>
      <c r="BR1283" s="12"/>
      <c r="BV1283" s="12"/>
    </row>
    <row r="1284" spans="1:74" ht="14.4" x14ac:dyDescent="0.3">
      <c r="A1284" s="121" t="s">
        <v>8833</v>
      </c>
      <c r="B1284" s="121" t="s">
        <v>1754</v>
      </c>
      <c r="C1284" s="33">
        <v>55</v>
      </c>
      <c r="D1284" s="33">
        <v>55</v>
      </c>
      <c r="E1284" s="82">
        <v>0</v>
      </c>
      <c r="F1284" s="82">
        <v>3</v>
      </c>
      <c r="G1284" s="82">
        <v>0</v>
      </c>
      <c r="H1284" s="82">
        <v>17</v>
      </c>
      <c r="I1284" s="82">
        <v>35</v>
      </c>
      <c r="J1284" s="82">
        <v>0</v>
      </c>
      <c r="K1284" s="122">
        <f t="shared" si="239"/>
        <v>55</v>
      </c>
      <c r="M1284" s="16">
        <f>SUM(K1282:K1284)</f>
        <v>75</v>
      </c>
      <c r="N1284" s="136"/>
      <c r="O1284" s="136"/>
      <c r="P1284" s="136"/>
      <c r="Q1284" s="137"/>
      <c r="S1284" s="17" t="s">
        <v>8839</v>
      </c>
      <c r="T1284" s="18">
        <v>0</v>
      </c>
      <c r="U1284" s="18">
        <v>1</v>
      </c>
      <c r="V1284" s="18">
        <v>1</v>
      </c>
      <c r="W1284" s="18">
        <v>6</v>
      </c>
      <c r="X1284" s="18">
        <v>0</v>
      </c>
      <c r="Y1284" s="13">
        <f t="shared" si="240"/>
        <v>8</v>
      </c>
      <c r="AL1284" s="12" t="s">
        <v>8884</v>
      </c>
      <c r="AM1284" s="11">
        <v>0</v>
      </c>
      <c r="AN1284" s="11">
        <v>0</v>
      </c>
      <c r="AO1284" s="11">
        <v>0</v>
      </c>
      <c r="AP1284" s="11">
        <v>0</v>
      </c>
      <c r="AQ1284" s="11">
        <v>0</v>
      </c>
      <c r="AR1284" s="11">
        <v>0</v>
      </c>
      <c r="AS1284" s="11">
        <v>0</v>
      </c>
      <c r="AT1284" s="41">
        <v>0</v>
      </c>
      <c r="AU1284" s="41">
        <v>0</v>
      </c>
      <c r="AV1284" s="11">
        <v>0</v>
      </c>
      <c r="AW1284" s="11">
        <v>0</v>
      </c>
      <c r="AX1284" s="11">
        <v>1</v>
      </c>
      <c r="AY1284" s="11">
        <v>0</v>
      </c>
      <c r="AZ1284" s="11">
        <v>0</v>
      </c>
      <c r="BA1284" s="11">
        <v>0</v>
      </c>
      <c r="BB1284" s="11">
        <v>0</v>
      </c>
      <c r="BC1284" s="11">
        <v>0</v>
      </c>
      <c r="BD1284" s="11">
        <v>0</v>
      </c>
      <c r="BE1284" s="11">
        <v>0</v>
      </c>
      <c r="BF1284" s="11">
        <v>0</v>
      </c>
      <c r="BG1284" s="11">
        <v>0</v>
      </c>
      <c r="BH1284" s="11">
        <v>0</v>
      </c>
      <c r="BI1284" s="11">
        <v>0</v>
      </c>
      <c r="BJ1284" s="12" t="s">
        <v>8884</v>
      </c>
      <c r="BR1284" s="12"/>
      <c r="BV1284" s="12"/>
    </row>
    <row r="1285" spans="1:74" x14ac:dyDescent="0.25">
      <c r="A1285" s="123" t="s">
        <v>8836</v>
      </c>
      <c r="B1285" s="123" t="s">
        <v>1758</v>
      </c>
      <c r="C1285" s="93">
        <v>16</v>
      </c>
      <c r="D1285" s="93">
        <v>16</v>
      </c>
      <c r="E1285" s="93">
        <v>0</v>
      </c>
      <c r="F1285" s="93">
        <v>4</v>
      </c>
      <c r="G1285" s="93">
        <v>1</v>
      </c>
      <c r="H1285" s="93">
        <v>11</v>
      </c>
      <c r="I1285" s="93">
        <v>0</v>
      </c>
      <c r="J1285" s="93">
        <v>0</v>
      </c>
      <c r="K1285" s="125">
        <f t="shared" si="239"/>
        <v>16</v>
      </c>
      <c r="M1285" s="104"/>
      <c r="N1285" s="140"/>
      <c r="O1285" s="140"/>
      <c r="P1285" s="140"/>
      <c r="Q1285" s="141"/>
      <c r="S1285" s="13" t="s">
        <v>8840</v>
      </c>
      <c r="T1285" s="14">
        <v>0</v>
      </c>
      <c r="U1285" s="14">
        <v>4</v>
      </c>
      <c r="V1285" s="14">
        <v>1</v>
      </c>
      <c r="W1285" s="14">
        <v>33</v>
      </c>
      <c r="X1285" s="14">
        <v>37</v>
      </c>
      <c r="Y1285" s="13">
        <f t="shared" si="240"/>
        <v>75</v>
      </c>
      <c r="AL1285" s="12" t="s">
        <v>8885</v>
      </c>
      <c r="AM1285" s="11">
        <v>0</v>
      </c>
      <c r="AN1285" s="11">
        <v>0</v>
      </c>
      <c r="AO1285" s="11">
        <v>0</v>
      </c>
      <c r="AP1285" s="11">
        <v>0</v>
      </c>
      <c r="AQ1285" s="11">
        <v>0</v>
      </c>
      <c r="AR1285" s="11">
        <v>0</v>
      </c>
      <c r="AS1285" s="11">
        <v>0</v>
      </c>
      <c r="AT1285" s="41">
        <v>0</v>
      </c>
      <c r="AU1285" s="41">
        <v>0</v>
      </c>
      <c r="AV1285" s="11">
        <v>0</v>
      </c>
      <c r="AW1285" s="11">
        <v>0</v>
      </c>
      <c r="AX1285" s="11">
        <v>1</v>
      </c>
      <c r="AY1285" s="11">
        <v>0</v>
      </c>
      <c r="AZ1285" s="11">
        <v>0</v>
      </c>
      <c r="BA1285" s="11">
        <v>0</v>
      </c>
      <c r="BB1285" s="11">
        <v>0</v>
      </c>
      <c r="BC1285" s="11">
        <v>0</v>
      </c>
      <c r="BD1285" s="11">
        <v>0</v>
      </c>
      <c r="BE1285" s="11">
        <v>0</v>
      </c>
      <c r="BF1285" s="11">
        <v>0</v>
      </c>
      <c r="BG1285" s="11">
        <v>0</v>
      </c>
      <c r="BH1285" s="11">
        <v>0</v>
      </c>
      <c r="BI1285" s="11">
        <v>0</v>
      </c>
      <c r="BJ1285" s="12" t="s">
        <v>8885</v>
      </c>
      <c r="BR1285" s="12"/>
      <c r="BV1285" s="12"/>
    </row>
    <row r="1286" spans="1:74" x14ac:dyDescent="0.25">
      <c r="A1286" s="123" t="s">
        <v>8836</v>
      </c>
      <c r="B1286" s="123" t="s">
        <v>721</v>
      </c>
      <c r="C1286" s="93">
        <v>69</v>
      </c>
      <c r="D1286" s="93">
        <v>62</v>
      </c>
      <c r="E1286" s="93">
        <v>0</v>
      </c>
      <c r="F1286" s="93">
        <v>0</v>
      </c>
      <c r="G1286" s="93">
        <v>0</v>
      </c>
      <c r="H1286" s="93">
        <v>17</v>
      </c>
      <c r="I1286" s="93">
        <v>45</v>
      </c>
      <c r="J1286" s="93">
        <v>0</v>
      </c>
      <c r="K1286" s="125">
        <f t="shared" si="239"/>
        <v>62</v>
      </c>
      <c r="M1286" s="16"/>
      <c r="N1286" s="140"/>
      <c r="O1286" s="140"/>
      <c r="P1286" s="140"/>
      <c r="Q1286" s="141"/>
      <c r="S1286" s="17" t="s">
        <v>8841</v>
      </c>
      <c r="T1286" s="18">
        <v>4</v>
      </c>
      <c r="U1286" s="18">
        <v>21</v>
      </c>
      <c r="V1286" s="18">
        <v>1</v>
      </c>
      <c r="W1286" s="18">
        <v>59</v>
      </c>
      <c r="X1286" s="18">
        <v>316</v>
      </c>
      <c r="Y1286" s="13">
        <f t="shared" si="240"/>
        <v>401</v>
      </c>
      <c r="AL1286" s="12" t="s">
        <v>8899</v>
      </c>
      <c r="AM1286" s="11">
        <v>364</v>
      </c>
      <c r="AN1286" s="11">
        <v>349</v>
      </c>
      <c r="AO1286" s="11">
        <v>510</v>
      </c>
      <c r="AP1286" s="11">
        <v>535</v>
      </c>
      <c r="AQ1286" s="11">
        <v>579</v>
      </c>
      <c r="AR1286" s="11">
        <v>91</v>
      </c>
      <c r="AS1286" s="11">
        <v>181</v>
      </c>
      <c r="AT1286" s="41">
        <v>166</v>
      </c>
      <c r="AU1286" s="41">
        <v>123</v>
      </c>
      <c r="AV1286" s="11">
        <v>6</v>
      </c>
      <c r="AW1286" s="11">
        <v>0</v>
      </c>
      <c r="AX1286" s="11">
        <v>1</v>
      </c>
      <c r="AY1286" s="11">
        <v>0</v>
      </c>
      <c r="AZ1286" s="11">
        <v>0</v>
      </c>
      <c r="BA1286" s="11">
        <v>0</v>
      </c>
      <c r="BB1286" s="11">
        <v>0</v>
      </c>
      <c r="BC1286" s="11">
        <v>0</v>
      </c>
      <c r="BD1286" s="11">
        <v>0</v>
      </c>
      <c r="BE1286" s="11">
        <v>0</v>
      </c>
      <c r="BF1286" s="11">
        <v>0</v>
      </c>
      <c r="BG1286" s="11">
        <v>0</v>
      </c>
      <c r="BH1286" s="11">
        <v>0</v>
      </c>
      <c r="BI1286" s="11">
        <v>0</v>
      </c>
      <c r="BJ1286" s="12" t="s">
        <v>8899</v>
      </c>
      <c r="BR1286" s="12"/>
      <c r="BV1286" s="12"/>
    </row>
    <row r="1287" spans="1:74" ht="14.4" x14ac:dyDescent="0.3">
      <c r="A1287" s="123" t="s">
        <v>8836</v>
      </c>
      <c r="B1287" s="123" t="s">
        <v>603</v>
      </c>
      <c r="C1287" s="93">
        <v>1</v>
      </c>
      <c r="D1287" s="93">
        <v>1</v>
      </c>
      <c r="E1287" s="93">
        <v>0</v>
      </c>
      <c r="F1287" s="93">
        <v>1</v>
      </c>
      <c r="G1287" s="93">
        <v>0</v>
      </c>
      <c r="H1287" s="93">
        <v>0</v>
      </c>
      <c r="I1287" s="93">
        <v>0</v>
      </c>
      <c r="J1287" s="93">
        <v>0</v>
      </c>
      <c r="K1287" s="125">
        <f t="shared" si="239"/>
        <v>1</v>
      </c>
      <c r="M1287" s="16"/>
      <c r="N1287" s="136"/>
      <c r="O1287" s="136"/>
      <c r="P1287" s="137"/>
      <c r="Q1287" s="141"/>
      <c r="S1287" s="13" t="s">
        <v>8842</v>
      </c>
      <c r="T1287" s="14">
        <v>27</v>
      </c>
      <c r="U1287" s="14">
        <v>90</v>
      </c>
      <c r="V1287" s="14">
        <v>21</v>
      </c>
      <c r="W1287" s="14">
        <v>141</v>
      </c>
      <c r="X1287" s="14">
        <v>337</v>
      </c>
      <c r="Y1287" s="13">
        <f t="shared" si="240"/>
        <v>616</v>
      </c>
      <c r="AL1287" s="12" t="s">
        <v>8903</v>
      </c>
      <c r="AM1287" s="11">
        <v>0</v>
      </c>
      <c r="AN1287" s="11">
        <v>0</v>
      </c>
      <c r="AO1287" s="11">
        <v>0</v>
      </c>
      <c r="AP1287" s="11">
        <v>0</v>
      </c>
      <c r="AQ1287" s="11">
        <v>0</v>
      </c>
      <c r="AR1287" s="11">
        <v>415</v>
      </c>
      <c r="AS1287" s="11">
        <v>435</v>
      </c>
      <c r="AT1287" s="41">
        <v>345</v>
      </c>
      <c r="AU1287" s="41">
        <v>433</v>
      </c>
      <c r="AV1287" s="11">
        <v>457</v>
      </c>
      <c r="AW1287" s="11">
        <v>568</v>
      </c>
      <c r="AX1287" s="11">
        <v>453</v>
      </c>
      <c r="AY1287" s="11">
        <v>391</v>
      </c>
      <c r="AZ1287" s="11">
        <v>236</v>
      </c>
      <c r="BA1287" s="11">
        <v>35</v>
      </c>
      <c r="BB1287" s="11">
        <v>44</v>
      </c>
      <c r="BC1287" s="11">
        <v>12</v>
      </c>
      <c r="BD1287" s="111">
        <v>15</v>
      </c>
      <c r="BE1287" s="111">
        <v>11</v>
      </c>
      <c r="BF1287" s="111">
        <v>1</v>
      </c>
      <c r="BG1287" s="11">
        <v>0</v>
      </c>
      <c r="BH1287" s="75">
        <v>0</v>
      </c>
      <c r="BI1287" s="11">
        <v>0</v>
      </c>
      <c r="BJ1287" s="12" t="s">
        <v>8903</v>
      </c>
      <c r="BR1287" s="12"/>
      <c r="BV1287" s="12"/>
    </row>
    <row r="1288" spans="1:74" ht="14.4" x14ac:dyDescent="0.3">
      <c r="A1288" s="123" t="s">
        <v>8836</v>
      </c>
      <c r="B1288" s="123" t="s">
        <v>1275</v>
      </c>
      <c r="C1288" s="93">
        <v>1</v>
      </c>
      <c r="D1288" s="93">
        <v>1</v>
      </c>
      <c r="E1288" s="93">
        <v>0</v>
      </c>
      <c r="F1288" s="93">
        <v>0</v>
      </c>
      <c r="G1288" s="93">
        <v>0</v>
      </c>
      <c r="H1288" s="93">
        <v>1</v>
      </c>
      <c r="I1288" s="93">
        <v>0</v>
      </c>
      <c r="J1288" s="93">
        <v>0</v>
      </c>
      <c r="K1288" s="125">
        <f t="shared" si="239"/>
        <v>1</v>
      </c>
      <c r="M1288" s="16"/>
      <c r="N1288" s="136"/>
      <c r="O1288" s="136"/>
      <c r="P1288" s="137"/>
      <c r="Q1288" s="141"/>
      <c r="T1288" s="12">
        <f>SUM(T1279:T1287)</f>
        <v>31</v>
      </c>
      <c r="U1288" s="12">
        <f>SUM(U1279:U1287)</f>
        <v>116</v>
      </c>
      <c r="V1288" s="12">
        <f>SUM(V1279:V1287)</f>
        <v>24</v>
      </c>
      <c r="W1288" s="12">
        <f>SUM(W1279:W1287)</f>
        <v>244</v>
      </c>
      <c r="X1288" s="12">
        <f>SUM(X1279:X1287)</f>
        <v>690</v>
      </c>
      <c r="Y1288" s="13">
        <f t="shared" si="240"/>
        <v>1105</v>
      </c>
      <c r="AL1288" s="12" t="s">
        <v>8942</v>
      </c>
      <c r="AM1288" s="11">
        <v>3</v>
      </c>
      <c r="AN1288" s="11">
        <v>0</v>
      </c>
      <c r="AO1288" s="11">
        <v>1</v>
      </c>
      <c r="AP1288" s="11">
        <v>1</v>
      </c>
      <c r="AQ1288" s="11">
        <v>1</v>
      </c>
      <c r="AR1288" s="11">
        <v>0</v>
      </c>
      <c r="AS1288" s="11">
        <v>0</v>
      </c>
      <c r="AT1288" s="41">
        <v>0</v>
      </c>
      <c r="AU1288" s="41">
        <v>0</v>
      </c>
      <c r="AV1288" s="11">
        <v>1</v>
      </c>
      <c r="AW1288" s="11">
        <v>2</v>
      </c>
      <c r="AX1288" s="11">
        <v>1</v>
      </c>
      <c r="AY1288" s="11">
        <v>1</v>
      </c>
      <c r="AZ1288" s="11">
        <v>0</v>
      </c>
      <c r="BA1288" s="11">
        <v>0</v>
      </c>
      <c r="BB1288" s="11">
        <v>1</v>
      </c>
      <c r="BC1288" s="11">
        <v>0</v>
      </c>
      <c r="BD1288" s="11">
        <v>0</v>
      </c>
      <c r="BE1288" s="11">
        <v>0</v>
      </c>
      <c r="BF1288" s="11">
        <v>1</v>
      </c>
      <c r="BG1288" s="11">
        <v>1</v>
      </c>
      <c r="BH1288" s="11">
        <v>0</v>
      </c>
      <c r="BI1288" s="11">
        <v>0</v>
      </c>
      <c r="BJ1288" s="12" t="s">
        <v>8942</v>
      </c>
      <c r="BR1288" s="12"/>
      <c r="BV1288" s="12"/>
    </row>
    <row r="1289" spans="1:74" ht="14.4" x14ac:dyDescent="0.3">
      <c r="A1289" s="123" t="s">
        <v>8836</v>
      </c>
      <c r="B1289" s="123" t="s">
        <v>1754</v>
      </c>
      <c r="C1289" s="93">
        <v>321</v>
      </c>
      <c r="D1289" s="93">
        <v>321</v>
      </c>
      <c r="E1289" s="93">
        <v>4</v>
      </c>
      <c r="F1289" s="93">
        <v>16</v>
      </c>
      <c r="G1289" s="93">
        <v>0</v>
      </c>
      <c r="H1289" s="93">
        <v>30</v>
      </c>
      <c r="I1289" s="93">
        <v>271</v>
      </c>
      <c r="J1289" s="93">
        <v>0</v>
      </c>
      <c r="K1289" s="125">
        <f t="shared" si="239"/>
        <v>321</v>
      </c>
      <c r="M1289" s="16">
        <f>SUM(K1285:K1289)</f>
        <v>401</v>
      </c>
      <c r="N1289" s="136"/>
      <c r="O1289" s="136"/>
      <c r="P1289" s="137"/>
      <c r="Q1289" s="141"/>
      <c r="AL1289" s="12" t="s">
        <v>8943</v>
      </c>
      <c r="AM1289" s="11">
        <v>3</v>
      </c>
      <c r="AN1289" s="11">
        <v>3</v>
      </c>
      <c r="AO1289" s="11">
        <v>1</v>
      </c>
      <c r="AP1289" s="11">
        <v>1</v>
      </c>
      <c r="AQ1289" s="11">
        <v>1</v>
      </c>
      <c r="AR1289" s="11">
        <v>0</v>
      </c>
      <c r="AS1289" s="11">
        <v>0</v>
      </c>
      <c r="AT1289" s="41">
        <v>0</v>
      </c>
      <c r="AU1289" s="41">
        <v>1</v>
      </c>
      <c r="AV1289" s="11">
        <v>1</v>
      </c>
      <c r="AW1289" s="11">
        <v>0</v>
      </c>
      <c r="AX1289" s="11">
        <v>0</v>
      </c>
      <c r="AY1289" s="11">
        <v>1</v>
      </c>
      <c r="AZ1289" s="11">
        <v>0</v>
      </c>
      <c r="BA1289" s="11">
        <v>0</v>
      </c>
      <c r="BB1289" s="11">
        <v>1</v>
      </c>
      <c r="BC1289" s="11">
        <v>0</v>
      </c>
      <c r="BD1289" s="11">
        <v>0</v>
      </c>
      <c r="BE1289" s="11">
        <v>0</v>
      </c>
      <c r="BF1289" s="11">
        <v>0</v>
      </c>
      <c r="BG1289" s="11">
        <v>1</v>
      </c>
      <c r="BH1289" s="11">
        <v>0</v>
      </c>
      <c r="BI1289" s="11">
        <v>0</v>
      </c>
      <c r="BJ1289" s="12" t="s">
        <v>8943</v>
      </c>
      <c r="BR1289" s="12"/>
      <c r="BV1289" s="12"/>
    </row>
    <row r="1290" spans="1:74" ht="14.4" x14ac:dyDescent="0.3">
      <c r="A1290" s="121" t="s">
        <v>8838</v>
      </c>
      <c r="B1290" s="121" t="s">
        <v>1758</v>
      </c>
      <c r="C1290" s="33">
        <v>55</v>
      </c>
      <c r="D1290" s="33">
        <v>50</v>
      </c>
      <c r="E1290" s="33">
        <v>2</v>
      </c>
      <c r="F1290" s="33">
        <v>19</v>
      </c>
      <c r="G1290" s="33">
        <v>1</v>
      </c>
      <c r="H1290" s="33">
        <v>28</v>
      </c>
      <c r="I1290" s="33">
        <v>0</v>
      </c>
      <c r="J1290" s="33">
        <v>0</v>
      </c>
      <c r="K1290" s="122">
        <f t="shared" si="239"/>
        <v>50</v>
      </c>
      <c r="M1290" s="16"/>
      <c r="N1290" s="136"/>
      <c r="O1290" s="136"/>
      <c r="P1290" s="137"/>
      <c r="Q1290" s="141"/>
      <c r="AL1290" s="12" t="s">
        <v>8944</v>
      </c>
      <c r="AM1290" s="11">
        <v>10</v>
      </c>
      <c r="AN1290" s="11">
        <v>3</v>
      </c>
      <c r="AO1290" s="11">
        <v>5</v>
      </c>
      <c r="AP1290" s="11">
        <v>3</v>
      </c>
      <c r="AQ1290" s="11">
        <v>2</v>
      </c>
      <c r="AR1290" s="11">
        <v>0</v>
      </c>
      <c r="AS1290" s="11">
        <v>0</v>
      </c>
      <c r="AT1290" s="41">
        <v>0</v>
      </c>
      <c r="AU1290" s="41">
        <v>1</v>
      </c>
      <c r="AV1290" s="11">
        <v>1</v>
      </c>
      <c r="AW1290" s="11">
        <v>0</v>
      </c>
      <c r="AX1290" s="11">
        <v>0</v>
      </c>
      <c r="AY1290" s="11">
        <v>1</v>
      </c>
      <c r="AZ1290" s="11">
        <v>0</v>
      </c>
      <c r="BA1290" s="11">
        <v>0</v>
      </c>
      <c r="BB1290" s="11">
        <v>1</v>
      </c>
      <c r="BC1290" s="11">
        <v>0</v>
      </c>
      <c r="BD1290" s="11">
        <v>0</v>
      </c>
      <c r="BE1290" s="11">
        <v>0</v>
      </c>
      <c r="BF1290" s="11">
        <v>0</v>
      </c>
      <c r="BG1290" s="11">
        <v>1</v>
      </c>
      <c r="BH1290" s="11">
        <v>0</v>
      </c>
      <c r="BI1290" s="11">
        <v>0</v>
      </c>
      <c r="BJ1290" s="12" t="s">
        <v>8944</v>
      </c>
      <c r="BR1290" s="12"/>
      <c r="BV1290" s="12"/>
    </row>
    <row r="1291" spans="1:74" ht="14.4" x14ac:dyDescent="0.3">
      <c r="A1291" s="121" t="s">
        <v>8838</v>
      </c>
      <c r="B1291" s="121" t="s">
        <v>721</v>
      </c>
      <c r="C1291" s="33">
        <v>194</v>
      </c>
      <c r="D1291" s="33">
        <v>164</v>
      </c>
      <c r="E1291" s="33">
        <v>19</v>
      </c>
      <c r="F1291" s="33">
        <v>55</v>
      </c>
      <c r="G1291" s="33">
        <v>14</v>
      </c>
      <c r="H1291" s="33">
        <v>76</v>
      </c>
      <c r="I1291" s="33">
        <v>0</v>
      </c>
      <c r="J1291" s="33">
        <v>0</v>
      </c>
      <c r="K1291" s="122">
        <f t="shared" si="239"/>
        <v>164</v>
      </c>
      <c r="M1291" s="16"/>
      <c r="N1291" s="136"/>
      <c r="O1291" s="136"/>
      <c r="P1291" s="137"/>
      <c r="Q1291" s="141"/>
      <c r="S1291" s="13" t="s">
        <v>8848</v>
      </c>
      <c r="T1291" s="13" t="s">
        <v>253</v>
      </c>
      <c r="U1291" s="13" t="s">
        <v>228</v>
      </c>
      <c r="V1291" s="13" t="s">
        <v>199</v>
      </c>
      <c r="W1291" s="13" t="s">
        <v>224</v>
      </c>
      <c r="X1291" s="13" t="s">
        <v>375</v>
      </c>
      <c r="Y1291" s="13" t="s">
        <v>150</v>
      </c>
      <c r="AL1291" s="12" t="s">
        <v>8945</v>
      </c>
      <c r="AM1291" s="11">
        <v>51</v>
      </c>
      <c r="AN1291" s="11">
        <v>46</v>
      </c>
      <c r="AO1291" s="11">
        <v>37</v>
      </c>
      <c r="AP1291" s="11">
        <v>28</v>
      </c>
      <c r="AQ1291" s="11">
        <v>23</v>
      </c>
      <c r="AR1291" s="11">
        <v>12</v>
      </c>
      <c r="AS1291" s="11">
        <v>18</v>
      </c>
      <c r="AT1291" s="41">
        <v>8</v>
      </c>
      <c r="AU1291" s="41">
        <v>10</v>
      </c>
      <c r="AV1291" s="11">
        <v>4</v>
      </c>
      <c r="AW1291" s="11">
        <v>1</v>
      </c>
      <c r="AX1291" s="11">
        <v>5</v>
      </c>
      <c r="AY1291" s="11">
        <v>3</v>
      </c>
      <c r="AZ1291" s="11">
        <v>0</v>
      </c>
      <c r="BA1291" s="11">
        <v>0</v>
      </c>
      <c r="BB1291" s="11">
        <v>2</v>
      </c>
      <c r="BC1291" s="11">
        <v>0</v>
      </c>
      <c r="BD1291" s="11">
        <v>0</v>
      </c>
      <c r="BE1291" s="11">
        <v>0</v>
      </c>
      <c r="BF1291" s="11">
        <v>4</v>
      </c>
      <c r="BG1291" s="11">
        <v>1</v>
      </c>
      <c r="BH1291" s="11">
        <v>1</v>
      </c>
      <c r="BI1291" s="11">
        <v>0</v>
      </c>
      <c r="BJ1291" s="12" t="s">
        <v>8945</v>
      </c>
      <c r="BR1291" s="12"/>
      <c r="BV1291" s="12"/>
    </row>
    <row r="1292" spans="1:74" ht="14.4" x14ac:dyDescent="0.3">
      <c r="A1292" s="121" t="s">
        <v>8838</v>
      </c>
      <c r="B1292" s="121" t="s">
        <v>603</v>
      </c>
      <c r="C1292" s="33">
        <v>6</v>
      </c>
      <c r="D1292" s="33">
        <v>3</v>
      </c>
      <c r="E1292" s="33">
        <v>0</v>
      </c>
      <c r="F1292" s="33">
        <v>2</v>
      </c>
      <c r="G1292" s="33">
        <v>0</v>
      </c>
      <c r="H1292" s="33">
        <v>1</v>
      </c>
      <c r="I1292" s="33">
        <v>0</v>
      </c>
      <c r="J1292" s="33">
        <v>0</v>
      </c>
      <c r="K1292" s="138">
        <f t="shared" si="239"/>
        <v>3</v>
      </c>
      <c r="M1292" s="16"/>
      <c r="N1292" s="136"/>
      <c r="O1292" s="136"/>
      <c r="P1292" s="137"/>
      <c r="Q1292" s="141"/>
      <c r="S1292" s="13" t="s">
        <v>9051</v>
      </c>
      <c r="T1292" s="14">
        <v>0</v>
      </c>
      <c r="U1292" s="14">
        <v>0</v>
      </c>
      <c r="V1292" s="14">
        <v>0</v>
      </c>
      <c r="W1292" s="14">
        <v>0</v>
      </c>
      <c r="X1292" s="14">
        <v>0</v>
      </c>
      <c r="Y1292" s="13">
        <f t="shared" ref="Y1292:Y1301" si="241">SUM(T1292:X1292)</f>
        <v>0</v>
      </c>
      <c r="BR1292" s="12"/>
      <c r="BV1292" s="12"/>
    </row>
    <row r="1293" spans="1:74" ht="14.4" x14ac:dyDescent="0.3">
      <c r="A1293" s="121" t="s">
        <v>8838</v>
      </c>
      <c r="B1293" s="121" t="s">
        <v>1275</v>
      </c>
      <c r="C1293" s="33">
        <v>9</v>
      </c>
      <c r="D1293" s="33">
        <v>6</v>
      </c>
      <c r="E1293" s="33">
        <v>0</v>
      </c>
      <c r="F1293" s="33">
        <v>1</v>
      </c>
      <c r="G1293" s="33">
        <v>3</v>
      </c>
      <c r="H1293" s="33">
        <v>2</v>
      </c>
      <c r="I1293" s="33">
        <v>0</v>
      </c>
      <c r="J1293" s="33">
        <v>0</v>
      </c>
      <c r="K1293" s="138">
        <f t="shared" si="239"/>
        <v>6</v>
      </c>
      <c r="L1293" s="139"/>
      <c r="M1293" s="16"/>
      <c r="N1293" s="136"/>
      <c r="O1293" s="136"/>
      <c r="P1293" s="137"/>
      <c r="Q1293" s="141"/>
      <c r="S1293" s="13" t="s">
        <v>9052</v>
      </c>
      <c r="T1293" s="14">
        <v>0</v>
      </c>
      <c r="U1293" s="14">
        <v>0</v>
      </c>
      <c r="V1293" s="14">
        <v>0</v>
      </c>
      <c r="W1293" s="14">
        <v>0</v>
      </c>
      <c r="X1293" s="14">
        <v>0</v>
      </c>
      <c r="Y1293" s="13">
        <f t="shared" si="241"/>
        <v>0</v>
      </c>
      <c r="BR1293" s="12"/>
      <c r="BV1293" s="12"/>
    </row>
    <row r="1294" spans="1:74" ht="14.4" x14ac:dyDescent="0.3">
      <c r="A1294" s="121" t="s">
        <v>8838</v>
      </c>
      <c r="B1294" s="121" t="s">
        <v>1754</v>
      </c>
      <c r="C1294" s="33">
        <v>397</v>
      </c>
      <c r="D1294" s="33">
        <v>393</v>
      </c>
      <c r="E1294" s="33">
        <v>6</v>
      </c>
      <c r="F1294" s="33">
        <v>13</v>
      </c>
      <c r="G1294" s="33">
        <v>3</v>
      </c>
      <c r="H1294" s="33">
        <v>34</v>
      </c>
      <c r="I1294" s="33">
        <v>337</v>
      </c>
      <c r="J1294" s="33">
        <v>0</v>
      </c>
      <c r="K1294" s="122">
        <f t="shared" si="239"/>
        <v>393</v>
      </c>
      <c r="L1294" s="139"/>
      <c r="M1294" s="16">
        <f>SUM(K1290:K1294)</f>
        <v>616</v>
      </c>
      <c r="N1294" s="136"/>
      <c r="O1294" s="136"/>
      <c r="P1294" s="137"/>
      <c r="Q1294" s="141"/>
      <c r="S1294" s="13" t="s">
        <v>9053</v>
      </c>
      <c r="T1294" s="14">
        <v>0</v>
      </c>
      <c r="U1294" s="14">
        <v>0</v>
      </c>
      <c r="V1294" s="14">
        <v>0</v>
      </c>
      <c r="W1294" s="14">
        <v>0</v>
      </c>
      <c r="X1294" s="14">
        <v>0</v>
      </c>
      <c r="Y1294" s="13">
        <f t="shared" si="241"/>
        <v>0</v>
      </c>
      <c r="BR1294" s="12"/>
      <c r="BV1294" s="12"/>
    </row>
    <row r="1295" spans="1:74" ht="14.4" x14ac:dyDescent="0.3">
      <c r="A1295" s="128" t="s">
        <v>8849</v>
      </c>
      <c r="B1295" s="13"/>
      <c r="C1295" s="82">
        <f t="shared" ref="C1295:J1295" si="242">SUM(C1278:C1294)</f>
        <v>1158</v>
      </c>
      <c r="D1295" s="82">
        <f t="shared" si="242"/>
        <v>1105</v>
      </c>
      <c r="E1295" s="82">
        <f t="shared" si="242"/>
        <v>31</v>
      </c>
      <c r="F1295" s="82">
        <f t="shared" si="242"/>
        <v>116</v>
      </c>
      <c r="G1295" s="82">
        <f t="shared" si="242"/>
        <v>24</v>
      </c>
      <c r="H1295" s="82">
        <f t="shared" si="242"/>
        <v>244</v>
      </c>
      <c r="I1295" s="82">
        <f t="shared" si="242"/>
        <v>690</v>
      </c>
      <c r="J1295" s="82">
        <f t="shared" si="242"/>
        <v>0</v>
      </c>
      <c r="K1295" s="122">
        <f t="shared" si="239"/>
        <v>1105</v>
      </c>
      <c r="L1295" s="16"/>
      <c r="M1295" s="16">
        <f>SUM(M1278:M1294)</f>
        <v>1105</v>
      </c>
      <c r="N1295" s="136"/>
      <c r="O1295" s="136"/>
      <c r="P1295" s="137"/>
      <c r="Q1295" s="141"/>
      <c r="S1295" s="17" t="s">
        <v>9054</v>
      </c>
      <c r="T1295" s="107">
        <v>0</v>
      </c>
      <c r="U1295" s="107">
        <v>0</v>
      </c>
      <c r="V1295" s="107">
        <v>0</v>
      </c>
      <c r="W1295" s="107">
        <v>0</v>
      </c>
      <c r="X1295" s="107">
        <v>0</v>
      </c>
      <c r="Y1295" s="13">
        <f t="shared" si="241"/>
        <v>0</v>
      </c>
      <c r="BR1295" s="12"/>
      <c r="BV1295" s="12"/>
    </row>
    <row r="1296" spans="1:74" ht="14.4" x14ac:dyDescent="0.3">
      <c r="L1296" s="16"/>
      <c r="M1296" s="16"/>
      <c r="N1296" s="136"/>
      <c r="O1296" s="136"/>
      <c r="P1296" s="137"/>
      <c r="Q1296" s="141"/>
      <c r="S1296" s="13" t="s">
        <v>8837</v>
      </c>
      <c r="T1296" s="106">
        <v>0</v>
      </c>
      <c r="U1296" s="106">
        <v>0</v>
      </c>
      <c r="V1296" s="106">
        <v>0</v>
      </c>
      <c r="W1296" s="106">
        <v>0</v>
      </c>
      <c r="X1296" s="106">
        <v>0</v>
      </c>
      <c r="Y1296" s="13">
        <f t="shared" si="241"/>
        <v>0</v>
      </c>
      <c r="BR1296" s="12"/>
      <c r="BV1296" s="12"/>
    </row>
    <row r="1297" spans="1:74" ht="22.8" x14ac:dyDescent="0.3">
      <c r="N1297" s="136"/>
      <c r="O1297" s="136"/>
      <c r="P1297" s="137"/>
      <c r="Q1297" s="141"/>
      <c r="S1297" s="17" t="s">
        <v>8839</v>
      </c>
      <c r="T1297" s="27">
        <v>0</v>
      </c>
      <c r="U1297" s="27">
        <v>0</v>
      </c>
      <c r="V1297" s="27">
        <v>0</v>
      </c>
      <c r="W1297" s="27">
        <v>1</v>
      </c>
      <c r="X1297" s="27">
        <v>0</v>
      </c>
      <c r="Y1297" s="13">
        <f t="shared" si="241"/>
        <v>1</v>
      </c>
      <c r="AL1297" s="12" t="s">
        <v>5</v>
      </c>
      <c r="AM1297" s="12" t="s">
        <v>8902</v>
      </c>
      <c r="AN1297" s="12" t="s">
        <v>9011</v>
      </c>
      <c r="AO1297" s="12" t="s">
        <v>9012</v>
      </c>
      <c r="AP1297" s="12" t="s">
        <v>8905</v>
      </c>
      <c r="AQ1297" s="12" t="s">
        <v>8900</v>
      </c>
      <c r="AR1297" s="12" t="s">
        <v>9013</v>
      </c>
      <c r="AS1297" s="12" t="s">
        <v>9014</v>
      </c>
      <c r="AT1297" s="41" t="s">
        <v>9015</v>
      </c>
      <c r="AU1297" s="41" t="s">
        <v>8908</v>
      </c>
      <c r="AV1297" s="12" t="s">
        <v>8909</v>
      </c>
      <c r="AW1297" s="12" t="s">
        <v>8904</v>
      </c>
      <c r="AX1297" s="12" t="s">
        <v>9016</v>
      </c>
      <c r="AY1297" s="12" t="s">
        <v>9017</v>
      </c>
      <c r="AZ1297" s="12" t="s">
        <v>9018</v>
      </c>
      <c r="BA1297" s="12" t="s">
        <v>8907</v>
      </c>
      <c r="BB1297" s="12" t="s">
        <v>8951</v>
      </c>
      <c r="BC1297" s="12" t="s">
        <v>8913</v>
      </c>
      <c r="BD1297" s="12" t="s">
        <v>9019</v>
      </c>
      <c r="BE1297" s="12" t="s">
        <v>9020</v>
      </c>
      <c r="BF1297" s="12" t="s">
        <v>8912</v>
      </c>
      <c r="BG1297" s="12" t="s">
        <v>9021</v>
      </c>
      <c r="BH1297" s="12" t="s">
        <v>9022</v>
      </c>
      <c r="BI1297" s="12" t="s">
        <v>9035</v>
      </c>
      <c r="BR1297" s="12"/>
      <c r="BV1297" s="12"/>
    </row>
    <row r="1298" spans="1:74" ht="14.4" x14ac:dyDescent="0.3">
      <c r="N1298" s="136"/>
      <c r="O1298" s="136"/>
      <c r="P1298" s="137"/>
      <c r="Q1298" s="141"/>
      <c r="S1298" s="13" t="s">
        <v>8840</v>
      </c>
      <c r="T1298" s="14">
        <v>0</v>
      </c>
      <c r="U1298" s="14">
        <v>1</v>
      </c>
      <c r="V1298" s="14">
        <v>1</v>
      </c>
      <c r="W1298" s="14">
        <v>2</v>
      </c>
      <c r="X1298" s="14">
        <v>0</v>
      </c>
      <c r="Y1298" s="13">
        <f t="shared" si="241"/>
        <v>4</v>
      </c>
      <c r="AL1298" s="12" t="s">
        <v>9025</v>
      </c>
      <c r="AM1298" s="11">
        <v>713</v>
      </c>
      <c r="AN1298" s="11">
        <v>352</v>
      </c>
      <c r="AO1298" s="11">
        <v>266</v>
      </c>
      <c r="AP1298" s="11">
        <v>249</v>
      </c>
      <c r="AQ1298" s="11">
        <v>156</v>
      </c>
      <c r="AR1298" s="11">
        <v>84</v>
      </c>
      <c r="AS1298" s="11">
        <v>62</v>
      </c>
      <c r="AT1298" s="41">
        <v>82</v>
      </c>
      <c r="AU1298" s="41">
        <v>42</v>
      </c>
      <c r="AV1298" s="11">
        <v>52</v>
      </c>
      <c r="AW1298" s="11">
        <v>37</v>
      </c>
      <c r="AX1298" s="11">
        <v>17</v>
      </c>
      <c r="AY1298" s="11">
        <v>19</v>
      </c>
      <c r="AZ1298" s="11">
        <v>37</v>
      </c>
      <c r="BA1298" s="11">
        <v>13</v>
      </c>
      <c r="BB1298" s="11">
        <v>19</v>
      </c>
      <c r="BC1298" s="11">
        <v>16</v>
      </c>
      <c r="BD1298" s="111">
        <v>11</v>
      </c>
      <c r="BE1298" s="11">
        <v>3</v>
      </c>
      <c r="BF1298" s="11">
        <v>6</v>
      </c>
      <c r="BG1298" s="11">
        <v>2</v>
      </c>
      <c r="BH1298" s="11">
        <v>3</v>
      </c>
      <c r="BI1298" s="11">
        <v>5</v>
      </c>
      <c r="BJ1298" s="12" t="s">
        <v>9025</v>
      </c>
      <c r="BR1298" s="12"/>
      <c r="BV1298" s="12"/>
    </row>
    <row r="1299" spans="1:74" ht="14.4" x14ac:dyDescent="0.3">
      <c r="N1299" s="136"/>
      <c r="O1299" s="136"/>
      <c r="P1299" s="137"/>
      <c r="Q1299" s="141"/>
      <c r="S1299" s="17" t="s">
        <v>8841</v>
      </c>
      <c r="T1299" s="27">
        <v>0</v>
      </c>
      <c r="U1299" s="27">
        <v>4</v>
      </c>
      <c r="V1299" s="27">
        <v>1</v>
      </c>
      <c r="W1299" s="27">
        <v>11</v>
      </c>
      <c r="X1299" s="27">
        <v>0</v>
      </c>
      <c r="Y1299" s="13">
        <f t="shared" si="241"/>
        <v>16</v>
      </c>
      <c r="AL1299" s="12" t="s">
        <v>9026</v>
      </c>
      <c r="AM1299" s="11">
        <v>1</v>
      </c>
      <c r="AN1299" s="11">
        <v>28</v>
      </c>
      <c r="AO1299" s="11">
        <v>72</v>
      </c>
      <c r="AP1299" s="11">
        <v>273</v>
      </c>
      <c r="AQ1299" s="11">
        <v>355</v>
      </c>
      <c r="AR1299" s="11">
        <v>161</v>
      </c>
      <c r="AS1299" s="11">
        <v>145</v>
      </c>
      <c r="AT1299" s="41">
        <v>92</v>
      </c>
      <c r="AU1299" s="41">
        <v>72</v>
      </c>
      <c r="AV1299" s="11">
        <v>60</v>
      </c>
      <c r="AW1299" s="11">
        <v>43</v>
      </c>
      <c r="AX1299" s="11">
        <v>40</v>
      </c>
      <c r="AY1299" s="11">
        <v>31</v>
      </c>
      <c r="AZ1299" s="11">
        <v>39</v>
      </c>
      <c r="BA1299" s="11">
        <v>28</v>
      </c>
      <c r="BB1299" s="11">
        <v>32</v>
      </c>
      <c r="BC1299" s="11">
        <v>17</v>
      </c>
      <c r="BD1299" s="111">
        <v>29</v>
      </c>
      <c r="BE1299" s="11">
        <v>10</v>
      </c>
      <c r="BF1299" s="11">
        <v>15</v>
      </c>
      <c r="BG1299" s="11">
        <v>6</v>
      </c>
      <c r="BH1299" s="11">
        <v>14</v>
      </c>
      <c r="BI1299" s="11">
        <v>7</v>
      </c>
      <c r="BJ1299" s="12" t="s">
        <v>9026</v>
      </c>
      <c r="BR1299" s="12"/>
      <c r="BV1299" s="12"/>
    </row>
    <row r="1300" spans="1:74" ht="14.4" x14ac:dyDescent="0.3">
      <c r="A1300" s="12" t="s">
        <v>9055</v>
      </c>
      <c r="N1300" s="136"/>
      <c r="O1300" s="136"/>
      <c r="P1300" s="137"/>
      <c r="Q1300" s="141"/>
      <c r="S1300" s="13" t="s">
        <v>8842</v>
      </c>
      <c r="T1300" s="106">
        <v>2</v>
      </c>
      <c r="U1300" s="106">
        <v>19</v>
      </c>
      <c r="V1300" s="106">
        <v>1</v>
      </c>
      <c r="W1300" s="106">
        <v>28</v>
      </c>
      <c r="X1300" s="106">
        <v>0</v>
      </c>
      <c r="Y1300" s="13">
        <f t="shared" si="241"/>
        <v>50</v>
      </c>
      <c r="AL1300" s="12" t="s">
        <v>9027</v>
      </c>
      <c r="AM1300" s="11">
        <v>0</v>
      </c>
      <c r="AN1300" s="11">
        <v>0</v>
      </c>
      <c r="AO1300" s="11">
        <v>0</v>
      </c>
      <c r="AP1300" s="11">
        <v>0</v>
      </c>
      <c r="AQ1300" s="11">
        <v>2</v>
      </c>
      <c r="AR1300" s="11">
        <v>15</v>
      </c>
      <c r="AS1300" s="11">
        <v>39</v>
      </c>
      <c r="AT1300" s="41">
        <v>174</v>
      </c>
      <c r="AU1300" s="41">
        <v>257</v>
      </c>
      <c r="AV1300" s="11">
        <v>409</v>
      </c>
      <c r="AW1300" s="11">
        <v>233</v>
      </c>
      <c r="AX1300" s="11">
        <v>203</v>
      </c>
      <c r="AY1300" s="11">
        <v>114</v>
      </c>
      <c r="AZ1300" s="11">
        <v>154</v>
      </c>
      <c r="BA1300" s="11">
        <v>112</v>
      </c>
      <c r="BB1300" s="11">
        <v>124</v>
      </c>
      <c r="BC1300" s="11">
        <v>60</v>
      </c>
      <c r="BD1300" s="111">
        <v>87</v>
      </c>
      <c r="BE1300" s="11">
        <v>39</v>
      </c>
      <c r="BF1300" s="11">
        <v>57</v>
      </c>
      <c r="BG1300" s="11">
        <v>29</v>
      </c>
      <c r="BH1300" s="11">
        <v>50</v>
      </c>
      <c r="BI1300" s="11">
        <v>34</v>
      </c>
      <c r="BJ1300" s="12" t="s">
        <v>9027</v>
      </c>
      <c r="BR1300" s="12"/>
      <c r="BV1300" s="12"/>
    </row>
    <row r="1301" spans="1:74" ht="14.4" x14ac:dyDescent="0.3">
      <c r="M1301" s="16"/>
      <c r="N1301" s="136"/>
      <c r="O1301" s="136"/>
      <c r="P1301" s="137"/>
      <c r="Q1301" s="141"/>
      <c r="T1301" s="12">
        <f>SUM(T1292:T1300)</f>
        <v>2</v>
      </c>
      <c r="U1301" s="12">
        <f>SUM(U1292:U1300)</f>
        <v>24</v>
      </c>
      <c r="V1301" s="12">
        <f>SUM(V1292:V1300)</f>
        <v>3</v>
      </c>
      <c r="W1301" s="12">
        <f>SUM(W1292:W1300)</f>
        <v>42</v>
      </c>
      <c r="X1301" s="12">
        <f>SUM(X1292:X1300)</f>
        <v>0</v>
      </c>
      <c r="Y1301" s="13">
        <f t="shared" si="241"/>
        <v>71</v>
      </c>
      <c r="AL1301" s="112" t="s">
        <v>8906</v>
      </c>
      <c r="AM1301" s="113">
        <v>0</v>
      </c>
      <c r="AN1301" s="113">
        <v>0</v>
      </c>
      <c r="AO1301" s="113">
        <v>0</v>
      </c>
      <c r="AP1301" s="113">
        <v>0</v>
      </c>
      <c r="AQ1301" s="113">
        <v>0</v>
      </c>
      <c r="AR1301" s="113">
        <v>0</v>
      </c>
      <c r="AS1301" s="113">
        <v>0</v>
      </c>
      <c r="AT1301" s="113">
        <v>0</v>
      </c>
      <c r="AU1301" s="113">
        <v>0</v>
      </c>
      <c r="AV1301" s="113">
        <v>2</v>
      </c>
      <c r="AW1301" s="113">
        <v>10</v>
      </c>
      <c r="AX1301" s="113">
        <v>51</v>
      </c>
      <c r="AY1301" s="113">
        <v>115</v>
      </c>
      <c r="AZ1301" s="113">
        <v>428</v>
      </c>
      <c r="BA1301" s="113">
        <v>525</v>
      </c>
      <c r="BB1301" s="113">
        <v>467</v>
      </c>
      <c r="BC1301" s="113">
        <v>379</v>
      </c>
      <c r="BD1301" s="114">
        <v>320</v>
      </c>
      <c r="BE1301" s="114">
        <v>115</v>
      </c>
      <c r="BF1301" s="113">
        <v>91</v>
      </c>
      <c r="BG1301" s="113">
        <v>54</v>
      </c>
      <c r="BH1301" s="115">
        <v>62</v>
      </c>
      <c r="BI1301" s="116">
        <v>37</v>
      </c>
      <c r="BJ1301" s="112" t="s">
        <v>8906</v>
      </c>
      <c r="BR1301" s="12"/>
      <c r="BV1301" s="12"/>
    </row>
    <row r="1302" spans="1:74" ht="14.4" x14ac:dyDescent="0.3">
      <c r="M1302" s="16"/>
      <c r="N1302" s="136"/>
      <c r="O1302" s="136"/>
      <c r="P1302" s="137"/>
      <c r="Q1302" s="141"/>
      <c r="T1302" s="16"/>
      <c r="U1302" s="16"/>
      <c r="V1302" s="16"/>
      <c r="W1302" s="16"/>
      <c r="X1302" s="16"/>
      <c r="AL1302" s="12" t="s">
        <v>9042</v>
      </c>
      <c r="AM1302" s="11">
        <v>0</v>
      </c>
      <c r="AN1302" s="11">
        <v>0</v>
      </c>
      <c r="AO1302" s="11">
        <v>0</v>
      </c>
      <c r="AP1302" s="11">
        <v>0</v>
      </c>
      <c r="AQ1302" s="11">
        <v>0</v>
      </c>
      <c r="AR1302" s="11">
        <v>0</v>
      </c>
      <c r="AS1302" s="11">
        <v>0</v>
      </c>
      <c r="AT1302" s="11">
        <v>0</v>
      </c>
      <c r="AU1302" s="11">
        <v>0</v>
      </c>
      <c r="AV1302" s="11">
        <v>1</v>
      </c>
      <c r="AW1302" s="11">
        <v>7</v>
      </c>
      <c r="AX1302" s="11">
        <v>40</v>
      </c>
      <c r="AY1302" s="11">
        <v>42</v>
      </c>
      <c r="AZ1302" s="11">
        <v>161</v>
      </c>
      <c r="BA1302" s="11">
        <v>182</v>
      </c>
      <c r="BB1302" s="11">
        <v>349</v>
      </c>
      <c r="BC1302" s="11">
        <v>202</v>
      </c>
      <c r="BD1302" s="111">
        <v>211</v>
      </c>
      <c r="BE1302" s="11">
        <v>120</v>
      </c>
      <c r="BF1302" s="11">
        <v>162</v>
      </c>
      <c r="BG1302" s="11">
        <v>71</v>
      </c>
      <c r="BH1302" s="11">
        <v>109</v>
      </c>
      <c r="BI1302" s="11">
        <v>69</v>
      </c>
      <c r="BJ1302" s="12" t="s">
        <v>9042</v>
      </c>
      <c r="BR1302" s="12"/>
      <c r="BV1302" s="12"/>
    </row>
    <row r="1303" spans="1:74" ht="14.4" x14ac:dyDescent="0.3">
      <c r="D1303" s="132"/>
      <c r="E1303" s="132"/>
      <c r="F1303" s="135"/>
      <c r="H1303" s="132"/>
      <c r="I1303" s="132"/>
      <c r="J1303" s="132"/>
      <c r="K1303" s="135"/>
      <c r="N1303" s="136"/>
      <c r="O1303" s="136"/>
      <c r="P1303" s="137"/>
      <c r="Q1303" s="141"/>
      <c r="S1303" s="13" t="s">
        <v>8851</v>
      </c>
      <c r="T1303" s="13" t="s">
        <v>253</v>
      </c>
      <c r="U1303" s="13" t="s">
        <v>228</v>
      </c>
      <c r="V1303" s="13" t="s">
        <v>199</v>
      </c>
      <c r="W1303" s="13" t="s">
        <v>224</v>
      </c>
      <c r="X1303" s="13" t="s">
        <v>375</v>
      </c>
      <c r="Y1303" s="13" t="s">
        <v>8852</v>
      </c>
      <c r="AL1303" s="112" t="s">
        <v>8911</v>
      </c>
      <c r="AM1303" s="113">
        <v>0</v>
      </c>
      <c r="AN1303" s="113">
        <v>0</v>
      </c>
      <c r="AO1303" s="113">
        <v>0</v>
      </c>
      <c r="AP1303" s="113">
        <v>0</v>
      </c>
      <c r="AQ1303" s="113">
        <v>0</v>
      </c>
      <c r="AR1303" s="113">
        <v>0</v>
      </c>
      <c r="AS1303" s="113">
        <v>0</v>
      </c>
      <c r="AT1303" s="113">
        <v>0</v>
      </c>
      <c r="AU1303" s="113">
        <v>0</v>
      </c>
      <c r="AV1303" s="113">
        <v>0</v>
      </c>
      <c r="AW1303" s="113">
        <v>0</v>
      </c>
      <c r="AX1303" s="113">
        <v>13</v>
      </c>
      <c r="AY1303" s="113">
        <v>33</v>
      </c>
      <c r="AZ1303" s="113">
        <v>51</v>
      </c>
      <c r="BA1303" s="113">
        <v>28</v>
      </c>
      <c r="BB1303" s="113">
        <v>181</v>
      </c>
      <c r="BC1303" s="113">
        <v>177</v>
      </c>
      <c r="BD1303" s="114">
        <v>386</v>
      </c>
      <c r="BE1303" s="114">
        <v>395</v>
      </c>
      <c r="BF1303" s="113">
        <v>522</v>
      </c>
      <c r="BG1303" s="113">
        <v>271</v>
      </c>
      <c r="BH1303" s="115">
        <v>333</v>
      </c>
      <c r="BI1303" s="116">
        <v>316</v>
      </c>
      <c r="BJ1303" s="112" t="s">
        <v>8911</v>
      </c>
      <c r="BR1303" s="12"/>
      <c r="BV1303" s="12"/>
    </row>
    <row r="1304" spans="1:74" ht="14.4" x14ac:dyDescent="0.3">
      <c r="D1304" s="132"/>
      <c r="E1304" s="132"/>
      <c r="F1304" s="135"/>
      <c r="H1304" s="132"/>
      <c r="I1304" s="132"/>
      <c r="J1304" s="132"/>
      <c r="K1304" s="135"/>
      <c r="N1304" s="136"/>
      <c r="O1304" s="136"/>
      <c r="P1304" s="137"/>
      <c r="Q1304" s="141"/>
      <c r="S1304" s="13" t="s">
        <v>9051</v>
      </c>
      <c r="T1304" s="14">
        <v>0</v>
      </c>
      <c r="U1304" s="14">
        <v>0</v>
      </c>
      <c r="V1304" s="14">
        <v>0</v>
      </c>
      <c r="W1304" s="14">
        <v>0</v>
      </c>
      <c r="X1304" s="14">
        <v>0</v>
      </c>
      <c r="Y1304" s="13">
        <f>SUM(T1304:X1304)</f>
        <v>0</v>
      </c>
      <c r="Z1304" s="13" t="s">
        <v>9051</v>
      </c>
      <c r="AL1304" s="12" t="s">
        <v>9043</v>
      </c>
      <c r="AM1304" s="11">
        <v>0</v>
      </c>
      <c r="AN1304" s="11">
        <v>0</v>
      </c>
      <c r="AO1304" s="11">
        <v>0</v>
      </c>
      <c r="AP1304" s="11">
        <v>0</v>
      </c>
      <c r="AQ1304" s="11">
        <v>0</v>
      </c>
      <c r="AR1304" s="11">
        <v>0</v>
      </c>
      <c r="AS1304" s="11">
        <v>0</v>
      </c>
      <c r="AT1304" s="11">
        <v>0</v>
      </c>
      <c r="AU1304" s="11">
        <v>0</v>
      </c>
      <c r="AV1304" s="11">
        <v>0</v>
      </c>
      <c r="AW1304" s="11">
        <v>0</v>
      </c>
      <c r="AX1304" s="11">
        <v>0</v>
      </c>
      <c r="AY1304" s="11">
        <v>0</v>
      </c>
      <c r="AZ1304" s="11">
        <v>0</v>
      </c>
      <c r="BA1304" s="11">
        <v>0</v>
      </c>
      <c r="BB1304" s="11">
        <v>0</v>
      </c>
      <c r="BC1304" s="11">
        <v>0</v>
      </c>
      <c r="BD1304" s="111">
        <v>61</v>
      </c>
      <c r="BE1304" s="11">
        <v>57</v>
      </c>
      <c r="BF1304" s="11">
        <v>152</v>
      </c>
      <c r="BG1304" s="11">
        <v>72</v>
      </c>
      <c r="BH1304" s="11">
        <v>204</v>
      </c>
      <c r="BI1304" s="11">
        <v>229</v>
      </c>
      <c r="BJ1304" s="12" t="s">
        <v>9043</v>
      </c>
      <c r="BR1304" s="12"/>
      <c r="BV1304" s="12"/>
    </row>
    <row r="1305" spans="1:74" x14ac:dyDescent="0.25">
      <c r="N1305" s="140"/>
      <c r="O1305" s="140"/>
      <c r="P1305" s="140"/>
      <c r="Q1305" s="141"/>
      <c r="S1305" s="13" t="s">
        <v>9052</v>
      </c>
      <c r="T1305" s="14">
        <v>0</v>
      </c>
      <c r="U1305" s="14">
        <v>0</v>
      </c>
      <c r="V1305" s="14">
        <v>0</v>
      </c>
      <c r="W1305" s="14">
        <v>0</v>
      </c>
      <c r="X1305" s="14">
        <v>0</v>
      </c>
      <c r="Y1305" s="13">
        <f>SUM(T1305:X1305)</f>
        <v>0</v>
      </c>
      <c r="Z1305" s="13" t="s">
        <v>9052</v>
      </c>
      <c r="AL1305" s="112" t="s">
        <v>8915</v>
      </c>
      <c r="AM1305" s="113">
        <v>0</v>
      </c>
      <c r="AN1305" s="113">
        <v>0</v>
      </c>
      <c r="AO1305" s="113">
        <v>0</v>
      </c>
      <c r="AP1305" s="113">
        <v>0</v>
      </c>
      <c r="AQ1305" s="113">
        <v>0</v>
      </c>
      <c r="AR1305" s="113">
        <v>0</v>
      </c>
      <c r="AS1305" s="113">
        <v>0</v>
      </c>
      <c r="AT1305" s="113">
        <v>0</v>
      </c>
      <c r="AU1305" s="113">
        <v>0</v>
      </c>
      <c r="AV1305" s="113">
        <v>0</v>
      </c>
      <c r="AW1305" s="113">
        <v>0</v>
      </c>
      <c r="AX1305" s="113">
        <v>0</v>
      </c>
      <c r="AY1305" s="113">
        <v>0</v>
      </c>
      <c r="AZ1305" s="113">
        <v>0</v>
      </c>
      <c r="BA1305" s="113">
        <v>0</v>
      </c>
      <c r="BB1305" s="113">
        <v>0</v>
      </c>
      <c r="BC1305" s="113">
        <v>0</v>
      </c>
      <c r="BD1305" s="114">
        <v>0</v>
      </c>
      <c r="BE1305" s="114">
        <v>0</v>
      </c>
      <c r="BF1305" s="113">
        <v>76</v>
      </c>
      <c r="BG1305" s="113">
        <v>315</v>
      </c>
      <c r="BH1305" s="115">
        <v>456</v>
      </c>
      <c r="BI1305" s="116">
        <v>337</v>
      </c>
      <c r="BJ1305" s="112" t="s">
        <v>8915</v>
      </c>
      <c r="BR1305" s="12"/>
      <c r="BV1305" s="12"/>
    </row>
    <row r="1306" spans="1:74" x14ac:dyDescent="0.25">
      <c r="N1306" s="140"/>
      <c r="O1306" s="140"/>
      <c r="P1306" s="140"/>
      <c r="Q1306" s="141"/>
      <c r="S1306" s="13" t="s">
        <v>9053</v>
      </c>
      <c r="T1306" s="14">
        <v>0</v>
      </c>
      <c r="U1306" s="14">
        <v>0</v>
      </c>
      <c r="V1306" s="14">
        <v>0</v>
      </c>
      <c r="W1306" s="14">
        <v>0</v>
      </c>
      <c r="X1306" s="14">
        <v>0</v>
      </c>
      <c r="Y1306" s="13">
        <f>SUM(T1306:X1306)</f>
        <v>0</v>
      </c>
      <c r="Z1306" s="13" t="s">
        <v>9053</v>
      </c>
      <c r="BR1306" s="12"/>
      <c r="BV1306" s="12"/>
    </row>
    <row r="1307" spans="1:74" x14ac:dyDescent="0.25">
      <c r="N1307" s="140"/>
      <c r="O1307" s="140"/>
      <c r="P1307" s="140"/>
      <c r="Q1307" s="141"/>
      <c r="S1307" s="17" t="s">
        <v>9054</v>
      </c>
      <c r="T1307" s="18">
        <v>0</v>
      </c>
      <c r="U1307" s="18">
        <v>0</v>
      </c>
      <c r="V1307" s="18">
        <v>0</v>
      </c>
      <c r="W1307" s="18">
        <v>0</v>
      </c>
      <c r="X1307" s="18">
        <v>0</v>
      </c>
      <c r="Y1307" s="13">
        <f>SUM(T1307:X1307)</f>
        <v>0</v>
      </c>
      <c r="Z1307" s="17" t="s">
        <v>9054</v>
      </c>
      <c r="BR1307" s="12"/>
      <c r="BV1307" s="12"/>
    </row>
    <row r="1308" spans="1:74" x14ac:dyDescent="0.25">
      <c r="N1308" s="140"/>
      <c r="O1308" s="140"/>
      <c r="P1308" s="140"/>
      <c r="Q1308" s="141"/>
      <c r="S1308" s="13" t="s">
        <v>8837</v>
      </c>
      <c r="T1308" s="14">
        <v>0</v>
      </c>
      <c r="U1308" s="14">
        <v>0</v>
      </c>
      <c r="V1308" s="14">
        <v>0</v>
      </c>
      <c r="W1308" s="14">
        <v>5</v>
      </c>
      <c r="X1308" s="14">
        <v>0</v>
      </c>
      <c r="Y1308" s="13">
        <f t="shared" ref="Y1308:Y1313" si="243">SUM(T1308:W1308)</f>
        <v>5</v>
      </c>
      <c r="Z1308" s="13" t="s">
        <v>8837</v>
      </c>
      <c r="BR1308" s="12"/>
      <c r="BV1308" s="12"/>
    </row>
    <row r="1309" spans="1:74" x14ac:dyDescent="0.25">
      <c r="N1309" s="140"/>
      <c r="O1309" s="140"/>
      <c r="P1309" s="140"/>
      <c r="Q1309" s="141"/>
      <c r="S1309" s="17" t="s">
        <v>8839</v>
      </c>
      <c r="T1309" s="18">
        <v>0</v>
      </c>
      <c r="U1309" s="18">
        <v>1</v>
      </c>
      <c r="V1309" s="18">
        <v>1</v>
      </c>
      <c r="W1309" s="27">
        <v>5</v>
      </c>
      <c r="X1309" s="18">
        <v>0</v>
      </c>
      <c r="Y1309" s="13">
        <f t="shared" si="243"/>
        <v>7</v>
      </c>
      <c r="Z1309" s="17" t="s">
        <v>8839</v>
      </c>
      <c r="BR1309" s="12"/>
      <c r="BV1309" s="12"/>
    </row>
    <row r="1310" spans="1:74" x14ac:dyDescent="0.25">
      <c r="N1310" s="140"/>
      <c r="O1310" s="140"/>
      <c r="P1310" s="140"/>
      <c r="Q1310" s="141"/>
      <c r="S1310" s="13" t="s">
        <v>8840</v>
      </c>
      <c r="T1310" s="14">
        <v>0</v>
      </c>
      <c r="U1310" s="14">
        <v>3</v>
      </c>
      <c r="V1310" s="14">
        <v>0</v>
      </c>
      <c r="W1310" s="14">
        <v>31</v>
      </c>
      <c r="X1310" s="14">
        <v>37</v>
      </c>
      <c r="Y1310" s="13">
        <f t="shared" si="243"/>
        <v>34</v>
      </c>
      <c r="Z1310" s="13" t="s">
        <v>8840</v>
      </c>
      <c r="BR1310" s="12"/>
      <c r="BV1310" s="12"/>
    </row>
    <row r="1311" spans="1:74" x14ac:dyDescent="0.25">
      <c r="N1311" s="140"/>
      <c r="O1311" s="140"/>
      <c r="P1311" s="140"/>
      <c r="Q1311" s="141"/>
      <c r="S1311" s="17" t="s">
        <v>8841</v>
      </c>
      <c r="T1311" s="18">
        <v>4</v>
      </c>
      <c r="U1311" s="18">
        <v>17</v>
      </c>
      <c r="V1311" s="18">
        <v>0</v>
      </c>
      <c r="W1311" s="27">
        <v>48</v>
      </c>
      <c r="X1311" s="18">
        <v>316</v>
      </c>
      <c r="Y1311" s="13">
        <f t="shared" si="243"/>
        <v>69</v>
      </c>
      <c r="Z1311" s="17" t="s">
        <v>8841</v>
      </c>
      <c r="BR1311" s="12"/>
      <c r="BV1311" s="12"/>
    </row>
    <row r="1312" spans="1:74" x14ac:dyDescent="0.25">
      <c r="N1312" s="140"/>
      <c r="O1312" s="140"/>
      <c r="P1312" s="140"/>
      <c r="Q1312" s="141"/>
      <c r="S1312" s="13" t="s">
        <v>8842</v>
      </c>
      <c r="T1312" s="14">
        <v>25</v>
      </c>
      <c r="U1312" s="14">
        <v>71</v>
      </c>
      <c r="V1312" s="14">
        <v>20</v>
      </c>
      <c r="W1312" s="14">
        <v>113</v>
      </c>
      <c r="X1312" s="14">
        <v>337</v>
      </c>
      <c r="Y1312" s="13">
        <f t="shared" si="243"/>
        <v>229</v>
      </c>
      <c r="Z1312" s="13" t="s">
        <v>8842</v>
      </c>
      <c r="BR1312" s="12"/>
      <c r="BV1312" s="12"/>
    </row>
    <row r="1313" spans="1:74" x14ac:dyDescent="0.25">
      <c r="N1313" s="140"/>
      <c r="O1313" s="140"/>
      <c r="P1313" s="140"/>
      <c r="Q1313" s="141"/>
      <c r="T1313" s="12">
        <f>SUM(T1304:T1312)</f>
        <v>29</v>
      </c>
      <c r="U1313" s="12">
        <f>SUM(U1304:U1312)</f>
        <v>92</v>
      </c>
      <c r="V1313" s="12">
        <f>SUM(V1304:V1312)</f>
        <v>21</v>
      </c>
      <c r="W1313" s="12">
        <f>SUM(W1304:W1312)</f>
        <v>202</v>
      </c>
      <c r="X1313" s="12">
        <f>SUM(X1304:X1312)</f>
        <v>690</v>
      </c>
      <c r="Y1313" s="13">
        <f t="shared" si="243"/>
        <v>344</v>
      </c>
      <c r="BR1313" s="12"/>
      <c r="BV1313" s="12"/>
    </row>
    <row r="1314" spans="1:74" x14ac:dyDescent="0.25">
      <c r="N1314" s="140"/>
      <c r="O1314" s="140"/>
      <c r="P1314" s="140"/>
      <c r="Q1314" s="141"/>
      <c r="BR1314" s="12"/>
      <c r="BV1314" s="12"/>
    </row>
    <row r="1315" spans="1:74" x14ac:dyDescent="0.25">
      <c r="N1315" s="140"/>
      <c r="O1315" s="140"/>
      <c r="P1315" s="140"/>
      <c r="Q1315" s="141"/>
      <c r="BR1315" s="12"/>
      <c r="BV1315" s="12"/>
    </row>
    <row r="1316" spans="1:74" x14ac:dyDescent="0.25">
      <c r="N1316" s="140"/>
      <c r="O1316" s="140"/>
      <c r="P1316" s="140"/>
      <c r="Q1316" s="141"/>
      <c r="BR1316" s="12"/>
      <c r="BV1316" s="12"/>
    </row>
    <row r="1317" spans="1:74" x14ac:dyDescent="0.25">
      <c r="N1317" s="140"/>
      <c r="O1317" s="140"/>
      <c r="P1317" s="140"/>
      <c r="Q1317" s="141"/>
      <c r="BR1317" s="12"/>
      <c r="BV1317" s="12"/>
    </row>
    <row r="1318" spans="1:74" x14ac:dyDescent="0.25">
      <c r="N1318" s="140"/>
      <c r="O1318" s="140"/>
      <c r="P1318" s="140"/>
      <c r="Q1318" s="141"/>
      <c r="BR1318" s="12"/>
      <c r="BV1318" s="12"/>
    </row>
    <row r="1319" spans="1:74" x14ac:dyDescent="0.25">
      <c r="N1319" s="140"/>
      <c r="O1319" s="140"/>
      <c r="P1319" s="140"/>
      <c r="Q1319" s="141"/>
      <c r="BR1319" s="12"/>
      <c r="BV1319" s="12"/>
    </row>
    <row r="1321" spans="1:74" ht="39.6" x14ac:dyDescent="0.25">
      <c r="A1321" s="7" t="s">
        <v>9022</v>
      </c>
      <c r="B1321" s="7" t="s">
        <v>8822</v>
      </c>
      <c r="C1321" s="7" t="s">
        <v>8823</v>
      </c>
      <c r="D1321" s="7" t="s">
        <v>8824</v>
      </c>
      <c r="E1321" s="7" t="s">
        <v>8825</v>
      </c>
      <c r="F1321" s="7" t="s">
        <v>8826</v>
      </c>
      <c r="G1321" s="7" t="s">
        <v>8827</v>
      </c>
      <c r="H1321" s="7" t="s">
        <v>8828</v>
      </c>
      <c r="I1321" s="7" t="s">
        <v>8829</v>
      </c>
      <c r="J1321" s="9" t="s">
        <v>8830</v>
      </c>
      <c r="K1321" s="39" t="s">
        <v>8831</v>
      </c>
      <c r="M1321" s="11" t="s">
        <v>9056</v>
      </c>
      <c r="S1321" s="12" t="s">
        <v>9022</v>
      </c>
      <c r="AL1321" s="11" t="s">
        <v>8866</v>
      </c>
      <c r="AM1321" s="41" t="s">
        <v>9022</v>
      </c>
      <c r="AN1321" s="11"/>
      <c r="AO1321" s="11"/>
      <c r="AP1321" s="11"/>
      <c r="BR1321" s="12"/>
      <c r="BV1321" s="12"/>
    </row>
    <row r="1322" spans="1:74" x14ac:dyDescent="0.25">
      <c r="A1322" s="123" t="s">
        <v>9057</v>
      </c>
      <c r="B1322" s="123" t="s">
        <v>1754</v>
      </c>
      <c r="C1322" s="109">
        <v>1</v>
      </c>
      <c r="D1322" s="109">
        <v>1</v>
      </c>
      <c r="E1322" s="109">
        <v>0</v>
      </c>
      <c r="F1322" s="109">
        <v>1</v>
      </c>
      <c r="G1322" s="109">
        <v>0</v>
      </c>
      <c r="H1322" s="109">
        <v>0</v>
      </c>
      <c r="I1322" s="109">
        <v>0</v>
      </c>
      <c r="J1322" s="109">
        <v>0</v>
      </c>
      <c r="K1322" s="142">
        <f t="shared" ref="K1322:K1342" si="244">SUM(E1322:J1322)</f>
        <v>1</v>
      </c>
      <c r="L1322" s="104"/>
      <c r="M1322" s="104">
        <v>1</v>
      </c>
      <c r="O1322" s="140"/>
      <c r="P1322" s="140"/>
      <c r="Q1322" s="141"/>
      <c r="S1322" s="13" t="s">
        <v>8834</v>
      </c>
      <c r="T1322" s="13" t="s">
        <v>253</v>
      </c>
      <c r="U1322" s="13" t="s">
        <v>228</v>
      </c>
      <c r="V1322" s="13" t="s">
        <v>199</v>
      </c>
      <c r="W1322" s="13" t="s">
        <v>224</v>
      </c>
      <c r="X1322" s="13" t="s">
        <v>375</v>
      </c>
      <c r="Y1322" s="13" t="s">
        <v>150</v>
      </c>
      <c r="AL1322" s="12" t="s">
        <v>9004</v>
      </c>
      <c r="AM1322" s="11"/>
      <c r="AN1322" s="11"/>
      <c r="AO1322" s="11"/>
      <c r="AP1322" s="11"/>
      <c r="BR1322" s="12"/>
      <c r="BV1322" s="12"/>
    </row>
    <row r="1323" spans="1:74" x14ac:dyDescent="0.25">
      <c r="A1323" s="121" t="s">
        <v>8969</v>
      </c>
      <c r="B1323" s="143" t="s">
        <v>1758</v>
      </c>
      <c r="C1323" s="33">
        <v>1</v>
      </c>
      <c r="D1323" s="33">
        <v>1</v>
      </c>
      <c r="E1323" s="33">
        <v>0</v>
      </c>
      <c r="F1323" s="33">
        <v>1</v>
      </c>
      <c r="G1323" s="33">
        <v>0</v>
      </c>
      <c r="H1323" s="33">
        <v>0</v>
      </c>
      <c r="I1323" s="33">
        <v>0</v>
      </c>
      <c r="J1323" s="33">
        <v>0</v>
      </c>
      <c r="K1323" s="144">
        <f t="shared" si="244"/>
        <v>1</v>
      </c>
      <c r="L1323" s="104"/>
      <c r="M1323" s="104"/>
      <c r="O1323" s="140"/>
      <c r="P1323" s="140"/>
      <c r="Q1323" s="141"/>
      <c r="S1323" s="13" t="s">
        <v>9051</v>
      </c>
      <c r="T1323" s="14">
        <v>0</v>
      </c>
      <c r="U1323" s="14">
        <v>0</v>
      </c>
      <c r="V1323" s="14">
        <v>0</v>
      </c>
      <c r="W1323" s="14">
        <v>0</v>
      </c>
      <c r="X1323" s="14">
        <v>0</v>
      </c>
      <c r="Y1323" s="13">
        <f t="shared" ref="Y1323:Y1332" si="245">SUM(T1323:X1323)</f>
        <v>0</v>
      </c>
      <c r="AL1323" s="12" t="s">
        <v>9006</v>
      </c>
      <c r="AM1323" s="11"/>
      <c r="AN1323" s="11"/>
      <c r="AO1323" s="11"/>
      <c r="AP1323" s="11"/>
      <c r="BR1323" s="12"/>
      <c r="BV1323" s="12"/>
    </row>
    <row r="1324" spans="1:74" x14ac:dyDescent="0.25">
      <c r="A1324" s="121" t="s">
        <v>8969</v>
      </c>
      <c r="B1324" s="121" t="s">
        <v>1754</v>
      </c>
      <c r="C1324" s="33">
        <v>3</v>
      </c>
      <c r="D1324" s="33">
        <v>3</v>
      </c>
      <c r="E1324" s="82">
        <v>0</v>
      </c>
      <c r="F1324" s="82">
        <v>1</v>
      </c>
      <c r="G1324" s="82">
        <v>0</v>
      </c>
      <c r="H1324" s="82">
        <v>2</v>
      </c>
      <c r="I1324" s="82">
        <v>0</v>
      </c>
      <c r="J1324" s="82">
        <v>0</v>
      </c>
      <c r="K1324" s="144">
        <f t="shared" si="244"/>
        <v>3</v>
      </c>
      <c r="L1324" s="104"/>
      <c r="M1324" s="104">
        <v>4</v>
      </c>
      <c r="O1324" s="140"/>
      <c r="P1324" s="140"/>
      <c r="Q1324" s="141"/>
      <c r="S1324" s="13" t="s">
        <v>9052</v>
      </c>
      <c r="T1324" s="14">
        <v>0</v>
      </c>
      <c r="U1324" s="14">
        <v>0</v>
      </c>
      <c r="V1324" s="14">
        <v>0</v>
      </c>
      <c r="W1324" s="14">
        <v>0</v>
      </c>
      <c r="X1324" s="14">
        <v>0</v>
      </c>
      <c r="Y1324" s="13">
        <f t="shared" si="245"/>
        <v>0</v>
      </c>
      <c r="AM1324" s="11"/>
      <c r="AN1324" s="11"/>
      <c r="AO1324" s="11"/>
      <c r="AP1324" s="11"/>
      <c r="BR1324" s="12"/>
      <c r="BV1324" s="12"/>
    </row>
    <row r="1325" spans="1:74" ht="22.8" x14ac:dyDescent="0.25">
      <c r="A1325" s="123" t="s">
        <v>8971</v>
      </c>
      <c r="B1325" s="123" t="s">
        <v>1758</v>
      </c>
      <c r="C1325" s="109">
        <v>1</v>
      </c>
      <c r="D1325" s="109">
        <v>1</v>
      </c>
      <c r="E1325" s="93">
        <v>0</v>
      </c>
      <c r="F1325" s="93">
        <v>1</v>
      </c>
      <c r="G1325" s="93">
        <v>0</v>
      </c>
      <c r="H1325" s="93">
        <v>0</v>
      </c>
      <c r="I1325" s="93">
        <v>0</v>
      </c>
      <c r="J1325" s="93">
        <v>0</v>
      </c>
      <c r="K1325" s="142">
        <f t="shared" si="244"/>
        <v>1</v>
      </c>
      <c r="L1325" s="104"/>
      <c r="M1325" s="104"/>
      <c r="O1325" s="140"/>
      <c r="P1325" s="140"/>
      <c r="Q1325" s="141"/>
      <c r="S1325" s="13" t="s">
        <v>9053</v>
      </c>
      <c r="T1325" s="14">
        <v>0</v>
      </c>
      <c r="U1325" s="14">
        <v>0</v>
      </c>
      <c r="V1325" s="14">
        <v>0</v>
      </c>
      <c r="W1325" s="14">
        <v>0</v>
      </c>
      <c r="X1325" s="14">
        <v>0</v>
      </c>
      <c r="Y1325" s="13">
        <f t="shared" si="245"/>
        <v>0</v>
      </c>
      <c r="AL1325" s="12" t="s">
        <v>5</v>
      </c>
      <c r="AM1325" s="12" t="s">
        <v>9010</v>
      </c>
      <c r="AN1325" s="12" t="s">
        <v>9011</v>
      </c>
      <c r="AO1325" s="12" t="s">
        <v>9012</v>
      </c>
      <c r="AP1325" s="12" t="s">
        <v>8905</v>
      </c>
      <c r="AQ1325" s="12" t="s">
        <v>8900</v>
      </c>
      <c r="AR1325" s="12" t="s">
        <v>9013</v>
      </c>
      <c r="AS1325" s="12" t="s">
        <v>9014</v>
      </c>
      <c r="AT1325" s="41" t="s">
        <v>9015</v>
      </c>
      <c r="AU1325" s="41" t="s">
        <v>8908</v>
      </c>
      <c r="AV1325" s="12" t="s">
        <v>8909</v>
      </c>
      <c r="AW1325" s="12" t="s">
        <v>8904</v>
      </c>
      <c r="AX1325" s="12" t="s">
        <v>9016</v>
      </c>
      <c r="AY1325" s="12" t="s">
        <v>9017</v>
      </c>
      <c r="AZ1325" s="12" t="s">
        <v>9018</v>
      </c>
      <c r="BA1325" s="12" t="s">
        <v>8907</v>
      </c>
      <c r="BB1325" s="12" t="s">
        <v>8951</v>
      </c>
      <c r="BC1325" s="12" t="s">
        <v>8913</v>
      </c>
      <c r="BD1325" s="12" t="s">
        <v>9019</v>
      </c>
      <c r="BE1325" s="12" t="s">
        <v>9020</v>
      </c>
      <c r="BF1325" s="12" t="s">
        <v>8912</v>
      </c>
      <c r="BG1325" s="12" t="s">
        <v>9021</v>
      </c>
      <c r="BH1325" s="12" t="s">
        <v>9022</v>
      </c>
      <c r="BR1325" s="12"/>
      <c r="BV1325" s="12"/>
    </row>
    <row r="1326" spans="1:74" x14ac:dyDescent="0.25">
      <c r="A1326" s="123" t="s">
        <v>8971</v>
      </c>
      <c r="B1326" s="123" t="s">
        <v>721</v>
      </c>
      <c r="C1326" s="109">
        <v>1</v>
      </c>
      <c r="D1326" s="109">
        <v>1</v>
      </c>
      <c r="E1326" s="93">
        <v>0</v>
      </c>
      <c r="F1326" s="93">
        <v>1</v>
      </c>
      <c r="G1326" s="93">
        <v>0</v>
      </c>
      <c r="H1326" s="93">
        <v>0</v>
      </c>
      <c r="I1326" s="93">
        <v>0</v>
      </c>
      <c r="J1326" s="93">
        <v>0</v>
      </c>
      <c r="K1326" s="142">
        <f t="shared" si="244"/>
        <v>1</v>
      </c>
      <c r="L1326" s="104"/>
      <c r="M1326" s="104"/>
      <c r="Q1326" s="141"/>
      <c r="S1326" s="17" t="s">
        <v>9054</v>
      </c>
      <c r="T1326" s="18">
        <v>0</v>
      </c>
      <c r="U1326" s="18">
        <v>1</v>
      </c>
      <c r="V1326" s="18">
        <v>0</v>
      </c>
      <c r="W1326" s="18">
        <v>0</v>
      </c>
      <c r="X1326" s="18">
        <v>0</v>
      </c>
      <c r="Y1326" s="13">
        <f t="shared" si="245"/>
        <v>1</v>
      </c>
      <c r="AL1326" s="12" t="s">
        <v>8882</v>
      </c>
      <c r="AM1326" s="11">
        <v>0</v>
      </c>
      <c r="AN1326" s="11">
        <v>0</v>
      </c>
      <c r="AO1326" s="11">
        <v>0</v>
      </c>
      <c r="AP1326" s="11">
        <v>0</v>
      </c>
      <c r="AQ1326" s="11">
        <v>0</v>
      </c>
      <c r="AR1326" s="11">
        <v>0</v>
      </c>
      <c r="AS1326" s="11">
        <v>0</v>
      </c>
      <c r="AT1326" s="41">
        <v>0</v>
      </c>
      <c r="AU1326" s="41">
        <v>0</v>
      </c>
      <c r="AV1326" s="11">
        <v>0</v>
      </c>
      <c r="AW1326" s="11">
        <v>0</v>
      </c>
      <c r="AX1326" s="11">
        <v>0</v>
      </c>
      <c r="AY1326" s="11">
        <v>0</v>
      </c>
      <c r="AZ1326" s="11">
        <v>0</v>
      </c>
      <c r="BA1326" s="11">
        <v>0</v>
      </c>
      <c r="BB1326" s="11">
        <v>0</v>
      </c>
      <c r="BC1326" s="11">
        <v>0</v>
      </c>
      <c r="BD1326" s="11">
        <v>0</v>
      </c>
      <c r="BE1326" s="11">
        <v>0</v>
      </c>
      <c r="BF1326" s="11">
        <v>0</v>
      </c>
      <c r="BG1326" s="11">
        <v>0</v>
      </c>
      <c r="BH1326" s="11">
        <v>0</v>
      </c>
      <c r="BJ1326" s="12" t="s">
        <v>8882</v>
      </c>
      <c r="BR1326" s="12"/>
      <c r="BV1326" s="12"/>
    </row>
    <row r="1327" spans="1:74" x14ac:dyDescent="0.25">
      <c r="A1327" s="123" t="s">
        <v>8971</v>
      </c>
      <c r="B1327" s="123" t="s">
        <v>603</v>
      </c>
      <c r="C1327" s="109">
        <v>1</v>
      </c>
      <c r="D1327" s="109">
        <v>1</v>
      </c>
      <c r="E1327" s="93">
        <v>0</v>
      </c>
      <c r="F1327" s="93">
        <v>1</v>
      </c>
      <c r="G1327" s="93">
        <v>0</v>
      </c>
      <c r="H1327" s="93">
        <v>0</v>
      </c>
      <c r="I1327" s="93">
        <v>0</v>
      </c>
      <c r="J1327" s="93">
        <v>0</v>
      </c>
      <c r="K1327" s="142">
        <f t="shared" si="244"/>
        <v>1</v>
      </c>
      <c r="L1327" s="104"/>
      <c r="M1327" s="104"/>
      <c r="Q1327" s="141"/>
      <c r="S1327" s="13" t="s">
        <v>8837</v>
      </c>
      <c r="T1327" s="14">
        <v>0</v>
      </c>
      <c r="U1327" s="14">
        <v>2</v>
      </c>
      <c r="V1327" s="14">
        <v>0</v>
      </c>
      <c r="W1327" s="14">
        <v>2</v>
      </c>
      <c r="X1327" s="14">
        <v>0</v>
      </c>
      <c r="Y1327" s="13">
        <f t="shared" si="245"/>
        <v>4</v>
      </c>
      <c r="AL1327" s="12" t="s">
        <v>8883</v>
      </c>
      <c r="AM1327" s="11">
        <v>0</v>
      </c>
      <c r="AN1327" s="11">
        <v>0</v>
      </c>
      <c r="AO1327" s="11">
        <v>0</v>
      </c>
      <c r="AP1327" s="11">
        <v>0</v>
      </c>
      <c r="AQ1327" s="11">
        <v>0</v>
      </c>
      <c r="AR1327" s="11">
        <v>0</v>
      </c>
      <c r="AS1327" s="11">
        <v>0</v>
      </c>
      <c r="AT1327" s="41">
        <v>0</v>
      </c>
      <c r="AU1327" s="41">
        <v>0</v>
      </c>
      <c r="AV1327" s="11">
        <v>0</v>
      </c>
      <c r="AW1327" s="11">
        <v>0</v>
      </c>
      <c r="AX1327" s="11">
        <v>0</v>
      </c>
      <c r="AY1327" s="11">
        <v>0</v>
      </c>
      <c r="AZ1327" s="11">
        <v>0</v>
      </c>
      <c r="BA1327" s="11">
        <v>0</v>
      </c>
      <c r="BB1327" s="11">
        <v>0</v>
      </c>
      <c r="BC1327" s="11">
        <v>0</v>
      </c>
      <c r="BD1327" s="11">
        <v>0</v>
      </c>
      <c r="BE1327" s="11">
        <v>0</v>
      </c>
      <c r="BF1327" s="11">
        <v>0</v>
      </c>
      <c r="BG1327" s="11">
        <v>0</v>
      </c>
      <c r="BH1327" s="11">
        <v>0</v>
      </c>
      <c r="BJ1327" s="12" t="s">
        <v>8883</v>
      </c>
      <c r="BR1327" s="12"/>
      <c r="BV1327" s="12"/>
    </row>
    <row r="1328" spans="1:74" x14ac:dyDescent="0.25">
      <c r="A1328" s="123" t="s">
        <v>8971</v>
      </c>
      <c r="B1328" s="123" t="s">
        <v>1754</v>
      </c>
      <c r="C1328" s="109">
        <v>12</v>
      </c>
      <c r="D1328" s="109">
        <v>12</v>
      </c>
      <c r="E1328" s="93">
        <v>0</v>
      </c>
      <c r="F1328" s="93">
        <v>6</v>
      </c>
      <c r="G1328" s="93">
        <v>1</v>
      </c>
      <c r="H1328" s="93">
        <v>5</v>
      </c>
      <c r="I1328" s="93">
        <v>0</v>
      </c>
      <c r="J1328" s="93">
        <v>0</v>
      </c>
      <c r="K1328" s="142">
        <f t="shared" si="244"/>
        <v>12</v>
      </c>
      <c r="L1328" s="104"/>
      <c r="M1328" s="104">
        <v>15</v>
      </c>
      <c r="Q1328" s="141"/>
      <c r="S1328" s="17" t="s">
        <v>8839</v>
      </c>
      <c r="T1328" s="18">
        <v>0</v>
      </c>
      <c r="U1328" s="18">
        <v>9</v>
      </c>
      <c r="V1328" s="18">
        <v>1</v>
      </c>
      <c r="W1328" s="18">
        <v>5</v>
      </c>
      <c r="X1328" s="18">
        <v>0</v>
      </c>
      <c r="Y1328" s="13">
        <f t="shared" si="245"/>
        <v>15</v>
      </c>
      <c r="AL1328" s="12" t="s">
        <v>8884</v>
      </c>
      <c r="AM1328" s="11">
        <v>0</v>
      </c>
      <c r="AN1328" s="11">
        <v>0</v>
      </c>
      <c r="AO1328" s="11">
        <v>0</v>
      </c>
      <c r="AP1328" s="11">
        <v>0</v>
      </c>
      <c r="AQ1328" s="11">
        <v>0</v>
      </c>
      <c r="AR1328" s="11">
        <v>0</v>
      </c>
      <c r="AS1328" s="11">
        <v>0</v>
      </c>
      <c r="AT1328" s="41">
        <v>0</v>
      </c>
      <c r="AU1328" s="41">
        <v>0</v>
      </c>
      <c r="AV1328" s="11">
        <v>0</v>
      </c>
      <c r="AW1328" s="11">
        <v>0</v>
      </c>
      <c r="AX1328" s="11">
        <v>1</v>
      </c>
      <c r="AY1328" s="11">
        <v>0</v>
      </c>
      <c r="AZ1328" s="11">
        <v>0</v>
      </c>
      <c r="BA1328" s="11">
        <v>0</v>
      </c>
      <c r="BB1328" s="11">
        <v>0</v>
      </c>
      <c r="BC1328" s="11">
        <v>0</v>
      </c>
      <c r="BD1328" s="11">
        <v>0</v>
      </c>
      <c r="BE1328" s="11">
        <v>0</v>
      </c>
      <c r="BF1328" s="11">
        <v>0</v>
      </c>
      <c r="BG1328" s="11">
        <v>0</v>
      </c>
      <c r="BH1328" s="11">
        <v>0</v>
      </c>
      <c r="BJ1328" s="12" t="s">
        <v>8884</v>
      </c>
      <c r="BR1328" s="12"/>
      <c r="BV1328" s="12"/>
    </row>
    <row r="1329" spans="1:74" x14ac:dyDescent="0.25">
      <c r="A1329" s="121" t="s">
        <v>8833</v>
      </c>
      <c r="B1329" s="121" t="s">
        <v>1758</v>
      </c>
      <c r="C1329" s="33">
        <v>9</v>
      </c>
      <c r="D1329" s="33">
        <v>9</v>
      </c>
      <c r="E1329" s="82">
        <v>0</v>
      </c>
      <c r="F1329" s="82">
        <v>7</v>
      </c>
      <c r="G1329" s="82">
        <v>1</v>
      </c>
      <c r="H1329" s="82">
        <v>1</v>
      </c>
      <c r="I1329" s="82">
        <v>0</v>
      </c>
      <c r="J1329" s="82">
        <v>0</v>
      </c>
      <c r="K1329" s="144">
        <f t="shared" si="244"/>
        <v>9</v>
      </c>
      <c r="L1329" s="104"/>
      <c r="M1329" s="104"/>
      <c r="Q1329" s="141"/>
      <c r="S1329" s="13" t="s">
        <v>8840</v>
      </c>
      <c r="T1329" s="14">
        <v>0</v>
      </c>
      <c r="U1329" s="14">
        <v>14</v>
      </c>
      <c r="V1329" s="14">
        <v>2</v>
      </c>
      <c r="W1329" s="14">
        <v>43</v>
      </c>
      <c r="X1329" s="14">
        <v>62</v>
      </c>
      <c r="Y1329" s="13">
        <f t="shared" si="245"/>
        <v>121</v>
      </c>
      <c r="AL1329" s="12" t="s">
        <v>8885</v>
      </c>
      <c r="AM1329" s="11">
        <v>0</v>
      </c>
      <c r="AN1329" s="11">
        <v>0</v>
      </c>
      <c r="AO1329" s="11">
        <v>0</v>
      </c>
      <c r="AP1329" s="11">
        <v>0</v>
      </c>
      <c r="AQ1329" s="11">
        <v>0</v>
      </c>
      <c r="AR1329" s="11">
        <v>0</v>
      </c>
      <c r="AS1329" s="11">
        <v>0</v>
      </c>
      <c r="AT1329" s="41">
        <v>0</v>
      </c>
      <c r="AU1329" s="41">
        <v>0</v>
      </c>
      <c r="AV1329" s="11">
        <v>0</v>
      </c>
      <c r="AW1329" s="11">
        <v>0</v>
      </c>
      <c r="AX1329" s="11">
        <v>1</v>
      </c>
      <c r="AY1329" s="11">
        <v>0</v>
      </c>
      <c r="AZ1329" s="11">
        <v>0</v>
      </c>
      <c r="BA1329" s="11">
        <v>0</v>
      </c>
      <c r="BB1329" s="11">
        <v>0</v>
      </c>
      <c r="BC1329" s="11">
        <v>0</v>
      </c>
      <c r="BD1329" s="11">
        <v>0</v>
      </c>
      <c r="BE1329" s="11">
        <v>0</v>
      </c>
      <c r="BF1329" s="11">
        <v>0</v>
      </c>
      <c r="BG1329" s="11">
        <v>0</v>
      </c>
      <c r="BH1329" s="11">
        <v>0</v>
      </c>
      <c r="BJ1329" s="12" t="s">
        <v>8885</v>
      </c>
      <c r="BR1329" s="12"/>
      <c r="BV1329" s="12"/>
    </row>
    <row r="1330" spans="1:74" x14ac:dyDescent="0.25">
      <c r="A1330" s="121" t="s">
        <v>8833</v>
      </c>
      <c r="B1330" s="121" t="s">
        <v>721</v>
      </c>
      <c r="C1330" s="33">
        <v>31</v>
      </c>
      <c r="D1330" s="33">
        <v>28</v>
      </c>
      <c r="E1330" s="82">
        <v>0</v>
      </c>
      <c r="F1330" s="82">
        <v>1</v>
      </c>
      <c r="G1330" s="82">
        <v>0</v>
      </c>
      <c r="H1330" s="82">
        <v>10</v>
      </c>
      <c r="I1330" s="82">
        <v>17</v>
      </c>
      <c r="J1330" s="82">
        <v>0</v>
      </c>
      <c r="K1330" s="144">
        <f t="shared" si="244"/>
        <v>28</v>
      </c>
      <c r="L1330" s="104"/>
      <c r="M1330" s="104"/>
      <c r="Q1330" s="141"/>
      <c r="S1330" s="17" t="s">
        <v>8841</v>
      </c>
      <c r="T1330" s="18">
        <v>7</v>
      </c>
      <c r="U1330" s="18">
        <v>29</v>
      </c>
      <c r="V1330" s="18">
        <v>5</v>
      </c>
      <c r="W1330" s="18">
        <v>100</v>
      </c>
      <c r="X1330" s="18">
        <v>333</v>
      </c>
      <c r="Y1330" s="13">
        <f t="shared" si="245"/>
        <v>474</v>
      </c>
      <c r="AL1330" s="12" t="s">
        <v>8899</v>
      </c>
      <c r="AM1330" s="11">
        <v>364</v>
      </c>
      <c r="AN1330" s="11">
        <v>349</v>
      </c>
      <c r="AO1330" s="11">
        <v>510</v>
      </c>
      <c r="AP1330" s="11">
        <v>535</v>
      </c>
      <c r="AQ1330" s="11">
        <v>579</v>
      </c>
      <c r="AR1330" s="11">
        <v>91</v>
      </c>
      <c r="AS1330" s="11">
        <v>181</v>
      </c>
      <c r="AT1330" s="41">
        <v>166</v>
      </c>
      <c r="AU1330" s="41">
        <v>123</v>
      </c>
      <c r="AV1330" s="11">
        <v>6</v>
      </c>
      <c r="AW1330" s="11">
        <v>0</v>
      </c>
      <c r="AX1330" s="11">
        <v>1</v>
      </c>
      <c r="AY1330" s="11">
        <v>0</v>
      </c>
      <c r="AZ1330" s="11">
        <v>0</v>
      </c>
      <c r="BA1330" s="11">
        <v>0</v>
      </c>
      <c r="BB1330" s="11">
        <v>0</v>
      </c>
      <c r="BC1330" s="11">
        <v>0</v>
      </c>
      <c r="BD1330" s="11">
        <v>0</v>
      </c>
      <c r="BE1330" s="11">
        <v>0</v>
      </c>
      <c r="BF1330" s="11">
        <v>0</v>
      </c>
      <c r="BG1330" s="11">
        <v>0</v>
      </c>
      <c r="BH1330" s="11">
        <v>0</v>
      </c>
      <c r="BJ1330" s="12" t="s">
        <v>8899</v>
      </c>
      <c r="BR1330" s="12"/>
      <c r="BV1330" s="12"/>
    </row>
    <row r="1331" spans="1:74" x14ac:dyDescent="0.25">
      <c r="A1331" s="121" t="s">
        <v>8833</v>
      </c>
      <c r="B1331" s="121" t="s">
        <v>1275</v>
      </c>
      <c r="C1331" s="33">
        <v>1</v>
      </c>
      <c r="D1331" s="33">
        <v>1</v>
      </c>
      <c r="E1331" s="82">
        <v>0</v>
      </c>
      <c r="F1331" s="82">
        <v>0</v>
      </c>
      <c r="G1331" s="82">
        <v>0</v>
      </c>
      <c r="H1331" s="82">
        <v>1</v>
      </c>
      <c r="I1331" s="82">
        <v>0</v>
      </c>
      <c r="J1331" s="82">
        <v>0</v>
      </c>
      <c r="K1331" s="144">
        <f t="shared" si="244"/>
        <v>1</v>
      </c>
      <c r="L1331" s="104"/>
      <c r="M1331" s="104"/>
      <c r="Q1331" s="141"/>
      <c r="S1331" s="13" t="s">
        <v>8842</v>
      </c>
      <c r="T1331" s="14">
        <v>12</v>
      </c>
      <c r="U1331" s="14">
        <v>72</v>
      </c>
      <c r="V1331" s="14">
        <v>32</v>
      </c>
      <c r="W1331" s="14">
        <v>196</v>
      </c>
      <c r="X1331" s="14">
        <v>456</v>
      </c>
      <c r="Y1331" s="13">
        <f t="shared" si="245"/>
        <v>768</v>
      </c>
      <c r="AL1331" s="12" t="s">
        <v>8903</v>
      </c>
      <c r="AM1331" s="11">
        <v>0</v>
      </c>
      <c r="AN1331" s="11">
        <v>0</v>
      </c>
      <c r="AO1331" s="11">
        <v>0</v>
      </c>
      <c r="AP1331" s="11">
        <v>0</v>
      </c>
      <c r="AQ1331" s="11">
        <v>0</v>
      </c>
      <c r="AR1331" s="11">
        <v>415</v>
      </c>
      <c r="AS1331" s="11">
        <v>435</v>
      </c>
      <c r="AT1331" s="41">
        <v>345</v>
      </c>
      <c r="AU1331" s="41">
        <v>433</v>
      </c>
      <c r="AV1331" s="11">
        <v>457</v>
      </c>
      <c r="AW1331" s="11">
        <v>568</v>
      </c>
      <c r="AX1331" s="11">
        <v>453</v>
      </c>
      <c r="AY1331" s="11">
        <v>391</v>
      </c>
      <c r="AZ1331" s="11">
        <v>236</v>
      </c>
      <c r="BA1331" s="11">
        <v>35</v>
      </c>
      <c r="BB1331" s="11">
        <v>44</v>
      </c>
      <c r="BC1331" s="11">
        <v>12</v>
      </c>
      <c r="BD1331" s="111">
        <v>15</v>
      </c>
      <c r="BE1331" s="111">
        <v>11</v>
      </c>
      <c r="BF1331" s="111">
        <v>1</v>
      </c>
      <c r="BG1331" s="11">
        <v>0</v>
      </c>
      <c r="BH1331" s="75">
        <v>0</v>
      </c>
      <c r="BJ1331" s="12" t="s">
        <v>8903</v>
      </c>
      <c r="BR1331" s="12"/>
      <c r="BV1331" s="12"/>
    </row>
    <row r="1332" spans="1:74" x14ac:dyDescent="0.25">
      <c r="A1332" s="121" t="s">
        <v>8833</v>
      </c>
      <c r="B1332" s="121" t="s">
        <v>1754</v>
      </c>
      <c r="C1332" s="33">
        <v>85</v>
      </c>
      <c r="D1332" s="33">
        <v>83</v>
      </c>
      <c r="E1332" s="82">
        <v>0</v>
      </c>
      <c r="F1332" s="82">
        <v>6</v>
      </c>
      <c r="G1332" s="82">
        <v>1</v>
      </c>
      <c r="H1332" s="82">
        <v>31</v>
      </c>
      <c r="I1332" s="82">
        <v>45</v>
      </c>
      <c r="J1332" s="82">
        <v>0</v>
      </c>
      <c r="K1332" s="144">
        <f t="shared" si="244"/>
        <v>83</v>
      </c>
      <c r="L1332" s="104"/>
      <c r="M1332" s="104">
        <v>121</v>
      </c>
      <c r="Q1332" s="141"/>
      <c r="T1332" s="12">
        <f>SUM(T1323:T1331)</f>
        <v>19</v>
      </c>
      <c r="U1332" s="12">
        <f>SUM(U1323:U1331)</f>
        <v>127</v>
      </c>
      <c r="V1332" s="12">
        <f>SUM(V1323:V1331)</f>
        <v>40</v>
      </c>
      <c r="W1332" s="12">
        <f>SUM(W1323:W1331)</f>
        <v>346</v>
      </c>
      <c r="X1332" s="12">
        <f>SUM(X1323:X1331)</f>
        <v>851</v>
      </c>
      <c r="Y1332" s="13">
        <f t="shared" si="245"/>
        <v>1383</v>
      </c>
      <c r="AL1332" s="12" t="s">
        <v>8942</v>
      </c>
      <c r="AM1332" s="11">
        <v>3</v>
      </c>
      <c r="AN1332" s="11">
        <v>0</v>
      </c>
      <c r="AO1332" s="11">
        <v>1</v>
      </c>
      <c r="AP1332" s="11">
        <v>1</v>
      </c>
      <c r="AQ1332" s="11">
        <v>1</v>
      </c>
      <c r="AR1332" s="11">
        <v>0</v>
      </c>
      <c r="AS1332" s="11">
        <v>0</v>
      </c>
      <c r="AT1332" s="41">
        <v>0</v>
      </c>
      <c r="AU1332" s="41">
        <v>0</v>
      </c>
      <c r="AV1332" s="11">
        <v>1</v>
      </c>
      <c r="AW1332" s="11">
        <v>2</v>
      </c>
      <c r="AX1332" s="11">
        <v>1</v>
      </c>
      <c r="AY1332" s="11">
        <v>1</v>
      </c>
      <c r="AZ1332" s="11">
        <v>0</v>
      </c>
      <c r="BA1332" s="11">
        <v>0</v>
      </c>
      <c r="BB1332" s="11">
        <v>1</v>
      </c>
      <c r="BC1332" s="11">
        <v>0</v>
      </c>
      <c r="BD1332" s="11">
        <v>0</v>
      </c>
      <c r="BE1332" s="11">
        <v>0</v>
      </c>
      <c r="BF1332" s="11">
        <v>1</v>
      </c>
      <c r="BG1332" s="11">
        <v>1</v>
      </c>
      <c r="BH1332" s="11">
        <v>0</v>
      </c>
      <c r="BJ1332" s="12" t="s">
        <v>8942</v>
      </c>
      <c r="BR1332" s="12"/>
      <c r="BV1332" s="12"/>
    </row>
    <row r="1333" spans="1:74" x14ac:dyDescent="0.25">
      <c r="A1333" s="123" t="s">
        <v>8836</v>
      </c>
      <c r="B1333" s="123" t="s">
        <v>1758</v>
      </c>
      <c r="C1333" s="93">
        <v>35</v>
      </c>
      <c r="D1333" s="93">
        <v>32</v>
      </c>
      <c r="E1333" s="93">
        <v>0</v>
      </c>
      <c r="F1333" s="93">
        <v>11</v>
      </c>
      <c r="G1333" s="93">
        <v>2</v>
      </c>
      <c r="H1333" s="93">
        <v>19</v>
      </c>
      <c r="I1333" s="93">
        <v>0</v>
      </c>
      <c r="J1333" s="93">
        <v>0</v>
      </c>
      <c r="K1333" s="142">
        <f t="shared" si="244"/>
        <v>32</v>
      </c>
      <c r="L1333" s="104"/>
      <c r="M1333" s="104"/>
      <c r="Q1333" s="141"/>
      <c r="AL1333" s="12" t="s">
        <v>8943</v>
      </c>
      <c r="AM1333" s="11">
        <v>3</v>
      </c>
      <c r="AN1333" s="11">
        <v>3</v>
      </c>
      <c r="AO1333" s="11">
        <v>1</v>
      </c>
      <c r="AP1333" s="11">
        <v>1</v>
      </c>
      <c r="AQ1333" s="11">
        <v>1</v>
      </c>
      <c r="AR1333" s="11">
        <v>0</v>
      </c>
      <c r="AS1333" s="11">
        <v>0</v>
      </c>
      <c r="AT1333" s="41">
        <v>0</v>
      </c>
      <c r="AU1333" s="41">
        <v>1</v>
      </c>
      <c r="AV1333" s="11">
        <v>1</v>
      </c>
      <c r="AW1333" s="11">
        <v>0</v>
      </c>
      <c r="AX1333" s="11">
        <v>0</v>
      </c>
      <c r="AY1333" s="11">
        <v>1</v>
      </c>
      <c r="AZ1333" s="11">
        <v>0</v>
      </c>
      <c r="BA1333" s="11">
        <v>0</v>
      </c>
      <c r="BB1333" s="11">
        <v>1</v>
      </c>
      <c r="BC1333" s="11">
        <v>0</v>
      </c>
      <c r="BD1333" s="11">
        <v>0</v>
      </c>
      <c r="BE1333" s="11">
        <v>0</v>
      </c>
      <c r="BF1333" s="11">
        <v>0</v>
      </c>
      <c r="BG1333" s="11">
        <v>1</v>
      </c>
      <c r="BH1333" s="11">
        <v>0</v>
      </c>
      <c r="BJ1333" s="12" t="s">
        <v>8943</v>
      </c>
      <c r="BR1333" s="12"/>
      <c r="BV1333" s="12"/>
    </row>
    <row r="1334" spans="1:74" x14ac:dyDescent="0.25">
      <c r="A1334" s="123" t="s">
        <v>8836</v>
      </c>
      <c r="B1334" s="123" t="s">
        <v>721</v>
      </c>
      <c r="C1334" s="93">
        <v>99</v>
      </c>
      <c r="D1334" s="93">
        <v>98</v>
      </c>
      <c r="E1334" s="93">
        <v>0</v>
      </c>
      <c r="F1334" s="93">
        <v>1</v>
      </c>
      <c r="G1334" s="93">
        <v>0</v>
      </c>
      <c r="H1334" s="93">
        <v>14</v>
      </c>
      <c r="I1334" s="93">
        <v>83</v>
      </c>
      <c r="J1334" s="93">
        <v>0</v>
      </c>
      <c r="K1334" s="142">
        <f t="shared" si="244"/>
        <v>98</v>
      </c>
      <c r="L1334" s="104"/>
      <c r="M1334" s="104"/>
      <c r="O1334" s="140"/>
      <c r="P1334" s="140"/>
      <c r="Q1334" s="141"/>
      <c r="AL1334" s="12" t="s">
        <v>8944</v>
      </c>
      <c r="AM1334" s="11">
        <v>10</v>
      </c>
      <c r="AN1334" s="11">
        <v>3</v>
      </c>
      <c r="AO1334" s="11">
        <v>5</v>
      </c>
      <c r="AP1334" s="11">
        <v>3</v>
      </c>
      <c r="AQ1334" s="11">
        <v>2</v>
      </c>
      <c r="AR1334" s="11">
        <v>0</v>
      </c>
      <c r="AS1334" s="11">
        <v>0</v>
      </c>
      <c r="AT1334" s="41">
        <v>0</v>
      </c>
      <c r="AU1334" s="41">
        <v>1</v>
      </c>
      <c r="AV1334" s="11">
        <v>1</v>
      </c>
      <c r="AW1334" s="11">
        <v>0</v>
      </c>
      <c r="AX1334" s="11">
        <v>0</v>
      </c>
      <c r="AY1334" s="11">
        <v>1</v>
      </c>
      <c r="AZ1334" s="11">
        <v>0</v>
      </c>
      <c r="BA1334" s="11">
        <v>0</v>
      </c>
      <c r="BB1334" s="11">
        <v>1</v>
      </c>
      <c r="BC1334" s="11">
        <v>0</v>
      </c>
      <c r="BD1334" s="11">
        <v>0</v>
      </c>
      <c r="BE1334" s="11">
        <v>0</v>
      </c>
      <c r="BF1334" s="11">
        <v>0</v>
      </c>
      <c r="BG1334" s="11">
        <v>1</v>
      </c>
      <c r="BH1334" s="11">
        <v>0</v>
      </c>
      <c r="BJ1334" s="12" t="s">
        <v>8944</v>
      </c>
      <c r="BR1334" s="12"/>
      <c r="BV1334" s="12"/>
    </row>
    <row r="1335" spans="1:74" x14ac:dyDescent="0.25">
      <c r="A1335" s="123" t="s">
        <v>8836</v>
      </c>
      <c r="B1335" s="123" t="s">
        <v>603</v>
      </c>
      <c r="C1335" s="93">
        <v>2</v>
      </c>
      <c r="D1335" s="93">
        <v>2</v>
      </c>
      <c r="E1335" s="93">
        <v>0</v>
      </c>
      <c r="F1335" s="93">
        <v>1</v>
      </c>
      <c r="G1335" s="93">
        <v>0</v>
      </c>
      <c r="H1335" s="93">
        <v>1</v>
      </c>
      <c r="I1335" s="93">
        <v>0</v>
      </c>
      <c r="J1335" s="93">
        <v>0</v>
      </c>
      <c r="K1335" s="142">
        <f t="shared" si="244"/>
        <v>2</v>
      </c>
      <c r="L1335" s="104"/>
      <c r="M1335" s="104"/>
      <c r="O1335" s="140"/>
      <c r="P1335" s="140"/>
      <c r="Q1335" s="141"/>
      <c r="S1335" s="13" t="s">
        <v>8848</v>
      </c>
      <c r="T1335" s="13" t="s">
        <v>253</v>
      </c>
      <c r="U1335" s="13" t="s">
        <v>228</v>
      </c>
      <c r="V1335" s="13" t="s">
        <v>199</v>
      </c>
      <c r="W1335" s="13" t="s">
        <v>224</v>
      </c>
      <c r="X1335" s="13" t="s">
        <v>375</v>
      </c>
      <c r="Y1335" s="13" t="s">
        <v>150</v>
      </c>
      <c r="AL1335" s="12" t="s">
        <v>8945</v>
      </c>
      <c r="AM1335" s="11">
        <v>51</v>
      </c>
      <c r="AN1335" s="11">
        <v>46</v>
      </c>
      <c r="AO1335" s="11">
        <v>37</v>
      </c>
      <c r="AP1335" s="11">
        <v>28</v>
      </c>
      <c r="AQ1335" s="11">
        <v>23</v>
      </c>
      <c r="AR1335" s="11">
        <v>12</v>
      </c>
      <c r="AS1335" s="11">
        <v>18</v>
      </c>
      <c r="AT1335" s="41">
        <v>8</v>
      </c>
      <c r="AU1335" s="41">
        <v>10</v>
      </c>
      <c r="AV1335" s="11">
        <v>4</v>
      </c>
      <c r="AW1335" s="11">
        <v>1</v>
      </c>
      <c r="AX1335" s="11">
        <v>5</v>
      </c>
      <c r="AY1335" s="11">
        <v>3</v>
      </c>
      <c r="AZ1335" s="11">
        <v>0</v>
      </c>
      <c r="BA1335" s="11">
        <v>0</v>
      </c>
      <c r="BB1335" s="11">
        <v>2</v>
      </c>
      <c r="BC1335" s="11">
        <v>0</v>
      </c>
      <c r="BD1335" s="11">
        <v>0</v>
      </c>
      <c r="BE1335" s="11">
        <v>0</v>
      </c>
      <c r="BF1335" s="11">
        <v>4</v>
      </c>
      <c r="BG1335" s="11">
        <v>1</v>
      </c>
      <c r="BH1335" s="11">
        <v>1</v>
      </c>
      <c r="BJ1335" s="12" t="s">
        <v>8945</v>
      </c>
      <c r="BR1335" s="12"/>
      <c r="BV1335" s="12"/>
    </row>
    <row r="1336" spans="1:74" x14ac:dyDescent="0.25">
      <c r="A1336" s="123" t="s">
        <v>8836</v>
      </c>
      <c r="B1336" s="123" t="s">
        <v>1275</v>
      </c>
      <c r="C1336" s="93">
        <v>2</v>
      </c>
      <c r="D1336" s="93">
        <v>2</v>
      </c>
      <c r="E1336" s="93">
        <v>1</v>
      </c>
      <c r="F1336" s="93">
        <v>1</v>
      </c>
      <c r="G1336" s="93">
        <v>0</v>
      </c>
      <c r="H1336" s="93">
        <v>0</v>
      </c>
      <c r="I1336" s="93">
        <v>0</v>
      </c>
      <c r="J1336" s="93">
        <v>0</v>
      </c>
      <c r="K1336" s="142">
        <f t="shared" si="244"/>
        <v>2</v>
      </c>
      <c r="L1336" s="104"/>
      <c r="M1336" s="104"/>
      <c r="O1336" s="140"/>
      <c r="P1336" s="140"/>
      <c r="Q1336" s="141"/>
      <c r="S1336" s="13" t="s">
        <v>9051</v>
      </c>
      <c r="T1336" s="14">
        <v>0</v>
      </c>
      <c r="U1336" s="14">
        <v>0</v>
      </c>
      <c r="V1336" s="14">
        <v>0</v>
      </c>
      <c r="W1336" s="14">
        <v>0</v>
      </c>
      <c r="X1336" s="14">
        <v>0</v>
      </c>
      <c r="Y1336" s="13">
        <f t="shared" ref="Y1336:Y1345" si="246">SUM(T1336:X1336)</f>
        <v>0</v>
      </c>
      <c r="BR1336" s="12"/>
      <c r="BV1336" s="12"/>
    </row>
    <row r="1337" spans="1:74" x14ac:dyDescent="0.25">
      <c r="A1337" s="123" t="s">
        <v>8836</v>
      </c>
      <c r="B1337" s="123" t="s">
        <v>1754</v>
      </c>
      <c r="C1337" s="93">
        <v>342</v>
      </c>
      <c r="D1337" s="93">
        <v>340</v>
      </c>
      <c r="E1337" s="93">
        <v>6</v>
      </c>
      <c r="F1337" s="93">
        <v>15</v>
      </c>
      <c r="G1337" s="93">
        <v>3</v>
      </c>
      <c r="H1337" s="93">
        <v>66</v>
      </c>
      <c r="I1337" s="93">
        <v>250</v>
      </c>
      <c r="J1337" s="93">
        <v>0</v>
      </c>
      <c r="K1337" s="142">
        <f t="shared" si="244"/>
        <v>340</v>
      </c>
      <c r="L1337" s="145"/>
      <c r="M1337" s="104">
        <f>SUM(K1333:K1337)</f>
        <v>474</v>
      </c>
      <c r="O1337" s="140"/>
      <c r="P1337" s="140"/>
      <c r="Q1337" s="141"/>
      <c r="S1337" s="13" t="s">
        <v>9052</v>
      </c>
      <c r="T1337" s="14">
        <v>0</v>
      </c>
      <c r="U1337" s="14">
        <v>0</v>
      </c>
      <c r="V1337" s="14">
        <v>0</v>
      </c>
      <c r="W1337" s="14">
        <v>0</v>
      </c>
      <c r="X1337" s="14">
        <v>0</v>
      </c>
      <c r="Y1337" s="13">
        <f t="shared" si="246"/>
        <v>0</v>
      </c>
      <c r="BR1337" s="12"/>
      <c r="BV1337" s="12"/>
    </row>
    <row r="1338" spans="1:74" x14ac:dyDescent="0.25">
      <c r="A1338" s="121" t="s">
        <v>8838</v>
      </c>
      <c r="B1338" s="121" t="s">
        <v>1758</v>
      </c>
      <c r="C1338" s="33">
        <v>114</v>
      </c>
      <c r="D1338" s="33">
        <v>108</v>
      </c>
      <c r="E1338" s="33">
        <v>1</v>
      </c>
      <c r="F1338" s="33">
        <v>23</v>
      </c>
      <c r="G1338" s="33">
        <v>5</v>
      </c>
      <c r="H1338" s="33">
        <v>79</v>
      </c>
      <c r="I1338" s="33">
        <v>0</v>
      </c>
      <c r="J1338" s="33">
        <v>0</v>
      </c>
      <c r="K1338" s="144">
        <f t="shared" si="244"/>
        <v>108</v>
      </c>
      <c r="L1338" s="145"/>
      <c r="M1338" s="104"/>
      <c r="O1338" s="140"/>
      <c r="P1338" s="140"/>
      <c r="Q1338" s="141"/>
      <c r="S1338" s="13" t="s">
        <v>9053</v>
      </c>
      <c r="T1338" s="14">
        <v>0</v>
      </c>
      <c r="U1338" s="14">
        <v>0</v>
      </c>
      <c r="V1338" s="14">
        <v>0</v>
      </c>
      <c r="W1338" s="14">
        <v>0</v>
      </c>
      <c r="X1338" s="14">
        <v>0</v>
      </c>
      <c r="Y1338" s="13">
        <f t="shared" si="246"/>
        <v>0</v>
      </c>
      <c r="BR1338" s="12"/>
      <c r="BV1338" s="12"/>
    </row>
    <row r="1339" spans="1:74" x14ac:dyDescent="0.25">
      <c r="A1339" s="121" t="s">
        <v>8838</v>
      </c>
      <c r="B1339" s="121" t="s">
        <v>721</v>
      </c>
      <c r="C1339" s="33">
        <v>165</v>
      </c>
      <c r="D1339" s="33">
        <v>148</v>
      </c>
      <c r="E1339" s="33">
        <v>4</v>
      </c>
      <c r="F1339" s="33">
        <v>39</v>
      </c>
      <c r="G1339" s="33">
        <v>16</v>
      </c>
      <c r="H1339" s="33">
        <v>89</v>
      </c>
      <c r="I1339" s="33">
        <v>0</v>
      </c>
      <c r="J1339" s="33">
        <v>0</v>
      </c>
      <c r="K1339" s="144">
        <f t="shared" si="244"/>
        <v>148</v>
      </c>
      <c r="L1339" s="104"/>
      <c r="M1339" s="104"/>
      <c r="O1339" s="140"/>
      <c r="P1339" s="140"/>
      <c r="Q1339" s="141"/>
      <c r="S1339" s="17" t="s">
        <v>9054</v>
      </c>
      <c r="T1339" s="107">
        <v>0</v>
      </c>
      <c r="U1339" s="107">
        <v>0</v>
      </c>
      <c r="V1339" s="107">
        <v>0</v>
      </c>
      <c r="W1339" s="107">
        <v>0</v>
      </c>
      <c r="X1339" s="107">
        <v>0</v>
      </c>
      <c r="Y1339" s="13">
        <f t="shared" si="246"/>
        <v>0</v>
      </c>
      <c r="BR1339" s="12"/>
      <c r="BV1339" s="12"/>
    </row>
    <row r="1340" spans="1:74" x14ac:dyDescent="0.25">
      <c r="A1340" s="121" t="s">
        <v>8838</v>
      </c>
      <c r="B1340" s="121" t="s">
        <v>603</v>
      </c>
      <c r="C1340" s="33">
        <v>4</v>
      </c>
      <c r="D1340" s="33">
        <v>4</v>
      </c>
      <c r="E1340" s="33">
        <v>0</v>
      </c>
      <c r="F1340" s="33">
        <v>1</v>
      </c>
      <c r="G1340" s="33">
        <v>1</v>
      </c>
      <c r="H1340" s="33">
        <v>2</v>
      </c>
      <c r="I1340" s="33">
        <v>0</v>
      </c>
      <c r="J1340" s="33">
        <v>0</v>
      </c>
      <c r="K1340" s="82">
        <f t="shared" si="244"/>
        <v>4</v>
      </c>
      <c r="L1340" s="104"/>
      <c r="M1340" s="104"/>
      <c r="O1340" s="140"/>
      <c r="P1340" s="140"/>
      <c r="Q1340" s="141"/>
      <c r="S1340" s="13" t="s">
        <v>8837</v>
      </c>
      <c r="T1340" s="106">
        <v>0</v>
      </c>
      <c r="U1340" s="106">
        <v>1</v>
      </c>
      <c r="V1340" s="106">
        <v>0</v>
      </c>
      <c r="W1340" s="106">
        <v>0</v>
      </c>
      <c r="X1340" s="106">
        <v>0</v>
      </c>
      <c r="Y1340" s="13">
        <f t="shared" si="246"/>
        <v>1</v>
      </c>
      <c r="BR1340" s="12"/>
      <c r="BV1340" s="12"/>
    </row>
    <row r="1341" spans="1:74" ht="22.8" x14ac:dyDescent="0.25">
      <c r="A1341" s="121" t="s">
        <v>8838</v>
      </c>
      <c r="B1341" s="121" t="s">
        <v>1275</v>
      </c>
      <c r="C1341" s="33">
        <v>2</v>
      </c>
      <c r="D1341" s="33">
        <v>2</v>
      </c>
      <c r="E1341" s="33">
        <v>0</v>
      </c>
      <c r="F1341" s="33">
        <v>0</v>
      </c>
      <c r="G1341" s="33">
        <v>0</v>
      </c>
      <c r="H1341" s="33">
        <v>2</v>
      </c>
      <c r="I1341" s="33">
        <v>0</v>
      </c>
      <c r="J1341" s="33">
        <v>0</v>
      </c>
      <c r="K1341" s="82">
        <f t="shared" si="244"/>
        <v>2</v>
      </c>
      <c r="L1341" s="104"/>
      <c r="M1341" s="104"/>
      <c r="O1341" s="140"/>
      <c r="P1341" s="140"/>
      <c r="Q1341" s="141"/>
      <c r="S1341" s="17" t="s">
        <v>8839</v>
      </c>
      <c r="T1341" s="27">
        <v>0</v>
      </c>
      <c r="U1341" s="27">
        <v>1</v>
      </c>
      <c r="V1341" s="27">
        <v>0</v>
      </c>
      <c r="W1341" s="27">
        <v>0</v>
      </c>
      <c r="X1341" s="27">
        <v>0</v>
      </c>
      <c r="Y1341" s="13">
        <f t="shared" si="246"/>
        <v>1</v>
      </c>
      <c r="AL1341" s="12" t="s">
        <v>5</v>
      </c>
      <c r="AM1341" s="12" t="s">
        <v>8902</v>
      </c>
      <c r="AN1341" s="12" t="s">
        <v>9011</v>
      </c>
      <c r="AO1341" s="12" t="s">
        <v>9012</v>
      </c>
      <c r="AP1341" s="12" t="s">
        <v>8905</v>
      </c>
      <c r="AQ1341" s="12" t="s">
        <v>8900</v>
      </c>
      <c r="AR1341" s="12" t="s">
        <v>9013</v>
      </c>
      <c r="AS1341" s="12" t="s">
        <v>9014</v>
      </c>
      <c r="AT1341" s="41" t="s">
        <v>9015</v>
      </c>
      <c r="AU1341" s="41" t="s">
        <v>8908</v>
      </c>
      <c r="AV1341" s="12" t="s">
        <v>8909</v>
      </c>
      <c r="AW1341" s="12" t="s">
        <v>8904</v>
      </c>
      <c r="AX1341" s="12" t="s">
        <v>9016</v>
      </c>
      <c r="AY1341" s="12" t="s">
        <v>9017</v>
      </c>
      <c r="AZ1341" s="12" t="s">
        <v>9018</v>
      </c>
      <c r="BA1341" s="12" t="s">
        <v>8907</v>
      </c>
      <c r="BB1341" s="12" t="s">
        <v>8951</v>
      </c>
      <c r="BC1341" s="12" t="s">
        <v>8913</v>
      </c>
      <c r="BD1341" s="12" t="s">
        <v>9019</v>
      </c>
      <c r="BE1341" s="12" t="s">
        <v>9020</v>
      </c>
      <c r="BF1341" s="12" t="s">
        <v>8912</v>
      </c>
      <c r="BG1341" s="12" t="s">
        <v>9021</v>
      </c>
      <c r="BH1341" s="12" t="s">
        <v>9022</v>
      </c>
      <c r="BR1341" s="12"/>
      <c r="BV1341" s="12"/>
    </row>
    <row r="1342" spans="1:74" x14ac:dyDescent="0.25">
      <c r="A1342" s="121" t="s">
        <v>8838</v>
      </c>
      <c r="B1342" s="121" t="s">
        <v>1754</v>
      </c>
      <c r="C1342" s="33">
        <v>509</v>
      </c>
      <c r="D1342" s="33">
        <v>506</v>
      </c>
      <c r="E1342" s="33">
        <v>7</v>
      </c>
      <c r="F1342" s="33">
        <v>9</v>
      </c>
      <c r="G1342" s="33">
        <v>10</v>
      </c>
      <c r="H1342" s="33">
        <v>24</v>
      </c>
      <c r="I1342" s="33">
        <v>456</v>
      </c>
      <c r="J1342" s="33">
        <v>0</v>
      </c>
      <c r="K1342" s="144">
        <f t="shared" si="244"/>
        <v>506</v>
      </c>
      <c r="L1342" s="104"/>
      <c r="M1342" s="104">
        <f>SUM(K1338:K1342)</f>
        <v>768</v>
      </c>
      <c r="O1342" s="140"/>
      <c r="P1342" s="140"/>
      <c r="Q1342" s="141"/>
      <c r="S1342" s="13" t="s">
        <v>8840</v>
      </c>
      <c r="T1342" s="14">
        <v>0</v>
      </c>
      <c r="U1342" s="14">
        <v>7</v>
      </c>
      <c r="V1342" s="14">
        <v>1</v>
      </c>
      <c r="W1342" s="14">
        <v>1</v>
      </c>
      <c r="X1342" s="14">
        <v>0</v>
      </c>
      <c r="Y1342" s="13">
        <f t="shared" si="246"/>
        <v>9</v>
      </c>
      <c r="AL1342" s="12" t="s">
        <v>9025</v>
      </c>
      <c r="AM1342" s="11">
        <v>713</v>
      </c>
      <c r="AN1342" s="11">
        <v>352</v>
      </c>
      <c r="AO1342" s="11">
        <v>266</v>
      </c>
      <c r="AP1342" s="11">
        <v>249</v>
      </c>
      <c r="AQ1342" s="11">
        <v>156</v>
      </c>
      <c r="AR1342" s="11">
        <v>84</v>
      </c>
      <c r="AS1342" s="11">
        <v>62</v>
      </c>
      <c r="AT1342" s="41">
        <v>82</v>
      </c>
      <c r="AU1342" s="41">
        <v>42</v>
      </c>
      <c r="AV1342" s="11">
        <v>52</v>
      </c>
      <c r="AW1342" s="11">
        <v>37</v>
      </c>
      <c r="AX1342" s="11">
        <v>17</v>
      </c>
      <c r="AY1342" s="11">
        <v>19</v>
      </c>
      <c r="AZ1342" s="11">
        <v>37</v>
      </c>
      <c r="BA1342" s="11">
        <v>13</v>
      </c>
      <c r="BB1342" s="11">
        <v>19</v>
      </c>
      <c r="BC1342" s="11">
        <v>16</v>
      </c>
      <c r="BD1342" s="111">
        <v>11</v>
      </c>
      <c r="BE1342" s="11">
        <v>3</v>
      </c>
      <c r="BF1342" s="11">
        <v>6</v>
      </c>
      <c r="BG1342" s="11">
        <v>2</v>
      </c>
      <c r="BH1342" s="11">
        <v>3</v>
      </c>
      <c r="BJ1342" s="12" t="s">
        <v>9025</v>
      </c>
      <c r="BR1342" s="12"/>
      <c r="BV1342" s="12"/>
    </row>
    <row r="1343" spans="1:74" x14ac:dyDescent="0.25">
      <c r="A1343" s="128" t="s">
        <v>8849</v>
      </c>
      <c r="B1343" s="13"/>
      <c r="C1343" s="82">
        <f t="shared" ref="C1343:K1343" si="247">SUM(C1322:C1342)</f>
        <v>1420</v>
      </c>
      <c r="D1343" s="82">
        <f t="shared" si="247"/>
        <v>1383</v>
      </c>
      <c r="E1343" s="82">
        <f t="shared" si="247"/>
        <v>19</v>
      </c>
      <c r="F1343" s="82">
        <f t="shared" si="247"/>
        <v>127</v>
      </c>
      <c r="G1343" s="82">
        <f t="shared" si="247"/>
        <v>40</v>
      </c>
      <c r="H1343" s="82">
        <f t="shared" si="247"/>
        <v>346</v>
      </c>
      <c r="I1343" s="82">
        <f t="shared" si="247"/>
        <v>851</v>
      </c>
      <c r="J1343" s="82">
        <f t="shared" si="247"/>
        <v>0</v>
      </c>
      <c r="K1343" s="82">
        <f t="shared" si="247"/>
        <v>1383</v>
      </c>
      <c r="L1343" s="104"/>
      <c r="M1343" s="104">
        <f>SUM(M1322:M1342)</f>
        <v>1383</v>
      </c>
      <c r="O1343" s="140"/>
      <c r="P1343" s="140"/>
      <c r="Q1343" s="141"/>
      <c r="S1343" s="17" t="s">
        <v>8841</v>
      </c>
      <c r="T1343" s="27">
        <v>0</v>
      </c>
      <c r="U1343" s="27">
        <v>11</v>
      </c>
      <c r="V1343" s="27">
        <v>2</v>
      </c>
      <c r="W1343" s="27">
        <v>19</v>
      </c>
      <c r="X1343" s="27">
        <v>0</v>
      </c>
      <c r="Y1343" s="13">
        <f t="shared" si="246"/>
        <v>32</v>
      </c>
      <c r="AL1343" s="12" t="s">
        <v>9026</v>
      </c>
      <c r="AM1343" s="11">
        <v>1</v>
      </c>
      <c r="AN1343" s="11">
        <v>28</v>
      </c>
      <c r="AO1343" s="11">
        <v>72</v>
      </c>
      <c r="AP1343" s="11">
        <v>273</v>
      </c>
      <c r="AQ1343" s="11">
        <v>355</v>
      </c>
      <c r="AR1343" s="11">
        <v>161</v>
      </c>
      <c r="AS1343" s="11">
        <v>145</v>
      </c>
      <c r="AT1343" s="41">
        <v>92</v>
      </c>
      <c r="AU1343" s="41">
        <v>72</v>
      </c>
      <c r="AV1343" s="11">
        <v>60</v>
      </c>
      <c r="AW1343" s="11">
        <v>43</v>
      </c>
      <c r="AX1343" s="11">
        <v>40</v>
      </c>
      <c r="AY1343" s="11">
        <v>31</v>
      </c>
      <c r="AZ1343" s="11">
        <v>39</v>
      </c>
      <c r="BA1343" s="11">
        <v>28</v>
      </c>
      <c r="BB1343" s="11">
        <v>32</v>
      </c>
      <c r="BC1343" s="11">
        <v>17</v>
      </c>
      <c r="BD1343" s="111">
        <v>29</v>
      </c>
      <c r="BE1343" s="11">
        <v>10</v>
      </c>
      <c r="BF1343" s="11">
        <v>15</v>
      </c>
      <c r="BG1343" s="11">
        <v>6</v>
      </c>
      <c r="BH1343" s="11">
        <v>14</v>
      </c>
      <c r="BJ1343" s="12" t="s">
        <v>9026</v>
      </c>
      <c r="BR1343" s="12"/>
      <c r="BV1343" s="12"/>
    </row>
    <row r="1344" spans="1:74" x14ac:dyDescent="0.25">
      <c r="A1344" s="108"/>
      <c r="B1344" s="108"/>
      <c r="C1344" s="103"/>
      <c r="D1344" s="103"/>
      <c r="E1344" s="103"/>
      <c r="F1344" s="103"/>
      <c r="G1344" s="103"/>
      <c r="H1344" s="103"/>
      <c r="I1344" s="103"/>
      <c r="J1344" s="103"/>
      <c r="K1344" s="146"/>
      <c r="O1344" s="140"/>
      <c r="P1344" s="140"/>
      <c r="Q1344" s="141"/>
      <c r="S1344" s="13" t="s">
        <v>8842</v>
      </c>
      <c r="T1344" s="106">
        <v>1</v>
      </c>
      <c r="U1344" s="106">
        <v>23</v>
      </c>
      <c r="V1344" s="106">
        <v>5</v>
      </c>
      <c r="W1344" s="106">
        <v>79</v>
      </c>
      <c r="X1344" s="106">
        <v>0</v>
      </c>
      <c r="Y1344" s="13">
        <f t="shared" si="246"/>
        <v>108</v>
      </c>
      <c r="AL1344" s="12" t="s">
        <v>9027</v>
      </c>
      <c r="AM1344" s="11">
        <v>0</v>
      </c>
      <c r="AN1344" s="11">
        <v>0</v>
      </c>
      <c r="AO1344" s="11">
        <v>0</v>
      </c>
      <c r="AP1344" s="11">
        <v>0</v>
      </c>
      <c r="AQ1344" s="11">
        <v>2</v>
      </c>
      <c r="AR1344" s="11">
        <v>15</v>
      </c>
      <c r="AS1344" s="11">
        <v>39</v>
      </c>
      <c r="AT1344" s="41">
        <v>174</v>
      </c>
      <c r="AU1344" s="41">
        <v>257</v>
      </c>
      <c r="AV1344" s="11">
        <v>409</v>
      </c>
      <c r="AW1344" s="11">
        <v>233</v>
      </c>
      <c r="AX1344" s="11">
        <v>203</v>
      </c>
      <c r="AY1344" s="11">
        <v>114</v>
      </c>
      <c r="AZ1344" s="11">
        <v>154</v>
      </c>
      <c r="BA1344" s="11">
        <v>112</v>
      </c>
      <c r="BB1344" s="11">
        <v>124</v>
      </c>
      <c r="BC1344" s="11">
        <v>60</v>
      </c>
      <c r="BD1344" s="111">
        <v>87</v>
      </c>
      <c r="BE1344" s="11">
        <v>39</v>
      </c>
      <c r="BF1344" s="11">
        <v>57</v>
      </c>
      <c r="BG1344" s="11">
        <v>29</v>
      </c>
      <c r="BH1344" s="11">
        <v>50</v>
      </c>
      <c r="BJ1344" s="12" t="s">
        <v>9027</v>
      </c>
      <c r="BR1344" s="12"/>
      <c r="BV1344" s="12"/>
    </row>
    <row r="1345" spans="1:74" x14ac:dyDescent="0.25">
      <c r="A1345" s="108"/>
      <c r="B1345" s="108"/>
      <c r="C1345" s="103"/>
      <c r="D1345" s="103"/>
      <c r="E1345" s="103"/>
      <c r="F1345" s="103"/>
      <c r="G1345" s="103"/>
      <c r="H1345" s="103"/>
      <c r="I1345" s="103"/>
      <c r="J1345" s="103"/>
      <c r="K1345" s="146"/>
      <c r="M1345" s="16"/>
      <c r="O1345" s="140"/>
      <c r="P1345" s="140"/>
      <c r="Q1345" s="141"/>
      <c r="T1345" s="12">
        <f>SUM(T1336:T1344)</f>
        <v>1</v>
      </c>
      <c r="U1345" s="12">
        <f>SUM(U1336:U1344)</f>
        <v>43</v>
      </c>
      <c r="V1345" s="12">
        <f>SUM(V1336:V1344)</f>
        <v>8</v>
      </c>
      <c r="W1345" s="12">
        <f>SUM(W1336:W1344)</f>
        <v>99</v>
      </c>
      <c r="X1345" s="12">
        <f>SUM(X1336:X1344)</f>
        <v>0</v>
      </c>
      <c r="Y1345" s="13">
        <f t="shared" si="246"/>
        <v>151</v>
      </c>
      <c r="AL1345" s="112" t="s">
        <v>8906</v>
      </c>
      <c r="AM1345" s="113">
        <v>0</v>
      </c>
      <c r="AN1345" s="113">
        <v>0</v>
      </c>
      <c r="AO1345" s="113">
        <v>0</v>
      </c>
      <c r="AP1345" s="113">
        <v>0</v>
      </c>
      <c r="AQ1345" s="113">
        <v>0</v>
      </c>
      <c r="AR1345" s="113">
        <v>0</v>
      </c>
      <c r="AS1345" s="113">
        <v>0</v>
      </c>
      <c r="AT1345" s="113">
        <v>0</v>
      </c>
      <c r="AU1345" s="113">
        <v>0</v>
      </c>
      <c r="AV1345" s="113">
        <v>2</v>
      </c>
      <c r="AW1345" s="113">
        <v>10</v>
      </c>
      <c r="AX1345" s="113">
        <v>51</v>
      </c>
      <c r="AY1345" s="113">
        <v>115</v>
      </c>
      <c r="AZ1345" s="113">
        <v>428</v>
      </c>
      <c r="BA1345" s="113">
        <v>525</v>
      </c>
      <c r="BB1345" s="113">
        <v>467</v>
      </c>
      <c r="BC1345" s="113">
        <v>379</v>
      </c>
      <c r="BD1345" s="114">
        <v>320</v>
      </c>
      <c r="BE1345" s="114">
        <v>115</v>
      </c>
      <c r="BF1345" s="113">
        <v>91</v>
      </c>
      <c r="BG1345" s="113">
        <v>54</v>
      </c>
      <c r="BH1345" s="115">
        <v>62</v>
      </c>
      <c r="BJ1345" s="112" t="s">
        <v>8906</v>
      </c>
      <c r="BR1345" s="12"/>
      <c r="BV1345" s="12"/>
    </row>
    <row r="1346" spans="1:74" x14ac:dyDescent="0.25">
      <c r="A1346" s="108"/>
      <c r="B1346" s="108"/>
      <c r="C1346" s="103"/>
      <c r="D1346" s="103"/>
      <c r="E1346" s="103"/>
      <c r="F1346" s="103"/>
      <c r="G1346" s="103"/>
      <c r="H1346" s="103"/>
      <c r="I1346" s="103"/>
      <c r="J1346" s="103"/>
      <c r="K1346" s="146"/>
      <c r="M1346" s="16"/>
      <c r="O1346" s="140"/>
      <c r="P1346" s="140"/>
      <c r="Q1346" s="141"/>
      <c r="T1346" s="16"/>
      <c r="U1346" s="16"/>
      <c r="V1346" s="16"/>
      <c r="W1346" s="16"/>
      <c r="X1346" s="16"/>
      <c r="AL1346" s="12" t="s">
        <v>9042</v>
      </c>
      <c r="AM1346" s="11">
        <v>0</v>
      </c>
      <c r="AN1346" s="11">
        <v>0</v>
      </c>
      <c r="AO1346" s="11">
        <v>0</v>
      </c>
      <c r="AP1346" s="11">
        <v>0</v>
      </c>
      <c r="AQ1346" s="11">
        <v>0</v>
      </c>
      <c r="AR1346" s="11">
        <v>0</v>
      </c>
      <c r="AS1346" s="11">
        <v>0</v>
      </c>
      <c r="AT1346" s="11">
        <v>0</v>
      </c>
      <c r="AU1346" s="11">
        <v>0</v>
      </c>
      <c r="AV1346" s="11">
        <v>1</v>
      </c>
      <c r="AW1346" s="11">
        <v>7</v>
      </c>
      <c r="AX1346" s="11">
        <v>40</v>
      </c>
      <c r="AY1346" s="11">
        <v>42</v>
      </c>
      <c r="AZ1346" s="11">
        <v>161</v>
      </c>
      <c r="BA1346" s="11">
        <v>182</v>
      </c>
      <c r="BB1346" s="11">
        <v>349</v>
      </c>
      <c r="BC1346" s="11">
        <v>202</v>
      </c>
      <c r="BD1346" s="111">
        <v>211</v>
      </c>
      <c r="BE1346" s="11">
        <v>120</v>
      </c>
      <c r="BF1346" s="11">
        <v>162</v>
      </c>
      <c r="BG1346" s="11">
        <v>71</v>
      </c>
      <c r="BH1346" s="11">
        <v>109</v>
      </c>
      <c r="BJ1346" s="12" t="s">
        <v>9042</v>
      </c>
      <c r="BR1346" s="12"/>
      <c r="BV1346" s="12"/>
    </row>
    <row r="1347" spans="1:74" x14ac:dyDescent="0.25">
      <c r="A1347" s="147"/>
      <c r="C1347" s="104"/>
      <c r="D1347" s="104"/>
      <c r="E1347" s="104"/>
      <c r="F1347" s="104"/>
      <c r="G1347" s="104"/>
      <c r="H1347" s="104"/>
      <c r="I1347" s="104"/>
      <c r="J1347" s="104"/>
      <c r="K1347" s="146"/>
      <c r="O1347" s="140"/>
      <c r="P1347" s="140"/>
      <c r="Q1347" s="141"/>
      <c r="S1347" s="13" t="s">
        <v>8851</v>
      </c>
      <c r="T1347" s="13" t="s">
        <v>253</v>
      </c>
      <c r="U1347" s="13" t="s">
        <v>228</v>
      </c>
      <c r="V1347" s="13" t="s">
        <v>199</v>
      </c>
      <c r="W1347" s="13" t="s">
        <v>224</v>
      </c>
      <c r="X1347" s="13" t="s">
        <v>375</v>
      </c>
      <c r="Y1347" s="13" t="s">
        <v>8852</v>
      </c>
      <c r="AL1347" s="112" t="s">
        <v>8911</v>
      </c>
      <c r="AM1347" s="113">
        <v>0</v>
      </c>
      <c r="AN1347" s="113">
        <v>0</v>
      </c>
      <c r="AO1347" s="113">
        <v>0</v>
      </c>
      <c r="AP1347" s="113">
        <v>0</v>
      </c>
      <c r="AQ1347" s="113">
        <v>0</v>
      </c>
      <c r="AR1347" s="113">
        <v>0</v>
      </c>
      <c r="AS1347" s="113">
        <v>0</v>
      </c>
      <c r="AT1347" s="113">
        <v>0</v>
      </c>
      <c r="AU1347" s="113">
        <v>0</v>
      </c>
      <c r="AV1347" s="113">
        <v>0</v>
      </c>
      <c r="AW1347" s="113">
        <v>0</v>
      </c>
      <c r="AX1347" s="113">
        <v>13</v>
      </c>
      <c r="AY1347" s="113">
        <v>33</v>
      </c>
      <c r="AZ1347" s="113">
        <v>51</v>
      </c>
      <c r="BA1347" s="113">
        <v>28</v>
      </c>
      <c r="BB1347" s="113">
        <v>181</v>
      </c>
      <c r="BC1347" s="113">
        <v>177</v>
      </c>
      <c r="BD1347" s="114">
        <v>386</v>
      </c>
      <c r="BE1347" s="114">
        <v>395</v>
      </c>
      <c r="BF1347" s="113">
        <v>522</v>
      </c>
      <c r="BG1347" s="113">
        <v>271</v>
      </c>
      <c r="BH1347" s="115">
        <v>333</v>
      </c>
      <c r="BJ1347" s="112" t="s">
        <v>8911</v>
      </c>
      <c r="BR1347" s="12"/>
      <c r="BV1347" s="12"/>
    </row>
    <row r="1348" spans="1:74" x14ac:dyDescent="0.25">
      <c r="D1348" s="132"/>
      <c r="E1348" s="132"/>
      <c r="F1348" s="135"/>
      <c r="H1348" s="132"/>
      <c r="I1348" s="132"/>
      <c r="J1348" s="132"/>
      <c r="K1348" s="135"/>
      <c r="O1348" s="140"/>
      <c r="P1348" s="140"/>
      <c r="Q1348" s="141"/>
      <c r="S1348" s="13" t="s">
        <v>9051</v>
      </c>
      <c r="T1348" s="14">
        <v>0</v>
      </c>
      <c r="U1348" s="14">
        <v>0</v>
      </c>
      <c r="V1348" s="14">
        <v>0</v>
      </c>
      <c r="W1348" s="14">
        <v>0</v>
      </c>
      <c r="X1348" s="14">
        <v>0</v>
      </c>
      <c r="Y1348" s="13">
        <f>SUM(T1348:X1348)</f>
        <v>0</v>
      </c>
      <c r="Z1348" s="13" t="s">
        <v>9051</v>
      </c>
      <c r="AL1348" s="12" t="s">
        <v>9043</v>
      </c>
      <c r="AM1348" s="11">
        <v>0</v>
      </c>
      <c r="AN1348" s="11">
        <v>0</v>
      </c>
      <c r="AO1348" s="11">
        <v>0</v>
      </c>
      <c r="AP1348" s="11">
        <v>0</v>
      </c>
      <c r="AQ1348" s="11">
        <v>0</v>
      </c>
      <c r="AR1348" s="11">
        <v>0</v>
      </c>
      <c r="AS1348" s="11">
        <v>0</v>
      </c>
      <c r="AT1348" s="11">
        <v>0</v>
      </c>
      <c r="AU1348" s="11">
        <v>0</v>
      </c>
      <c r="AV1348" s="11">
        <v>0</v>
      </c>
      <c r="AW1348" s="11">
        <v>0</v>
      </c>
      <c r="AX1348" s="11">
        <v>0</v>
      </c>
      <c r="AY1348" s="11">
        <v>0</v>
      </c>
      <c r="AZ1348" s="11">
        <v>0</v>
      </c>
      <c r="BA1348" s="11">
        <v>0</v>
      </c>
      <c r="BB1348" s="11">
        <v>0</v>
      </c>
      <c r="BC1348" s="11">
        <v>0</v>
      </c>
      <c r="BD1348" s="111">
        <v>61</v>
      </c>
      <c r="BE1348" s="11">
        <v>57</v>
      </c>
      <c r="BF1348" s="11">
        <v>152</v>
      </c>
      <c r="BG1348" s="11">
        <v>72</v>
      </c>
      <c r="BH1348" s="11">
        <v>204</v>
      </c>
      <c r="BJ1348" s="12" t="s">
        <v>9043</v>
      </c>
      <c r="BR1348" s="12"/>
      <c r="BV1348" s="12"/>
    </row>
    <row r="1349" spans="1:74" x14ac:dyDescent="0.25">
      <c r="S1349" s="13" t="s">
        <v>9052</v>
      </c>
      <c r="T1349" s="14">
        <v>0</v>
      </c>
      <c r="U1349" s="14">
        <v>0</v>
      </c>
      <c r="V1349" s="14">
        <v>0</v>
      </c>
      <c r="W1349" s="14">
        <v>0</v>
      </c>
      <c r="X1349" s="14">
        <v>0</v>
      </c>
      <c r="Y1349" s="13">
        <f>SUM(T1349:X1349)</f>
        <v>0</v>
      </c>
      <c r="Z1349" s="13" t="s">
        <v>9052</v>
      </c>
      <c r="AL1349" s="112" t="s">
        <v>8915</v>
      </c>
      <c r="AM1349" s="113">
        <v>0</v>
      </c>
      <c r="AN1349" s="113">
        <v>0</v>
      </c>
      <c r="AO1349" s="113">
        <v>0</v>
      </c>
      <c r="AP1349" s="113">
        <v>0</v>
      </c>
      <c r="AQ1349" s="113">
        <v>0</v>
      </c>
      <c r="AR1349" s="113">
        <v>0</v>
      </c>
      <c r="AS1349" s="113">
        <v>0</v>
      </c>
      <c r="AT1349" s="113">
        <v>0</v>
      </c>
      <c r="AU1349" s="113">
        <v>0</v>
      </c>
      <c r="AV1349" s="113">
        <v>0</v>
      </c>
      <c r="AW1349" s="113">
        <v>0</v>
      </c>
      <c r="AX1349" s="113">
        <v>0</v>
      </c>
      <c r="AY1349" s="113">
        <v>0</v>
      </c>
      <c r="AZ1349" s="113">
        <v>0</v>
      </c>
      <c r="BA1349" s="113">
        <v>0</v>
      </c>
      <c r="BB1349" s="113">
        <v>0</v>
      </c>
      <c r="BC1349" s="113">
        <v>0</v>
      </c>
      <c r="BD1349" s="114">
        <v>0</v>
      </c>
      <c r="BE1349" s="114">
        <v>0</v>
      </c>
      <c r="BF1349" s="113">
        <v>76</v>
      </c>
      <c r="BG1349" s="113">
        <v>315</v>
      </c>
      <c r="BH1349" s="115">
        <v>456</v>
      </c>
      <c r="BJ1349" s="112" t="s">
        <v>8915</v>
      </c>
      <c r="BR1349" s="12"/>
      <c r="BV1349" s="12"/>
    </row>
    <row r="1350" spans="1:74" x14ac:dyDescent="0.25">
      <c r="S1350" s="13" t="s">
        <v>9053</v>
      </c>
      <c r="T1350" s="14">
        <v>0</v>
      </c>
      <c r="U1350" s="14">
        <v>0</v>
      </c>
      <c r="V1350" s="14">
        <v>0</v>
      </c>
      <c r="W1350" s="14">
        <v>0</v>
      </c>
      <c r="X1350" s="14">
        <v>0</v>
      </c>
      <c r="Y1350" s="13">
        <f>SUM(T1350:X1350)</f>
        <v>0</v>
      </c>
      <c r="Z1350" s="13" t="s">
        <v>9053</v>
      </c>
      <c r="BR1350" s="12"/>
      <c r="BV1350" s="12"/>
    </row>
    <row r="1351" spans="1:74" x14ac:dyDescent="0.25">
      <c r="C1351" s="140"/>
      <c r="D1351" s="140"/>
      <c r="E1351" s="140"/>
      <c r="F1351" s="141"/>
      <c r="S1351" s="17" t="s">
        <v>9054</v>
      </c>
      <c r="T1351" s="18">
        <v>0</v>
      </c>
      <c r="U1351" s="18">
        <v>1</v>
      </c>
      <c r="V1351" s="18">
        <v>0</v>
      </c>
      <c r="W1351" s="18">
        <v>0</v>
      </c>
      <c r="X1351" s="18">
        <v>0</v>
      </c>
      <c r="Y1351" s="13">
        <f t="shared" ref="Y1351:Y1357" si="248">SUM(T1351:W1351)</f>
        <v>1</v>
      </c>
      <c r="Z1351" s="17" t="s">
        <v>9054</v>
      </c>
      <c r="BR1351" s="12"/>
      <c r="BV1351" s="12"/>
    </row>
    <row r="1352" spans="1:74" x14ac:dyDescent="0.25">
      <c r="C1352" s="140"/>
      <c r="D1352" s="140"/>
      <c r="E1352" s="140"/>
      <c r="F1352" s="141"/>
      <c r="S1352" s="13" t="s">
        <v>8837</v>
      </c>
      <c r="T1352" s="14">
        <v>0</v>
      </c>
      <c r="U1352" s="14">
        <v>1</v>
      </c>
      <c r="V1352" s="14">
        <v>0</v>
      </c>
      <c r="W1352" s="14">
        <v>2</v>
      </c>
      <c r="X1352" s="14">
        <v>0</v>
      </c>
      <c r="Y1352" s="13">
        <f t="shared" si="248"/>
        <v>3</v>
      </c>
      <c r="Z1352" s="13" t="s">
        <v>8837</v>
      </c>
      <c r="BR1352" s="12"/>
      <c r="BV1352" s="12"/>
    </row>
    <row r="1353" spans="1:74" x14ac:dyDescent="0.25">
      <c r="C1353" s="140"/>
      <c r="D1353" s="140"/>
      <c r="E1353" s="140"/>
      <c r="F1353" s="141"/>
      <c r="S1353" s="17" t="s">
        <v>8839</v>
      </c>
      <c r="T1353" s="18">
        <v>0</v>
      </c>
      <c r="U1353" s="18">
        <v>8</v>
      </c>
      <c r="V1353" s="18">
        <v>1</v>
      </c>
      <c r="W1353" s="27">
        <v>5</v>
      </c>
      <c r="X1353" s="18">
        <v>0</v>
      </c>
      <c r="Y1353" s="13">
        <f t="shared" si="248"/>
        <v>14</v>
      </c>
      <c r="Z1353" s="17" t="s">
        <v>8839</v>
      </c>
      <c r="BR1353" s="12"/>
      <c r="BV1353" s="12"/>
    </row>
    <row r="1354" spans="1:74" x14ac:dyDescent="0.25">
      <c r="C1354" s="140"/>
      <c r="D1354" s="140"/>
      <c r="E1354" s="140"/>
      <c r="F1354" s="141"/>
      <c r="S1354" s="13" t="s">
        <v>8840</v>
      </c>
      <c r="T1354" s="14">
        <v>0</v>
      </c>
      <c r="U1354" s="14">
        <v>7</v>
      </c>
      <c r="V1354" s="14">
        <v>1</v>
      </c>
      <c r="W1354" s="14">
        <v>42</v>
      </c>
      <c r="X1354" s="14">
        <v>62</v>
      </c>
      <c r="Y1354" s="13">
        <f t="shared" si="248"/>
        <v>50</v>
      </c>
      <c r="Z1354" s="13" t="s">
        <v>8840</v>
      </c>
      <c r="BR1354" s="12"/>
      <c r="BV1354" s="12"/>
    </row>
    <row r="1355" spans="1:74" x14ac:dyDescent="0.25">
      <c r="C1355" s="140"/>
      <c r="D1355" s="140"/>
      <c r="E1355" s="140"/>
      <c r="F1355" s="141"/>
      <c r="S1355" s="17" t="s">
        <v>8841</v>
      </c>
      <c r="T1355" s="18">
        <v>7</v>
      </c>
      <c r="U1355" s="18">
        <v>18</v>
      </c>
      <c r="V1355" s="18">
        <v>3</v>
      </c>
      <c r="W1355" s="27">
        <v>81</v>
      </c>
      <c r="X1355" s="18">
        <v>333</v>
      </c>
      <c r="Y1355" s="13">
        <f t="shared" si="248"/>
        <v>109</v>
      </c>
      <c r="Z1355" s="17" t="s">
        <v>8841</v>
      </c>
      <c r="BR1355" s="12"/>
      <c r="BV1355" s="12"/>
    </row>
    <row r="1356" spans="1:74" x14ac:dyDescent="0.25">
      <c r="S1356" s="13" t="s">
        <v>8842</v>
      </c>
      <c r="T1356" s="14">
        <v>11</v>
      </c>
      <c r="U1356" s="14">
        <v>49</v>
      </c>
      <c r="V1356" s="14">
        <v>27</v>
      </c>
      <c r="W1356" s="14">
        <v>117</v>
      </c>
      <c r="X1356" s="14">
        <v>456</v>
      </c>
      <c r="Y1356" s="13">
        <f t="shared" si="248"/>
        <v>204</v>
      </c>
      <c r="Z1356" s="13" t="s">
        <v>8842</v>
      </c>
      <c r="BR1356" s="12"/>
      <c r="BV1356" s="12"/>
    </row>
    <row r="1357" spans="1:74" x14ac:dyDescent="0.25">
      <c r="T1357" s="12">
        <f>SUM(T1348:T1356)</f>
        <v>18</v>
      </c>
      <c r="U1357" s="12">
        <f>SUM(U1348:U1356)</f>
        <v>84</v>
      </c>
      <c r="V1357" s="12">
        <f>SUM(V1348:V1356)</f>
        <v>32</v>
      </c>
      <c r="W1357" s="12">
        <f>SUM(W1348:W1356)</f>
        <v>247</v>
      </c>
      <c r="X1357" s="12">
        <f>SUM(X1348:X1356)</f>
        <v>851</v>
      </c>
      <c r="Y1357" s="13">
        <f t="shared" si="248"/>
        <v>381</v>
      </c>
      <c r="BR1357" s="12"/>
      <c r="BV1357" s="12"/>
    </row>
    <row r="1358" spans="1:74" x14ac:dyDescent="0.25">
      <c r="BR1358" s="12"/>
      <c r="BV1358" s="12"/>
    </row>
    <row r="1361" spans="1:74" ht="39.6" x14ac:dyDescent="0.25">
      <c r="A1361" s="7" t="s">
        <v>9021</v>
      </c>
      <c r="B1361" s="7" t="s">
        <v>8822</v>
      </c>
      <c r="C1361" s="7" t="s">
        <v>8823</v>
      </c>
      <c r="D1361" s="7" t="s">
        <v>8824</v>
      </c>
      <c r="E1361" s="7" t="s">
        <v>8825</v>
      </c>
      <c r="F1361" s="7" t="s">
        <v>8826</v>
      </c>
      <c r="G1361" s="7" t="s">
        <v>8827</v>
      </c>
      <c r="H1361" s="7" t="s">
        <v>8828</v>
      </c>
      <c r="I1361" s="7" t="s">
        <v>8829</v>
      </c>
      <c r="J1361" s="9" t="s">
        <v>8830</v>
      </c>
      <c r="K1361" s="39" t="s">
        <v>8831</v>
      </c>
      <c r="M1361" s="11" t="s">
        <v>9058</v>
      </c>
      <c r="N1361" s="148"/>
      <c r="O1361" s="148"/>
      <c r="P1361" s="148"/>
      <c r="Q1361" s="149"/>
      <c r="S1361" s="12" t="s">
        <v>9021</v>
      </c>
      <c r="AL1361" s="11" t="s">
        <v>8866</v>
      </c>
      <c r="AM1361" s="41" t="s">
        <v>9021</v>
      </c>
      <c r="AN1361" s="11"/>
      <c r="AO1361" s="11"/>
      <c r="AP1361" s="11"/>
      <c r="BR1361" s="12"/>
      <c r="BV1361" s="12"/>
    </row>
    <row r="1362" spans="1:74" x14ac:dyDescent="0.25">
      <c r="A1362" s="121" t="s">
        <v>9059</v>
      </c>
      <c r="B1362" s="121" t="s">
        <v>1754</v>
      </c>
      <c r="C1362" s="33">
        <v>1</v>
      </c>
      <c r="D1362" s="33">
        <v>1</v>
      </c>
      <c r="E1362" s="33">
        <v>0</v>
      </c>
      <c r="F1362" s="33">
        <v>1</v>
      </c>
      <c r="G1362" s="33">
        <v>0</v>
      </c>
      <c r="H1362" s="33">
        <v>0</v>
      </c>
      <c r="I1362" s="33">
        <v>0</v>
      </c>
      <c r="J1362" s="33">
        <v>0</v>
      </c>
      <c r="K1362" s="150">
        <f t="shared" ref="K1362:K1386" si="249">SUM(E1362:J1362)</f>
        <v>1</v>
      </c>
      <c r="M1362" s="16">
        <v>1</v>
      </c>
      <c r="N1362" s="148"/>
      <c r="O1362" s="148"/>
      <c r="P1362" s="148"/>
      <c r="Q1362" s="149"/>
      <c r="S1362" s="13" t="s">
        <v>8834</v>
      </c>
      <c r="T1362" s="13" t="s">
        <v>253</v>
      </c>
      <c r="U1362" s="13" t="s">
        <v>228</v>
      </c>
      <c r="V1362" s="13" t="s">
        <v>199</v>
      </c>
      <c r="W1362" s="13" t="s">
        <v>224</v>
      </c>
      <c r="X1362" s="13" t="s">
        <v>375</v>
      </c>
      <c r="Y1362" s="13" t="s">
        <v>150</v>
      </c>
      <c r="AL1362" s="12" t="s">
        <v>9004</v>
      </c>
      <c r="AM1362" s="11"/>
      <c r="AN1362" s="11"/>
      <c r="AO1362" s="11"/>
      <c r="AP1362" s="11"/>
      <c r="BR1362" s="12"/>
      <c r="BV1362" s="12"/>
    </row>
    <row r="1363" spans="1:74" x14ac:dyDescent="0.25">
      <c r="A1363" s="123" t="s">
        <v>9060</v>
      </c>
      <c r="B1363" s="123" t="s">
        <v>1754</v>
      </c>
      <c r="C1363" s="109">
        <v>1</v>
      </c>
      <c r="D1363" s="109">
        <v>1</v>
      </c>
      <c r="E1363" s="109">
        <v>0</v>
      </c>
      <c r="F1363" s="109">
        <v>1</v>
      </c>
      <c r="G1363" s="109">
        <v>0</v>
      </c>
      <c r="H1363" s="109">
        <v>0</v>
      </c>
      <c r="I1363" s="109">
        <v>0</v>
      </c>
      <c r="J1363" s="109">
        <v>0</v>
      </c>
      <c r="K1363" s="151">
        <f t="shared" si="249"/>
        <v>1</v>
      </c>
      <c r="M1363" s="104">
        <v>1</v>
      </c>
      <c r="N1363" s="148"/>
      <c r="O1363" s="148"/>
      <c r="P1363" s="148"/>
      <c r="Q1363" s="149"/>
      <c r="S1363" s="13" t="s">
        <v>9051</v>
      </c>
      <c r="T1363" s="14">
        <v>0</v>
      </c>
      <c r="U1363" s="14">
        <v>1</v>
      </c>
      <c r="V1363" s="14">
        <v>0</v>
      </c>
      <c r="W1363" s="14">
        <v>0</v>
      </c>
      <c r="X1363" s="14">
        <v>0</v>
      </c>
      <c r="Y1363" s="13">
        <f t="shared" ref="Y1363:Y1372" si="250">SUM(T1363:X1363)</f>
        <v>1</v>
      </c>
      <c r="AL1363" s="12" t="s">
        <v>9006</v>
      </c>
      <c r="AM1363" s="11"/>
      <c r="AN1363" s="11"/>
      <c r="AO1363" s="11"/>
      <c r="AP1363" s="11"/>
      <c r="BR1363" s="12"/>
      <c r="BV1363" s="12"/>
    </row>
    <row r="1364" spans="1:74" x14ac:dyDescent="0.25">
      <c r="A1364" s="121" t="s">
        <v>9061</v>
      </c>
      <c r="B1364" s="121" t="s">
        <v>1754</v>
      </c>
      <c r="C1364" s="33">
        <v>1</v>
      </c>
      <c r="D1364" s="33">
        <v>1</v>
      </c>
      <c r="E1364" s="33">
        <v>0</v>
      </c>
      <c r="F1364" s="33">
        <v>1</v>
      </c>
      <c r="G1364" s="33">
        <v>0</v>
      </c>
      <c r="H1364" s="33">
        <v>0</v>
      </c>
      <c r="I1364" s="33">
        <v>0</v>
      </c>
      <c r="J1364" s="33">
        <v>0</v>
      </c>
      <c r="K1364" s="150">
        <f t="shared" si="249"/>
        <v>1</v>
      </c>
      <c r="M1364" s="16">
        <v>1</v>
      </c>
      <c r="N1364" s="148"/>
      <c r="O1364" s="148"/>
      <c r="P1364" s="148"/>
      <c r="Q1364" s="149"/>
      <c r="S1364" s="13" t="s">
        <v>9052</v>
      </c>
      <c r="T1364" s="14">
        <v>0</v>
      </c>
      <c r="U1364" s="14">
        <v>1</v>
      </c>
      <c r="V1364" s="14">
        <v>0</v>
      </c>
      <c r="W1364" s="14">
        <v>0</v>
      </c>
      <c r="X1364" s="14">
        <v>0</v>
      </c>
      <c r="Y1364" s="13">
        <f t="shared" si="250"/>
        <v>1</v>
      </c>
      <c r="AM1364" s="11"/>
      <c r="AN1364" s="11"/>
      <c r="AO1364" s="11"/>
      <c r="AP1364" s="11"/>
      <c r="BR1364" s="12"/>
      <c r="BV1364" s="12"/>
    </row>
    <row r="1365" spans="1:74" ht="22.8" x14ac:dyDescent="0.25">
      <c r="A1365" s="123" t="s">
        <v>9057</v>
      </c>
      <c r="B1365" s="123" t="s">
        <v>1758</v>
      </c>
      <c r="C1365" s="109">
        <v>1</v>
      </c>
      <c r="D1365" s="109">
        <v>1</v>
      </c>
      <c r="E1365" s="109">
        <v>0</v>
      </c>
      <c r="F1365" s="109">
        <v>1</v>
      </c>
      <c r="G1365" s="109">
        <v>0</v>
      </c>
      <c r="H1365" s="109">
        <v>0</v>
      </c>
      <c r="I1365" s="109">
        <v>0</v>
      </c>
      <c r="J1365" s="109">
        <v>0</v>
      </c>
      <c r="K1365" s="151">
        <f t="shared" si="249"/>
        <v>1</v>
      </c>
      <c r="M1365" s="16"/>
      <c r="N1365" s="148"/>
      <c r="O1365" s="148"/>
      <c r="P1365" s="148"/>
      <c r="Q1365" s="149"/>
      <c r="S1365" s="13" t="s">
        <v>9053</v>
      </c>
      <c r="T1365" s="14">
        <v>0</v>
      </c>
      <c r="U1365" s="14">
        <v>1</v>
      </c>
      <c r="V1365" s="14">
        <v>0</v>
      </c>
      <c r="W1365" s="14">
        <v>0</v>
      </c>
      <c r="X1365" s="14">
        <v>0</v>
      </c>
      <c r="Y1365" s="13">
        <f t="shared" si="250"/>
        <v>1</v>
      </c>
      <c r="AL1365" s="12" t="s">
        <v>5</v>
      </c>
      <c r="AM1365" s="12" t="s">
        <v>9010</v>
      </c>
      <c r="AN1365" s="12" t="s">
        <v>9011</v>
      </c>
      <c r="AO1365" s="12" t="s">
        <v>9012</v>
      </c>
      <c r="AP1365" s="12" t="s">
        <v>8905</v>
      </c>
      <c r="AQ1365" s="12" t="s">
        <v>8900</v>
      </c>
      <c r="AR1365" s="12" t="s">
        <v>9013</v>
      </c>
      <c r="AS1365" s="12" t="s">
        <v>9014</v>
      </c>
      <c r="AT1365" s="41" t="s">
        <v>9015</v>
      </c>
      <c r="AU1365" s="41" t="s">
        <v>8908</v>
      </c>
      <c r="AV1365" s="12" t="s">
        <v>8909</v>
      </c>
      <c r="AW1365" s="12" t="s">
        <v>8904</v>
      </c>
      <c r="AX1365" s="12" t="s">
        <v>9016</v>
      </c>
      <c r="AY1365" s="12" t="s">
        <v>9017</v>
      </c>
      <c r="AZ1365" s="12" t="s">
        <v>9018</v>
      </c>
      <c r="BA1365" s="12" t="s">
        <v>8907</v>
      </c>
      <c r="BB1365" s="12" t="s">
        <v>8951</v>
      </c>
      <c r="BC1365" s="12" t="s">
        <v>8913</v>
      </c>
      <c r="BD1365" s="12" t="s">
        <v>9019</v>
      </c>
      <c r="BE1365" s="12" t="s">
        <v>9020</v>
      </c>
      <c r="BF1365" s="12" t="s">
        <v>8912</v>
      </c>
      <c r="BG1365" s="12" t="s">
        <v>9021</v>
      </c>
      <c r="BR1365" s="12"/>
      <c r="BV1365" s="12"/>
    </row>
    <row r="1366" spans="1:74" x14ac:dyDescent="0.25">
      <c r="A1366" s="123" t="s">
        <v>9057</v>
      </c>
      <c r="B1366" s="123" t="s">
        <v>1754</v>
      </c>
      <c r="C1366" s="109">
        <v>1</v>
      </c>
      <c r="D1366" s="109">
        <v>1</v>
      </c>
      <c r="E1366" s="109">
        <v>1</v>
      </c>
      <c r="F1366" s="109">
        <v>0</v>
      </c>
      <c r="G1366" s="109">
        <v>0</v>
      </c>
      <c r="H1366" s="109">
        <v>0</v>
      </c>
      <c r="I1366" s="109">
        <v>0</v>
      </c>
      <c r="J1366" s="109">
        <v>0</v>
      </c>
      <c r="K1366" s="151">
        <f t="shared" si="249"/>
        <v>1</v>
      </c>
      <c r="M1366" s="16">
        <v>2</v>
      </c>
      <c r="N1366" s="148"/>
      <c r="O1366" s="148"/>
      <c r="P1366" s="148"/>
      <c r="Q1366" s="149"/>
      <c r="S1366" s="13" t="s">
        <v>9054</v>
      </c>
      <c r="T1366" s="14">
        <v>1</v>
      </c>
      <c r="U1366" s="14">
        <v>1</v>
      </c>
      <c r="V1366" s="14">
        <v>0</v>
      </c>
      <c r="W1366" s="14">
        <v>0</v>
      </c>
      <c r="X1366" s="14">
        <v>0</v>
      </c>
      <c r="Y1366" s="13">
        <f t="shared" si="250"/>
        <v>2</v>
      </c>
      <c r="AL1366" s="12" t="s">
        <v>8882</v>
      </c>
      <c r="AM1366" s="11">
        <v>0</v>
      </c>
      <c r="AN1366" s="11">
        <v>0</v>
      </c>
      <c r="AO1366" s="11">
        <v>0</v>
      </c>
      <c r="AP1366" s="11">
        <v>0</v>
      </c>
      <c r="AQ1366" s="11">
        <v>0</v>
      </c>
      <c r="AR1366" s="11">
        <v>0</v>
      </c>
      <c r="AS1366" s="11">
        <v>0</v>
      </c>
      <c r="AT1366" s="41">
        <v>0</v>
      </c>
      <c r="AU1366" s="41">
        <v>0</v>
      </c>
      <c r="AV1366" s="11">
        <v>0</v>
      </c>
      <c r="AW1366" s="11">
        <v>0</v>
      </c>
      <c r="AX1366" s="11">
        <v>0</v>
      </c>
      <c r="AY1366" s="11">
        <v>0</v>
      </c>
      <c r="AZ1366" s="11">
        <v>0</v>
      </c>
      <c r="BA1366" s="11">
        <v>0</v>
      </c>
      <c r="BB1366" s="11">
        <v>0</v>
      </c>
      <c r="BC1366" s="11">
        <v>0</v>
      </c>
      <c r="BD1366" s="11">
        <v>0</v>
      </c>
      <c r="BE1366" s="11">
        <v>0</v>
      </c>
      <c r="BF1366" s="11">
        <v>0</v>
      </c>
      <c r="BG1366" s="11">
        <v>0</v>
      </c>
      <c r="BI1366" s="12" t="s">
        <v>8882</v>
      </c>
      <c r="BR1366" s="12"/>
      <c r="BV1366" s="12"/>
    </row>
    <row r="1367" spans="1:74" x14ac:dyDescent="0.25">
      <c r="A1367" s="121" t="s">
        <v>8969</v>
      </c>
      <c r="B1367" s="143" t="s">
        <v>1758</v>
      </c>
      <c r="C1367" s="33">
        <v>2</v>
      </c>
      <c r="D1367" s="33">
        <v>2</v>
      </c>
      <c r="E1367" s="33">
        <v>1</v>
      </c>
      <c r="F1367" s="33">
        <v>1</v>
      </c>
      <c r="G1367" s="33">
        <v>0</v>
      </c>
      <c r="H1367" s="33">
        <v>0</v>
      </c>
      <c r="I1367" s="33">
        <v>0</v>
      </c>
      <c r="J1367" s="33">
        <v>0</v>
      </c>
      <c r="K1367" s="150">
        <f t="shared" si="249"/>
        <v>2</v>
      </c>
      <c r="M1367" s="16"/>
      <c r="N1367" s="148"/>
      <c r="O1367" s="148"/>
      <c r="P1367" s="148"/>
      <c r="Q1367" s="149"/>
      <c r="S1367" s="13" t="s">
        <v>8837</v>
      </c>
      <c r="T1367" s="14">
        <v>1</v>
      </c>
      <c r="U1367" s="14">
        <v>1</v>
      </c>
      <c r="V1367" s="14">
        <v>0</v>
      </c>
      <c r="W1367" s="14">
        <v>2</v>
      </c>
      <c r="X1367" s="14">
        <v>0</v>
      </c>
      <c r="Y1367" s="13">
        <f t="shared" si="250"/>
        <v>4</v>
      </c>
      <c r="AL1367" s="12" t="s">
        <v>8883</v>
      </c>
      <c r="AM1367" s="11">
        <v>0</v>
      </c>
      <c r="AN1367" s="11">
        <v>0</v>
      </c>
      <c r="AO1367" s="11">
        <v>0</v>
      </c>
      <c r="AP1367" s="11">
        <v>0</v>
      </c>
      <c r="AQ1367" s="11">
        <v>0</v>
      </c>
      <c r="AR1367" s="11">
        <v>0</v>
      </c>
      <c r="AS1367" s="11">
        <v>0</v>
      </c>
      <c r="AT1367" s="41">
        <v>0</v>
      </c>
      <c r="AU1367" s="41">
        <v>0</v>
      </c>
      <c r="AV1367" s="11">
        <v>0</v>
      </c>
      <c r="AW1367" s="11">
        <v>0</v>
      </c>
      <c r="AX1367" s="11">
        <v>0</v>
      </c>
      <c r="AY1367" s="11">
        <v>0</v>
      </c>
      <c r="AZ1367" s="11">
        <v>0</v>
      </c>
      <c r="BA1367" s="11">
        <v>0</v>
      </c>
      <c r="BB1367" s="11">
        <v>0</v>
      </c>
      <c r="BC1367" s="11">
        <v>0</v>
      </c>
      <c r="BD1367" s="11">
        <v>0</v>
      </c>
      <c r="BE1367" s="11">
        <v>0</v>
      </c>
      <c r="BF1367" s="11">
        <v>0</v>
      </c>
      <c r="BG1367" s="11">
        <v>0</v>
      </c>
      <c r="BI1367" s="12" t="s">
        <v>8883</v>
      </c>
      <c r="BR1367" s="12"/>
      <c r="BV1367" s="12"/>
    </row>
    <row r="1368" spans="1:74" x14ac:dyDescent="0.25">
      <c r="A1368" s="121" t="s">
        <v>8969</v>
      </c>
      <c r="B1368" s="121" t="s">
        <v>1754</v>
      </c>
      <c r="C1368" s="33">
        <v>2</v>
      </c>
      <c r="D1368" s="33">
        <v>2</v>
      </c>
      <c r="E1368" s="82">
        <v>0</v>
      </c>
      <c r="F1368" s="82">
        <v>0</v>
      </c>
      <c r="G1368" s="82">
        <v>0</v>
      </c>
      <c r="H1368" s="82">
        <v>2</v>
      </c>
      <c r="I1368" s="82">
        <v>0</v>
      </c>
      <c r="J1368" s="82">
        <v>0</v>
      </c>
      <c r="K1368" s="150">
        <f t="shared" si="249"/>
        <v>2</v>
      </c>
      <c r="M1368" s="16">
        <v>4</v>
      </c>
      <c r="N1368" s="148"/>
      <c r="O1368" s="148"/>
      <c r="P1368" s="148"/>
      <c r="Q1368" s="149"/>
      <c r="S1368" s="17" t="s">
        <v>8839</v>
      </c>
      <c r="T1368" s="18">
        <v>1</v>
      </c>
      <c r="U1368" s="18">
        <v>2</v>
      </c>
      <c r="V1368" s="18">
        <v>0</v>
      </c>
      <c r="W1368" s="18">
        <v>5</v>
      </c>
      <c r="X1368" s="18">
        <v>0</v>
      </c>
      <c r="Y1368" s="13">
        <f t="shared" si="250"/>
        <v>8</v>
      </c>
      <c r="AL1368" s="12" t="s">
        <v>8884</v>
      </c>
      <c r="AM1368" s="11">
        <v>0</v>
      </c>
      <c r="AN1368" s="11">
        <v>0</v>
      </c>
      <c r="AO1368" s="11">
        <v>0</v>
      </c>
      <c r="AP1368" s="11">
        <v>0</v>
      </c>
      <c r="AQ1368" s="11">
        <v>0</v>
      </c>
      <c r="AR1368" s="11">
        <v>0</v>
      </c>
      <c r="AS1368" s="11">
        <v>0</v>
      </c>
      <c r="AT1368" s="41">
        <v>0</v>
      </c>
      <c r="AU1368" s="41">
        <v>0</v>
      </c>
      <c r="AV1368" s="11">
        <v>0</v>
      </c>
      <c r="AW1368" s="11">
        <v>0</v>
      </c>
      <c r="AX1368" s="11">
        <v>1</v>
      </c>
      <c r="AY1368" s="11">
        <v>0</v>
      </c>
      <c r="AZ1368" s="11">
        <v>0</v>
      </c>
      <c r="BA1368" s="11">
        <v>0</v>
      </c>
      <c r="BB1368" s="11">
        <v>0</v>
      </c>
      <c r="BC1368" s="11">
        <v>0</v>
      </c>
      <c r="BD1368" s="11">
        <v>0</v>
      </c>
      <c r="BE1368" s="11">
        <v>0</v>
      </c>
      <c r="BF1368" s="11">
        <v>0</v>
      </c>
      <c r="BG1368" s="11">
        <v>0</v>
      </c>
      <c r="BI1368" s="12" t="s">
        <v>8884</v>
      </c>
      <c r="BR1368" s="12"/>
      <c r="BV1368" s="12"/>
    </row>
    <row r="1369" spans="1:74" x14ac:dyDescent="0.25">
      <c r="A1369" s="123" t="s">
        <v>8971</v>
      </c>
      <c r="B1369" s="123" t="s">
        <v>1758</v>
      </c>
      <c r="C1369" s="109">
        <v>2</v>
      </c>
      <c r="D1369" s="109">
        <v>2</v>
      </c>
      <c r="E1369" s="93">
        <v>1</v>
      </c>
      <c r="F1369" s="93">
        <v>1</v>
      </c>
      <c r="G1369" s="93">
        <v>0</v>
      </c>
      <c r="H1369" s="93">
        <v>0</v>
      </c>
      <c r="I1369" s="93">
        <v>0</v>
      </c>
      <c r="J1369" s="93">
        <v>0</v>
      </c>
      <c r="K1369" s="151">
        <f t="shared" si="249"/>
        <v>2</v>
      </c>
      <c r="M1369" s="104"/>
      <c r="N1369" s="148"/>
      <c r="O1369" s="148"/>
      <c r="P1369" s="148"/>
      <c r="Q1369" s="149"/>
      <c r="S1369" s="13" t="s">
        <v>8840</v>
      </c>
      <c r="T1369" s="14">
        <v>3</v>
      </c>
      <c r="U1369" s="14">
        <v>5</v>
      </c>
      <c r="V1369" s="14">
        <v>0</v>
      </c>
      <c r="W1369" s="14">
        <v>26</v>
      </c>
      <c r="X1369" s="14">
        <v>54</v>
      </c>
      <c r="Y1369" s="13">
        <f t="shared" si="250"/>
        <v>88</v>
      </c>
      <c r="AL1369" s="12" t="s">
        <v>8885</v>
      </c>
      <c r="AM1369" s="11">
        <v>0</v>
      </c>
      <c r="AN1369" s="11">
        <v>0</v>
      </c>
      <c r="AO1369" s="11">
        <v>0</v>
      </c>
      <c r="AP1369" s="11">
        <v>0</v>
      </c>
      <c r="AQ1369" s="11">
        <v>0</v>
      </c>
      <c r="AR1369" s="11">
        <v>0</v>
      </c>
      <c r="AS1369" s="11">
        <v>0</v>
      </c>
      <c r="AT1369" s="41">
        <v>0</v>
      </c>
      <c r="AU1369" s="41">
        <v>0</v>
      </c>
      <c r="AV1369" s="11">
        <v>0</v>
      </c>
      <c r="AW1369" s="11">
        <v>0</v>
      </c>
      <c r="AX1369" s="11">
        <v>1</v>
      </c>
      <c r="AY1369" s="11">
        <v>0</v>
      </c>
      <c r="AZ1369" s="11">
        <v>0</v>
      </c>
      <c r="BA1369" s="11">
        <v>0</v>
      </c>
      <c r="BB1369" s="11">
        <v>0</v>
      </c>
      <c r="BC1369" s="11">
        <v>0</v>
      </c>
      <c r="BD1369" s="11">
        <v>0</v>
      </c>
      <c r="BE1369" s="11">
        <v>0</v>
      </c>
      <c r="BF1369" s="11">
        <v>0</v>
      </c>
      <c r="BG1369" s="11">
        <v>0</v>
      </c>
      <c r="BI1369" s="12" t="s">
        <v>8885</v>
      </c>
      <c r="BR1369" s="12"/>
      <c r="BV1369" s="12"/>
    </row>
    <row r="1370" spans="1:74" x14ac:dyDescent="0.25">
      <c r="A1370" s="123" t="s">
        <v>8971</v>
      </c>
      <c r="B1370" s="123" t="s">
        <v>603</v>
      </c>
      <c r="C1370" s="109">
        <v>1</v>
      </c>
      <c r="D1370" s="109">
        <v>1</v>
      </c>
      <c r="E1370" s="93">
        <v>0</v>
      </c>
      <c r="F1370" s="93">
        <v>1</v>
      </c>
      <c r="G1370" s="93">
        <v>0</v>
      </c>
      <c r="H1370" s="93">
        <v>0</v>
      </c>
      <c r="I1370" s="93">
        <v>0</v>
      </c>
      <c r="J1370" s="93">
        <v>0</v>
      </c>
      <c r="K1370" s="151">
        <f t="shared" si="249"/>
        <v>1</v>
      </c>
      <c r="M1370" s="16"/>
      <c r="N1370" s="148"/>
      <c r="O1370" s="148"/>
      <c r="P1370" s="148"/>
      <c r="Q1370" s="149"/>
      <c r="S1370" s="17" t="s">
        <v>8841</v>
      </c>
      <c r="T1370" s="18">
        <v>6</v>
      </c>
      <c r="U1370" s="18">
        <v>21</v>
      </c>
      <c r="V1370" s="18">
        <v>2</v>
      </c>
      <c r="W1370" s="18">
        <v>66</v>
      </c>
      <c r="X1370" s="18">
        <v>271</v>
      </c>
      <c r="Y1370" s="13">
        <f t="shared" si="250"/>
        <v>366</v>
      </c>
      <c r="AL1370" s="12" t="s">
        <v>8899</v>
      </c>
      <c r="AM1370" s="11">
        <v>364</v>
      </c>
      <c r="AN1370" s="11">
        <v>349</v>
      </c>
      <c r="AO1370" s="11">
        <v>510</v>
      </c>
      <c r="AP1370" s="11">
        <v>535</v>
      </c>
      <c r="AQ1370" s="11">
        <v>579</v>
      </c>
      <c r="AR1370" s="11">
        <v>91</v>
      </c>
      <c r="AS1370" s="11">
        <v>181</v>
      </c>
      <c r="AT1370" s="41">
        <v>166</v>
      </c>
      <c r="AU1370" s="41">
        <v>123</v>
      </c>
      <c r="AV1370" s="11">
        <v>6</v>
      </c>
      <c r="AW1370" s="11">
        <v>0</v>
      </c>
      <c r="AX1370" s="11">
        <v>1</v>
      </c>
      <c r="AY1370" s="11">
        <v>0</v>
      </c>
      <c r="AZ1370" s="11">
        <v>0</v>
      </c>
      <c r="BA1370" s="11">
        <v>0</v>
      </c>
      <c r="BB1370" s="11">
        <v>0</v>
      </c>
      <c r="BC1370" s="11">
        <v>0</v>
      </c>
      <c r="BD1370" s="11">
        <v>0</v>
      </c>
      <c r="BE1370" s="11">
        <v>0</v>
      </c>
      <c r="BF1370" s="11">
        <v>0</v>
      </c>
      <c r="BG1370" s="11">
        <v>0</v>
      </c>
      <c r="BI1370" s="12" t="s">
        <v>8899</v>
      </c>
      <c r="BR1370" s="12"/>
      <c r="BV1370" s="12"/>
    </row>
    <row r="1371" spans="1:74" x14ac:dyDescent="0.25">
      <c r="A1371" s="123" t="s">
        <v>8971</v>
      </c>
      <c r="B1371" s="123" t="s">
        <v>1754</v>
      </c>
      <c r="C1371" s="109">
        <v>5</v>
      </c>
      <c r="D1371" s="109">
        <v>5</v>
      </c>
      <c r="E1371" s="93">
        <v>0</v>
      </c>
      <c r="F1371" s="93">
        <v>0</v>
      </c>
      <c r="G1371" s="93">
        <v>0</v>
      </c>
      <c r="H1371" s="93">
        <v>5</v>
      </c>
      <c r="I1371" s="93">
        <v>0</v>
      </c>
      <c r="J1371" s="93">
        <v>0</v>
      </c>
      <c r="K1371" s="151">
        <f t="shared" si="249"/>
        <v>5</v>
      </c>
      <c r="M1371" s="16">
        <v>8</v>
      </c>
      <c r="N1371" s="148"/>
      <c r="O1371" s="148"/>
      <c r="P1371" s="148"/>
      <c r="Q1371" s="149"/>
      <c r="S1371" s="13" t="s">
        <v>8842</v>
      </c>
      <c r="T1371" s="14">
        <v>8</v>
      </c>
      <c r="U1371" s="14">
        <v>35</v>
      </c>
      <c r="V1371" s="14">
        <v>12</v>
      </c>
      <c r="W1371" s="14">
        <v>84</v>
      </c>
      <c r="X1371" s="14">
        <v>315</v>
      </c>
      <c r="Y1371" s="13">
        <f t="shared" si="250"/>
        <v>454</v>
      </c>
      <c r="AL1371" s="12" t="s">
        <v>8942</v>
      </c>
      <c r="AM1371" s="11">
        <v>3</v>
      </c>
      <c r="AN1371" s="11">
        <v>0</v>
      </c>
      <c r="AO1371" s="11">
        <v>1</v>
      </c>
      <c r="AP1371" s="11">
        <v>1</v>
      </c>
      <c r="AQ1371" s="11">
        <v>1</v>
      </c>
      <c r="AR1371" s="11">
        <v>0</v>
      </c>
      <c r="AS1371" s="11">
        <v>0</v>
      </c>
      <c r="AT1371" s="41">
        <v>0</v>
      </c>
      <c r="AU1371" s="41">
        <v>0</v>
      </c>
      <c r="AV1371" s="11">
        <v>1</v>
      </c>
      <c r="AW1371" s="11">
        <v>2</v>
      </c>
      <c r="AX1371" s="11">
        <v>1</v>
      </c>
      <c r="AY1371" s="11">
        <v>1</v>
      </c>
      <c r="AZ1371" s="11">
        <v>0</v>
      </c>
      <c r="BA1371" s="11">
        <v>0</v>
      </c>
      <c r="BB1371" s="11">
        <v>1</v>
      </c>
      <c r="BC1371" s="11">
        <v>0</v>
      </c>
      <c r="BD1371" s="11">
        <v>0</v>
      </c>
      <c r="BE1371" s="11">
        <v>0</v>
      </c>
      <c r="BF1371" s="11">
        <v>1</v>
      </c>
      <c r="BG1371" s="11">
        <v>1</v>
      </c>
      <c r="BI1371" s="12" t="s">
        <v>8942</v>
      </c>
      <c r="BR1371" s="12"/>
      <c r="BV1371" s="12"/>
    </row>
    <row r="1372" spans="1:74" x14ac:dyDescent="0.25">
      <c r="A1372" s="121" t="s">
        <v>8833</v>
      </c>
      <c r="B1372" s="121" t="s">
        <v>1758</v>
      </c>
      <c r="C1372" s="33">
        <v>5</v>
      </c>
      <c r="D1372" s="33">
        <v>5</v>
      </c>
      <c r="E1372" s="82">
        <v>1</v>
      </c>
      <c r="F1372" s="82">
        <v>2</v>
      </c>
      <c r="G1372" s="82">
        <v>0</v>
      </c>
      <c r="H1372" s="82">
        <v>2</v>
      </c>
      <c r="I1372" s="82">
        <v>0</v>
      </c>
      <c r="J1372" s="82">
        <v>0</v>
      </c>
      <c r="K1372" s="150">
        <f t="shared" si="249"/>
        <v>5</v>
      </c>
      <c r="M1372" s="16"/>
      <c r="N1372" s="148"/>
      <c r="O1372" s="148"/>
      <c r="P1372" s="148"/>
      <c r="Q1372" s="149"/>
      <c r="T1372" s="12">
        <f>SUM(T1363:T1371)</f>
        <v>20</v>
      </c>
      <c r="U1372" s="12">
        <f>SUM(U1363:U1371)</f>
        <v>68</v>
      </c>
      <c r="V1372" s="12">
        <f>SUM(V1363:V1371)</f>
        <v>14</v>
      </c>
      <c r="W1372" s="12">
        <f>SUM(W1363:W1371)</f>
        <v>183</v>
      </c>
      <c r="X1372" s="12">
        <f>SUM(X1363:X1371)</f>
        <v>640</v>
      </c>
      <c r="Y1372" s="13">
        <f t="shared" si="250"/>
        <v>925</v>
      </c>
      <c r="AL1372" s="12" t="s">
        <v>8943</v>
      </c>
      <c r="AM1372" s="11">
        <v>3</v>
      </c>
      <c r="AN1372" s="11">
        <v>3</v>
      </c>
      <c r="AO1372" s="11">
        <v>1</v>
      </c>
      <c r="AP1372" s="11">
        <v>1</v>
      </c>
      <c r="AQ1372" s="11">
        <v>1</v>
      </c>
      <c r="AR1372" s="11">
        <v>0</v>
      </c>
      <c r="AS1372" s="11">
        <v>0</v>
      </c>
      <c r="AT1372" s="41">
        <v>0</v>
      </c>
      <c r="AU1372" s="41">
        <v>1</v>
      </c>
      <c r="AV1372" s="11">
        <v>1</v>
      </c>
      <c r="AW1372" s="11">
        <v>0</v>
      </c>
      <c r="AX1372" s="11">
        <v>0</v>
      </c>
      <c r="AY1372" s="11">
        <v>1</v>
      </c>
      <c r="AZ1372" s="11">
        <v>0</v>
      </c>
      <c r="BA1372" s="11">
        <v>0</v>
      </c>
      <c r="BB1372" s="11">
        <v>1</v>
      </c>
      <c r="BC1372" s="11">
        <v>0</v>
      </c>
      <c r="BD1372" s="11">
        <v>0</v>
      </c>
      <c r="BE1372" s="11">
        <v>0</v>
      </c>
      <c r="BF1372" s="11">
        <v>0</v>
      </c>
      <c r="BG1372" s="11">
        <v>1</v>
      </c>
      <c r="BI1372" s="12" t="s">
        <v>8943</v>
      </c>
      <c r="BR1372" s="12"/>
      <c r="BV1372" s="12"/>
    </row>
    <row r="1373" spans="1:74" x14ac:dyDescent="0.25">
      <c r="A1373" s="121" t="s">
        <v>8833</v>
      </c>
      <c r="B1373" s="121" t="s">
        <v>721</v>
      </c>
      <c r="C1373" s="33">
        <v>12</v>
      </c>
      <c r="D1373" s="33">
        <v>12</v>
      </c>
      <c r="E1373" s="82">
        <v>0</v>
      </c>
      <c r="F1373" s="82">
        <v>0</v>
      </c>
      <c r="G1373" s="82">
        <v>0</v>
      </c>
      <c r="H1373" s="82">
        <v>5</v>
      </c>
      <c r="I1373" s="82">
        <v>7</v>
      </c>
      <c r="J1373" s="82">
        <v>0</v>
      </c>
      <c r="K1373" s="150">
        <f t="shared" si="249"/>
        <v>12</v>
      </c>
      <c r="M1373" s="16"/>
      <c r="N1373" s="148"/>
      <c r="O1373" s="148"/>
      <c r="P1373" s="148"/>
      <c r="Q1373" s="149"/>
      <c r="AL1373" s="12" t="s">
        <v>8944</v>
      </c>
      <c r="AM1373" s="11">
        <v>10</v>
      </c>
      <c r="AN1373" s="11">
        <v>3</v>
      </c>
      <c r="AO1373" s="11">
        <v>5</v>
      </c>
      <c r="AP1373" s="11">
        <v>3</v>
      </c>
      <c r="AQ1373" s="11">
        <v>2</v>
      </c>
      <c r="AR1373" s="11">
        <v>0</v>
      </c>
      <c r="AS1373" s="11">
        <v>0</v>
      </c>
      <c r="AT1373" s="41">
        <v>0</v>
      </c>
      <c r="AU1373" s="41">
        <v>1</v>
      </c>
      <c r="AV1373" s="11">
        <v>1</v>
      </c>
      <c r="AW1373" s="11">
        <v>0</v>
      </c>
      <c r="AX1373" s="11">
        <v>0</v>
      </c>
      <c r="AY1373" s="11">
        <v>1</v>
      </c>
      <c r="AZ1373" s="11">
        <v>0</v>
      </c>
      <c r="BA1373" s="11">
        <v>0</v>
      </c>
      <c r="BB1373" s="11">
        <v>1</v>
      </c>
      <c r="BC1373" s="11">
        <v>0</v>
      </c>
      <c r="BD1373" s="11">
        <v>0</v>
      </c>
      <c r="BE1373" s="11">
        <v>0</v>
      </c>
      <c r="BF1373" s="11">
        <v>0</v>
      </c>
      <c r="BG1373" s="11">
        <v>1</v>
      </c>
      <c r="BI1373" s="12" t="s">
        <v>8944</v>
      </c>
      <c r="BR1373" s="12"/>
      <c r="BV1373" s="12"/>
    </row>
    <row r="1374" spans="1:74" x14ac:dyDescent="0.25">
      <c r="A1374" s="121" t="s">
        <v>8833</v>
      </c>
      <c r="B1374" s="121" t="s">
        <v>603</v>
      </c>
      <c r="C1374" s="33">
        <v>1</v>
      </c>
      <c r="D1374" s="33">
        <v>1</v>
      </c>
      <c r="E1374" s="82">
        <v>1</v>
      </c>
      <c r="F1374" s="82">
        <v>0</v>
      </c>
      <c r="G1374" s="82">
        <v>0</v>
      </c>
      <c r="H1374" s="82">
        <v>0</v>
      </c>
      <c r="I1374" s="82">
        <v>0</v>
      </c>
      <c r="J1374" s="82">
        <v>0</v>
      </c>
      <c r="K1374" s="150">
        <f t="shared" si="249"/>
        <v>1</v>
      </c>
      <c r="M1374" s="16"/>
      <c r="N1374" s="148"/>
      <c r="O1374" s="148"/>
      <c r="P1374" s="148"/>
      <c r="Q1374" s="149"/>
      <c r="AL1374" s="12" t="s">
        <v>8945</v>
      </c>
      <c r="AM1374" s="11">
        <v>51</v>
      </c>
      <c r="AN1374" s="11">
        <v>46</v>
      </c>
      <c r="AO1374" s="11">
        <v>37</v>
      </c>
      <c r="AP1374" s="11">
        <v>28</v>
      </c>
      <c r="AQ1374" s="11">
        <v>23</v>
      </c>
      <c r="AR1374" s="11">
        <v>12</v>
      </c>
      <c r="AS1374" s="11">
        <v>18</v>
      </c>
      <c r="AT1374" s="41">
        <v>8</v>
      </c>
      <c r="AU1374" s="41">
        <v>10</v>
      </c>
      <c r="AV1374" s="11">
        <v>4</v>
      </c>
      <c r="AW1374" s="11">
        <v>1</v>
      </c>
      <c r="AX1374" s="11">
        <v>5</v>
      </c>
      <c r="AY1374" s="11">
        <v>3</v>
      </c>
      <c r="AZ1374" s="11">
        <v>0</v>
      </c>
      <c r="BA1374" s="11">
        <v>0</v>
      </c>
      <c r="BB1374" s="11">
        <v>2</v>
      </c>
      <c r="BC1374" s="11">
        <v>0</v>
      </c>
      <c r="BD1374" s="11">
        <v>0</v>
      </c>
      <c r="BE1374" s="11">
        <v>0</v>
      </c>
      <c r="BF1374" s="11">
        <v>4</v>
      </c>
      <c r="BG1374" s="11">
        <v>1</v>
      </c>
      <c r="BI1374" s="12" t="s">
        <v>8945</v>
      </c>
      <c r="BR1374" s="12"/>
      <c r="BV1374" s="12"/>
    </row>
    <row r="1375" spans="1:74" x14ac:dyDescent="0.25">
      <c r="A1375" s="121" t="s">
        <v>8833</v>
      </c>
      <c r="B1375" s="121" t="s">
        <v>1754</v>
      </c>
      <c r="C1375" s="33">
        <v>71</v>
      </c>
      <c r="D1375" s="33">
        <v>70</v>
      </c>
      <c r="E1375" s="82">
        <v>1</v>
      </c>
      <c r="F1375" s="82">
        <v>3</v>
      </c>
      <c r="G1375" s="82">
        <v>0</v>
      </c>
      <c r="H1375" s="82">
        <v>19</v>
      </c>
      <c r="I1375" s="82">
        <v>47</v>
      </c>
      <c r="J1375" s="82">
        <v>0</v>
      </c>
      <c r="K1375" s="150">
        <f t="shared" si="249"/>
        <v>70</v>
      </c>
      <c r="M1375" s="16">
        <v>88</v>
      </c>
      <c r="N1375" s="148"/>
      <c r="O1375" s="148"/>
      <c r="P1375" s="148"/>
      <c r="Q1375" s="149"/>
      <c r="S1375" s="13" t="s">
        <v>8848</v>
      </c>
      <c r="T1375" s="13" t="s">
        <v>253</v>
      </c>
      <c r="U1375" s="13" t="s">
        <v>228</v>
      </c>
      <c r="V1375" s="13" t="s">
        <v>199</v>
      </c>
      <c r="W1375" s="13" t="s">
        <v>224</v>
      </c>
      <c r="X1375" s="13" t="s">
        <v>375</v>
      </c>
      <c r="Y1375" s="13" t="s">
        <v>150</v>
      </c>
      <c r="BR1375" s="12"/>
      <c r="BV1375" s="12"/>
    </row>
    <row r="1376" spans="1:74" x14ac:dyDescent="0.25">
      <c r="A1376" s="123" t="s">
        <v>8836</v>
      </c>
      <c r="B1376" s="123" t="s">
        <v>1758</v>
      </c>
      <c r="C1376" s="93">
        <v>25</v>
      </c>
      <c r="D1376" s="93">
        <v>24</v>
      </c>
      <c r="E1376" s="93">
        <v>3</v>
      </c>
      <c r="F1376" s="93">
        <v>4</v>
      </c>
      <c r="G1376" s="93">
        <v>0</v>
      </c>
      <c r="H1376" s="93">
        <v>17</v>
      </c>
      <c r="I1376" s="93">
        <v>0</v>
      </c>
      <c r="J1376" s="93">
        <v>0</v>
      </c>
      <c r="K1376" s="151">
        <f t="shared" si="249"/>
        <v>24</v>
      </c>
      <c r="M1376" s="16"/>
      <c r="N1376" s="148"/>
      <c r="O1376" s="148"/>
      <c r="P1376" s="148"/>
      <c r="Q1376" s="149"/>
      <c r="S1376" s="13" t="s">
        <v>9051</v>
      </c>
      <c r="T1376" s="14">
        <v>0</v>
      </c>
      <c r="U1376" s="14">
        <v>0</v>
      </c>
      <c r="V1376" s="14">
        <v>0</v>
      </c>
      <c r="W1376" s="14">
        <v>0</v>
      </c>
      <c r="X1376" s="14">
        <v>0</v>
      </c>
      <c r="Y1376" s="13">
        <f t="shared" ref="Y1376:Y1385" si="251">SUM(T1376:X1376)</f>
        <v>0</v>
      </c>
      <c r="BR1376" s="12"/>
      <c r="BV1376" s="12"/>
    </row>
    <row r="1377" spans="1:74" x14ac:dyDescent="0.25">
      <c r="A1377" s="123" t="s">
        <v>8836</v>
      </c>
      <c r="B1377" s="123" t="s">
        <v>721</v>
      </c>
      <c r="C1377" s="93">
        <v>53</v>
      </c>
      <c r="D1377" s="93">
        <v>53</v>
      </c>
      <c r="E1377" s="93">
        <v>0</v>
      </c>
      <c r="F1377" s="93">
        <v>0</v>
      </c>
      <c r="G1377" s="93">
        <v>0</v>
      </c>
      <c r="H1377" s="93">
        <v>5</v>
      </c>
      <c r="I1377" s="93">
        <v>48</v>
      </c>
      <c r="J1377" s="93">
        <v>0</v>
      </c>
      <c r="K1377" s="151">
        <f t="shared" si="249"/>
        <v>53</v>
      </c>
      <c r="L1377" s="139"/>
      <c r="M1377" s="16"/>
      <c r="N1377" s="148"/>
      <c r="O1377" s="148"/>
      <c r="P1377" s="148"/>
      <c r="Q1377" s="149"/>
      <c r="S1377" s="13" t="s">
        <v>9052</v>
      </c>
      <c r="T1377" s="14">
        <v>0</v>
      </c>
      <c r="U1377" s="14">
        <v>0</v>
      </c>
      <c r="V1377" s="14">
        <v>0</v>
      </c>
      <c r="W1377" s="14">
        <v>0</v>
      </c>
      <c r="X1377" s="14">
        <v>0</v>
      </c>
      <c r="Y1377" s="13">
        <f t="shared" si="251"/>
        <v>0</v>
      </c>
      <c r="BR1377" s="12"/>
      <c r="BV1377" s="12"/>
    </row>
    <row r="1378" spans="1:74" x14ac:dyDescent="0.25">
      <c r="A1378" s="123" t="s">
        <v>8836</v>
      </c>
      <c r="B1378" s="123" t="s">
        <v>603</v>
      </c>
      <c r="C1378" s="93">
        <v>6</v>
      </c>
      <c r="D1378" s="93">
        <v>4</v>
      </c>
      <c r="E1378" s="93">
        <v>0</v>
      </c>
      <c r="F1378" s="93">
        <v>3</v>
      </c>
      <c r="G1378" s="93">
        <v>0</v>
      </c>
      <c r="H1378" s="93">
        <v>1</v>
      </c>
      <c r="I1378" s="93">
        <v>0</v>
      </c>
      <c r="J1378" s="93">
        <v>0</v>
      </c>
      <c r="K1378" s="151">
        <f t="shared" si="249"/>
        <v>4</v>
      </c>
      <c r="L1378" s="139"/>
      <c r="M1378" s="16"/>
      <c r="N1378" s="148"/>
      <c r="O1378" s="148"/>
      <c r="P1378" s="148"/>
      <c r="Q1378" s="149"/>
      <c r="S1378" s="13" t="s">
        <v>9053</v>
      </c>
      <c r="T1378" s="14">
        <v>0</v>
      </c>
      <c r="U1378" s="14">
        <v>0</v>
      </c>
      <c r="V1378" s="14">
        <v>0</v>
      </c>
      <c r="W1378" s="14">
        <v>0</v>
      </c>
      <c r="X1378" s="14">
        <v>0</v>
      </c>
      <c r="Y1378" s="13">
        <f t="shared" si="251"/>
        <v>0</v>
      </c>
      <c r="BR1378" s="12"/>
      <c r="BV1378" s="12"/>
    </row>
    <row r="1379" spans="1:74" x14ac:dyDescent="0.25">
      <c r="A1379" s="123" t="s">
        <v>8836</v>
      </c>
      <c r="B1379" s="123" t="s">
        <v>1275</v>
      </c>
      <c r="C1379" s="93">
        <v>1</v>
      </c>
      <c r="D1379" s="93">
        <v>1</v>
      </c>
      <c r="E1379" s="93">
        <v>0</v>
      </c>
      <c r="F1379" s="93">
        <v>0</v>
      </c>
      <c r="G1379" s="93">
        <v>0</v>
      </c>
      <c r="H1379" s="93">
        <v>1</v>
      </c>
      <c r="I1379" s="93">
        <v>0</v>
      </c>
      <c r="J1379" s="93">
        <v>0</v>
      </c>
      <c r="K1379" s="151">
        <f t="shared" si="249"/>
        <v>1</v>
      </c>
      <c r="L1379" s="16"/>
      <c r="M1379" s="16"/>
      <c r="N1379" s="148"/>
      <c r="O1379" s="148"/>
      <c r="P1379" s="148"/>
      <c r="Q1379" s="149"/>
      <c r="S1379" s="13" t="s">
        <v>9054</v>
      </c>
      <c r="T1379" s="33">
        <v>0</v>
      </c>
      <c r="U1379" s="33">
        <v>1</v>
      </c>
      <c r="V1379" s="33">
        <v>0</v>
      </c>
      <c r="W1379" s="33">
        <v>0</v>
      </c>
      <c r="X1379" s="33">
        <v>0</v>
      </c>
      <c r="Y1379" s="13">
        <f t="shared" si="251"/>
        <v>1</v>
      </c>
      <c r="BR1379" s="12"/>
      <c r="BV1379" s="12"/>
    </row>
    <row r="1380" spans="1:74" x14ac:dyDescent="0.25">
      <c r="A1380" s="123" t="s">
        <v>8836</v>
      </c>
      <c r="B1380" s="123" t="s">
        <v>1754</v>
      </c>
      <c r="C1380" s="93">
        <v>298</v>
      </c>
      <c r="D1380" s="93">
        <v>284</v>
      </c>
      <c r="E1380" s="93">
        <v>3</v>
      </c>
      <c r="F1380" s="93">
        <v>14</v>
      </c>
      <c r="G1380" s="93">
        <v>2</v>
      </c>
      <c r="H1380" s="93">
        <v>42</v>
      </c>
      <c r="I1380" s="93">
        <v>223</v>
      </c>
      <c r="J1380" s="93">
        <v>0</v>
      </c>
      <c r="K1380" s="151">
        <f t="shared" si="249"/>
        <v>284</v>
      </c>
      <c r="L1380" s="16"/>
      <c r="M1380" s="16">
        <v>366</v>
      </c>
      <c r="N1380" s="148"/>
      <c r="O1380" s="148"/>
      <c r="P1380" s="148"/>
      <c r="Q1380" s="149"/>
      <c r="S1380" s="13" t="s">
        <v>8837</v>
      </c>
      <c r="T1380" s="33">
        <v>1</v>
      </c>
      <c r="U1380" s="33">
        <v>1</v>
      </c>
      <c r="V1380" s="33">
        <v>0</v>
      </c>
      <c r="W1380" s="33">
        <v>0</v>
      </c>
      <c r="X1380" s="33">
        <v>0</v>
      </c>
      <c r="Y1380" s="13">
        <f t="shared" si="251"/>
        <v>2</v>
      </c>
      <c r="BR1380" s="12"/>
      <c r="BV1380" s="12"/>
    </row>
    <row r="1381" spans="1:74" ht="22.8" x14ac:dyDescent="0.25">
      <c r="A1381" s="121" t="s">
        <v>8838</v>
      </c>
      <c r="B1381" s="121" t="s">
        <v>1758</v>
      </c>
      <c r="C1381" s="33">
        <v>68</v>
      </c>
      <c r="D1381" s="33">
        <v>67</v>
      </c>
      <c r="E1381" s="33">
        <v>4</v>
      </c>
      <c r="F1381" s="33">
        <v>13</v>
      </c>
      <c r="G1381" s="33">
        <v>2</v>
      </c>
      <c r="H1381" s="33">
        <v>48</v>
      </c>
      <c r="I1381" s="33">
        <v>0</v>
      </c>
      <c r="J1381" s="33">
        <v>0</v>
      </c>
      <c r="K1381" s="150">
        <f t="shared" si="249"/>
        <v>67</v>
      </c>
      <c r="N1381" s="148"/>
      <c r="O1381" s="148"/>
      <c r="P1381" s="148"/>
      <c r="Q1381" s="149"/>
      <c r="S1381" s="17" t="s">
        <v>8839</v>
      </c>
      <c r="T1381" s="93">
        <v>1</v>
      </c>
      <c r="U1381" s="93">
        <v>1</v>
      </c>
      <c r="V1381" s="93">
        <v>0</v>
      </c>
      <c r="W1381" s="93">
        <v>0</v>
      </c>
      <c r="X1381" s="93">
        <v>0</v>
      </c>
      <c r="Y1381" s="13">
        <f t="shared" si="251"/>
        <v>2</v>
      </c>
      <c r="AL1381" s="12" t="s">
        <v>5</v>
      </c>
      <c r="AM1381" s="12" t="s">
        <v>8902</v>
      </c>
      <c r="AN1381" s="12" t="s">
        <v>9011</v>
      </c>
      <c r="AO1381" s="12" t="s">
        <v>9012</v>
      </c>
      <c r="AP1381" s="12" t="s">
        <v>8905</v>
      </c>
      <c r="AQ1381" s="12" t="s">
        <v>8900</v>
      </c>
      <c r="AR1381" s="12" t="s">
        <v>9013</v>
      </c>
      <c r="AS1381" s="12" t="s">
        <v>9014</v>
      </c>
      <c r="AT1381" s="41" t="s">
        <v>9015</v>
      </c>
      <c r="AU1381" s="41" t="s">
        <v>8908</v>
      </c>
      <c r="AV1381" s="12" t="s">
        <v>8909</v>
      </c>
      <c r="AW1381" s="12" t="s">
        <v>8904</v>
      </c>
      <c r="AX1381" s="12" t="s">
        <v>9016</v>
      </c>
      <c r="AY1381" s="12" t="s">
        <v>9017</v>
      </c>
      <c r="AZ1381" s="12" t="s">
        <v>9018</v>
      </c>
      <c r="BA1381" s="12" t="s">
        <v>8907</v>
      </c>
      <c r="BB1381" s="12" t="s">
        <v>8951</v>
      </c>
      <c r="BC1381" s="12" t="s">
        <v>8913</v>
      </c>
      <c r="BD1381" s="12" t="s">
        <v>9019</v>
      </c>
      <c r="BE1381" s="12" t="s">
        <v>9020</v>
      </c>
      <c r="BF1381" s="12" t="s">
        <v>8912</v>
      </c>
      <c r="BG1381" s="12" t="s">
        <v>9021</v>
      </c>
      <c r="BR1381" s="12"/>
      <c r="BV1381" s="12"/>
    </row>
    <row r="1382" spans="1:74" x14ac:dyDescent="0.25">
      <c r="A1382" s="121" t="s">
        <v>8838</v>
      </c>
      <c r="B1382" s="121" t="s">
        <v>721</v>
      </c>
      <c r="C1382" s="33">
        <v>46</v>
      </c>
      <c r="D1382" s="33">
        <v>35</v>
      </c>
      <c r="E1382" s="33">
        <v>1</v>
      </c>
      <c r="F1382" s="33">
        <v>12</v>
      </c>
      <c r="G1382" s="33">
        <v>5</v>
      </c>
      <c r="H1382" s="33">
        <v>17</v>
      </c>
      <c r="I1382" s="33">
        <v>0</v>
      </c>
      <c r="J1382" s="33">
        <v>0</v>
      </c>
      <c r="K1382" s="150">
        <f t="shared" si="249"/>
        <v>35</v>
      </c>
      <c r="N1382" s="148"/>
      <c r="O1382" s="148"/>
      <c r="P1382" s="148"/>
      <c r="Q1382" s="149"/>
      <c r="S1382" s="13" t="s">
        <v>8840</v>
      </c>
      <c r="T1382" s="82">
        <v>1</v>
      </c>
      <c r="U1382" s="82">
        <v>2</v>
      </c>
      <c r="V1382" s="82">
        <v>0</v>
      </c>
      <c r="W1382" s="82">
        <v>2</v>
      </c>
      <c r="X1382" s="82">
        <v>0</v>
      </c>
      <c r="Y1382" s="13">
        <f t="shared" si="251"/>
        <v>5</v>
      </c>
      <c r="AL1382" s="12" t="s">
        <v>9025</v>
      </c>
      <c r="AM1382" s="11">
        <v>713</v>
      </c>
      <c r="AN1382" s="11">
        <v>352</v>
      </c>
      <c r="AO1382" s="11">
        <v>266</v>
      </c>
      <c r="AP1382" s="11">
        <v>249</v>
      </c>
      <c r="AQ1382" s="11">
        <v>156</v>
      </c>
      <c r="AR1382" s="11">
        <v>84</v>
      </c>
      <c r="AS1382" s="11">
        <v>62</v>
      </c>
      <c r="AT1382" s="41">
        <v>82</v>
      </c>
      <c r="AU1382" s="41">
        <v>42</v>
      </c>
      <c r="AV1382" s="11">
        <v>52</v>
      </c>
      <c r="AW1382" s="11">
        <v>37</v>
      </c>
      <c r="AX1382" s="11">
        <v>17</v>
      </c>
      <c r="AY1382" s="11">
        <v>19</v>
      </c>
      <c r="AZ1382" s="11">
        <v>37</v>
      </c>
      <c r="BA1382" s="11">
        <v>13</v>
      </c>
      <c r="BB1382" s="11">
        <v>19</v>
      </c>
      <c r="BC1382" s="11">
        <v>16</v>
      </c>
      <c r="BD1382" s="111">
        <v>11</v>
      </c>
      <c r="BE1382" s="11">
        <v>3</v>
      </c>
      <c r="BF1382" s="11">
        <v>6</v>
      </c>
      <c r="BG1382" s="11">
        <v>2</v>
      </c>
      <c r="BI1382" s="12" t="s">
        <v>9025</v>
      </c>
      <c r="BR1382" s="12"/>
      <c r="BV1382" s="12"/>
    </row>
    <row r="1383" spans="1:74" x14ac:dyDescent="0.25">
      <c r="A1383" s="121" t="s">
        <v>8838</v>
      </c>
      <c r="B1383" s="121" t="s">
        <v>603</v>
      </c>
      <c r="C1383" s="33">
        <v>1</v>
      </c>
      <c r="D1383" s="33">
        <v>1</v>
      </c>
      <c r="E1383" s="33">
        <v>1</v>
      </c>
      <c r="F1383" s="33">
        <v>0</v>
      </c>
      <c r="G1383" s="33">
        <v>0</v>
      </c>
      <c r="H1383" s="33">
        <v>0</v>
      </c>
      <c r="I1383" s="33">
        <v>0</v>
      </c>
      <c r="J1383" s="33">
        <v>0</v>
      </c>
      <c r="K1383" s="152">
        <f t="shared" si="249"/>
        <v>1</v>
      </c>
      <c r="N1383" s="148"/>
      <c r="O1383" s="148"/>
      <c r="P1383" s="148"/>
      <c r="Q1383" s="149"/>
      <c r="S1383" s="17" t="s">
        <v>8841</v>
      </c>
      <c r="T1383" s="93">
        <v>3</v>
      </c>
      <c r="U1383" s="93">
        <v>4</v>
      </c>
      <c r="V1383" s="93">
        <v>0</v>
      </c>
      <c r="W1383" s="93">
        <v>17</v>
      </c>
      <c r="X1383" s="93">
        <v>0</v>
      </c>
      <c r="Y1383" s="13">
        <f t="shared" si="251"/>
        <v>24</v>
      </c>
      <c r="AL1383" s="12" t="s">
        <v>9026</v>
      </c>
      <c r="AM1383" s="11">
        <v>1</v>
      </c>
      <c r="AN1383" s="11">
        <v>28</v>
      </c>
      <c r="AO1383" s="11">
        <v>72</v>
      </c>
      <c r="AP1383" s="11">
        <v>273</v>
      </c>
      <c r="AQ1383" s="11">
        <v>355</v>
      </c>
      <c r="AR1383" s="11">
        <v>161</v>
      </c>
      <c r="AS1383" s="11">
        <v>145</v>
      </c>
      <c r="AT1383" s="41">
        <v>92</v>
      </c>
      <c r="AU1383" s="41">
        <v>72</v>
      </c>
      <c r="AV1383" s="11">
        <v>60</v>
      </c>
      <c r="AW1383" s="11">
        <v>43</v>
      </c>
      <c r="AX1383" s="11">
        <v>40</v>
      </c>
      <c r="AY1383" s="11">
        <v>31</v>
      </c>
      <c r="AZ1383" s="11">
        <v>39</v>
      </c>
      <c r="BA1383" s="11">
        <v>28</v>
      </c>
      <c r="BB1383" s="11">
        <v>32</v>
      </c>
      <c r="BC1383" s="11">
        <v>17</v>
      </c>
      <c r="BD1383" s="111">
        <v>29</v>
      </c>
      <c r="BE1383" s="11">
        <v>10</v>
      </c>
      <c r="BF1383" s="11">
        <v>15</v>
      </c>
      <c r="BG1383" s="11">
        <v>6</v>
      </c>
      <c r="BI1383" s="12" t="s">
        <v>9026</v>
      </c>
      <c r="BR1383" s="12"/>
      <c r="BV1383" s="12"/>
    </row>
    <row r="1384" spans="1:74" x14ac:dyDescent="0.25">
      <c r="A1384" s="121" t="s">
        <v>8838</v>
      </c>
      <c r="B1384" s="121" t="s">
        <v>1275</v>
      </c>
      <c r="C1384" s="33">
        <v>1</v>
      </c>
      <c r="D1384" s="33">
        <v>1</v>
      </c>
      <c r="E1384" s="33">
        <v>0</v>
      </c>
      <c r="F1384" s="33">
        <v>0</v>
      </c>
      <c r="G1384" s="33">
        <v>0</v>
      </c>
      <c r="H1384" s="33">
        <v>1</v>
      </c>
      <c r="I1384" s="33">
        <v>0</v>
      </c>
      <c r="J1384" s="33">
        <v>0</v>
      </c>
      <c r="K1384" s="152">
        <f t="shared" si="249"/>
        <v>1</v>
      </c>
      <c r="N1384" s="148"/>
      <c r="O1384" s="148"/>
      <c r="P1384" s="148"/>
      <c r="Q1384" s="149"/>
      <c r="S1384" s="13" t="s">
        <v>8842</v>
      </c>
      <c r="T1384" s="33">
        <v>4</v>
      </c>
      <c r="U1384" s="33">
        <v>13</v>
      </c>
      <c r="V1384" s="33">
        <v>2</v>
      </c>
      <c r="W1384" s="33">
        <v>48</v>
      </c>
      <c r="X1384" s="33">
        <v>0</v>
      </c>
      <c r="Y1384" s="13">
        <f t="shared" si="251"/>
        <v>67</v>
      </c>
      <c r="AL1384" s="112" t="s">
        <v>8903</v>
      </c>
      <c r="AM1384" s="113">
        <v>0</v>
      </c>
      <c r="AN1384" s="113">
        <v>0</v>
      </c>
      <c r="AO1384" s="113">
        <v>0</v>
      </c>
      <c r="AP1384" s="113">
        <v>0</v>
      </c>
      <c r="AQ1384" s="113">
        <v>0</v>
      </c>
      <c r="AR1384" s="113">
        <v>415</v>
      </c>
      <c r="AS1384" s="113">
        <v>435</v>
      </c>
      <c r="AT1384" s="153">
        <v>345</v>
      </c>
      <c r="AU1384" s="153">
        <v>433</v>
      </c>
      <c r="AV1384" s="113">
        <v>457</v>
      </c>
      <c r="AW1384" s="113">
        <v>568</v>
      </c>
      <c r="AX1384" s="113">
        <v>453</v>
      </c>
      <c r="AY1384" s="113">
        <v>391</v>
      </c>
      <c r="AZ1384" s="113">
        <v>236</v>
      </c>
      <c r="BA1384" s="113">
        <v>35</v>
      </c>
      <c r="BB1384" s="113">
        <v>44</v>
      </c>
      <c r="BC1384" s="113">
        <v>12</v>
      </c>
      <c r="BD1384" s="114">
        <v>15</v>
      </c>
      <c r="BE1384" s="114">
        <v>11</v>
      </c>
      <c r="BF1384" s="114">
        <v>1</v>
      </c>
      <c r="BG1384" s="113">
        <v>0</v>
      </c>
      <c r="BI1384" s="112" t="s">
        <v>8903</v>
      </c>
      <c r="BR1384" s="12"/>
      <c r="BV1384" s="12"/>
    </row>
    <row r="1385" spans="1:74" x14ac:dyDescent="0.25">
      <c r="A1385" s="121" t="s">
        <v>8838</v>
      </c>
      <c r="B1385" s="121" t="s">
        <v>1754</v>
      </c>
      <c r="C1385" s="33">
        <v>376</v>
      </c>
      <c r="D1385" s="33">
        <v>350</v>
      </c>
      <c r="E1385" s="33">
        <v>2</v>
      </c>
      <c r="F1385" s="33">
        <v>10</v>
      </c>
      <c r="G1385" s="33">
        <v>5</v>
      </c>
      <c r="H1385" s="33">
        <v>18</v>
      </c>
      <c r="I1385" s="33">
        <v>315</v>
      </c>
      <c r="J1385" s="33">
        <v>0</v>
      </c>
      <c r="K1385" s="150">
        <f t="shared" si="249"/>
        <v>350</v>
      </c>
      <c r="M1385" s="16">
        <v>454</v>
      </c>
      <c r="N1385" s="148"/>
      <c r="O1385" s="148"/>
      <c r="P1385" s="148"/>
      <c r="Q1385" s="149"/>
      <c r="T1385" s="12">
        <f>SUM(T1376:T1384)</f>
        <v>10</v>
      </c>
      <c r="U1385" s="12">
        <f>SUM(U1376:U1384)</f>
        <v>22</v>
      </c>
      <c r="V1385" s="12">
        <f>SUM(V1376:V1384)</f>
        <v>2</v>
      </c>
      <c r="W1385" s="12">
        <f>SUM(W1376:W1384)</f>
        <v>67</v>
      </c>
      <c r="X1385" s="12">
        <f>SUM(X1376:X1384)</f>
        <v>0</v>
      </c>
      <c r="Y1385" s="13">
        <f t="shared" si="251"/>
        <v>101</v>
      </c>
      <c r="AL1385" s="12" t="s">
        <v>9027</v>
      </c>
      <c r="AM1385" s="11">
        <v>0</v>
      </c>
      <c r="AN1385" s="11">
        <v>0</v>
      </c>
      <c r="AO1385" s="11">
        <v>0</v>
      </c>
      <c r="AP1385" s="11">
        <v>0</v>
      </c>
      <c r="AQ1385" s="11">
        <v>2</v>
      </c>
      <c r="AR1385" s="11">
        <v>15</v>
      </c>
      <c r="AS1385" s="11">
        <v>39</v>
      </c>
      <c r="AT1385" s="41">
        <v>174</v>
      </c>
      <c r="AU1385" s="41">
        <v>257</v>
      </c>
      <c r="AV1385" s="11">
        <v>409</v>
      </c>
      <c r="AW1385" s="11">
        <v>233</v>
      </c>
      <c r="AX1385" s="11">
        <v>203</v>
      </c>
      <c r="AY1385" s="11">
        <v>114</v>
      </c>
      <c r="AZ1385" s="11">
        <v>154</v>
      </c>
      <c r="BA1385" s="11">
        <v>112</v>
      </c>
      <c r="BB1385" s="11">
        <v>124</v>
      </c>
      <c r="BC1385" s="11">
        <v>60</v>
      </c>
      <c r="BD1385" s="111">
        <v>87</v>
      </c>
      <c r="BE1385" s="11">
        <v>39</v>
      </c>
      <c r="BF1385" s="11">
        <v>57</v>
      </c>
      <c r="BG1385" s="11">
        <v>29</v>
      </c>
      <c r="BI1385" s="12" t="s">
        <v>9027</v>
      </c>
      <c r="BR1385" s="12"/>
      <c r="BV1385" s="12"/>
    </row>
    <row r="1386" spans="1:74" x14ac:dyDescent="0.25">
      <c r="A1386" s="128" t="s">
        <v>8849</v>
      </c>
      <c r="B1386" s="13"/>
      <c r="C1386" s="82">
        <f t="shared" ref="C1386:J1386" si="252">SUM(C1362:C1385)</f>
        <v>981</v>
      </c>
      <c r="D1386" s="82">
        <f t="shared" si="252"/>
        <v>925</v>
      </c>
      <c r="E1386" s="82">
        <f t="shared" si="252"/>
        <v>20</v>
      </c>
      <c r="F1386" s="82">
        <f t="shared" si="252"/>
        <v>68</v>
      </c>
      <c r="G1386" s="82">
        <f t="shared" si="252"/>
        <v>14</v>
      </c>
      <c r="H1386" s="82">
        <f t="shared" si="252"/>
        <v>183</v>
      </c>
      <c r="I1386" s="82">
        <f t="shared" si="252"/>
        <v>640</v>
      </c>
      <c r="J1386" s="82">
        <f t="shared" si="252"/>
        <v>0</v>
      </c>
      <c r="K1386" s="150">
        <f t="shared" si="249"/>
        <v>925</v>
      </c>
      <c r="M1386" s="16">
        <f>SUM(M1362:M1385)</f>
        <v>925</v>
      </c>
      <c r="N1386" s="148"/>
      <c r="O1386" s="148"/>
      <c r="P1386" s="148"/>
      <c r="Q1386" s="149"/>
      <c r="T1386" s="16"/>
      <c r="U1386" s="16"/>
      <c r="V1386" s="16"/>
      <c r="W1386" s="16"/>
      <c r="X1386" s="16"/>
      <c r="AL1386" s="112" t="s">
        <v>8906</v>
      </c>
      <c r="AM1386" s="113">
        <v>0</v>
      </c>
      <c r="AN1386" s="113">
        <v>0</v>
      </c>
      <c r="AO1386" s="113">
        <v>0</v>
      </c>
      <c r="AP1386" s="113">
        <v>0</v>
      </c>
      <c r="AQ1386" s="113">
        <v>0</v>
      </c>
      <c r="AR1386" s="113">
        <v>0</v>
      </c>
      <c r="AS1386" s="113">
        <v>0</v>
      </c>
      <c r="AT1386" s="113">
        <v>0</v>
      </c>
      <c r="AU1386" s="113">
        <v>0</v>
      </c>
      <c r="AV1386" s="113">
        <v>2</v>
      </c>
      <c r="AW1386" s="113">
        <v>10</v>
      </c>
      <c r="AX1386" s="113">
        <v>51</v>
      </c>
      <c r="AY1386" s="113">
        <v>115</v>
      </c>
      <c r="AZ1386" s="113">
        <v>428</v>
      </c>
      <c r="BA1386" s="113">
        <v>525</v>
      </c>
      <c r="BB1386" s="113">
        <v>467</v>
      </c>
      <c r="BC1386" s="113">
        <v>379</v>
      </c>
      <c r="BD1386" s="114">
        <v>320</v>
      </c>
      <c r="BE1386" s="114">
        <v>115</v>
      </c>
      <c r="BF1386" s="113">
        <v>91</v>
      </c>
      <c r="BG1386" s="113">
        <v>54</v>
      </c>
      <c r="BI1386" s="112" t="s">
        <v>8906</v>
      </c>
      <c r="BR1386" s="12"/>
      <c r="BV1386" s="12"/>
    </row>
    <row r="1387" spans="1:74" x14ac:dyDescent="0.25">
      <c r="D1387" s="132"/>
      <c r="E1387" s="132"/>
      <c r="F1387" s="135"/>
      <c r="H1387" s="132"/>
      <c r="I1387" s="132"/>
      <c r="J1387" s="132"/>
      <c r="K1387" s="135"/>
      <c r="N1387" s="148"/>
      <c r="O1387" s="148"/>
      <c r="P1387" s="148"/>
      <c r="Q1387" s="149"/>
      <c r="S1387" s="13" t="s">
        <v>8851</v>
      </c>
      <c r="T1387" s="13" t="s">
        <v>253</v>
      </c>
      <c r="U1387" s="13" t="s">
        <v>228</v>
      </c>
      <c r="V1387" s="13" t="s">
        <v>199</v>
      </c>
      <c r="W1387" s="13" t="s">
        <v>224</v>
      </c>
      <c r="X1387" s="13" t="s">
        <v>375</v>
      </c>
      <c r="Y1387" s="13" t="s">
        <v>8852</v>
      </c>
      <c r="AL1387" s="12" t="s">
        <v>9042</v>
      </c>
      <c r="AM1387" s="11">
        <v>0</v>
      </c>
      <c r="AN1387" s="11">
        <v>0</v>
      </c>
      <c r="AO1387" s="11">
        <v>0</v>
      </c>
      <c r="AP1387" s="11">
        <v>0</v>
      </c>
      <c r="AQ1387" s="11">
        <v>0</v>
      </c>
      <c r="AR1387" s="11">
        <v>0</v>
      </c>
      <c r="AS1387" s="11">
        <v>0</v>
      </c>
      <c r="AT1387" s="11">
        <v>0</v>
      </c>
      <c r="AU1387" s="11">
        <v>0</v>
      </c>
      <c r="AV1387" s="11">
        <v>1</v>
      </c>
      <c r="AW1387" s="11">
        <v>7</v>
      </c>
      <c r="AX1387" s="11">
        <v>40</v>
      </c>
      <c r="AY1387" s="11">
        <v>42</v>
      </c>
      <c r="AZ1387" s="11">
        <v>161</v>
      </c>
      <c r="BA1387" s="11">
        <v>182</v>
      </c>
      <c r="BB1387" s="11">
        <v>349</v>
      </c>
      <c r="BC1387" s="11">
        <v>202</v>
      </c>
      <c r="BD1387" s="111">
        <v>211</v>
      </c>
      <c r="BE1387" s="11">
        <v>120</v>
      </c>
      <c r="BF1387" s="11">
        <v>162</v>
      </c>
      <c r="BG1387" s="11">
        <v>71</v>
      </c>
      <c r="BI1387" s="12" t="s">
        <v>9042</v>
      </c>
      <c r="BR1387" s="12"/>
      <c r="BV1387" s="12"/>
    </row>
    <row r="1388" spans="1:74" x14ac:dyDescent="0.25">
      <c r="D1388" s="132"/>
      <c r="E1388" s="132"/>
      <c r="F1388" s="135"/>
      <c r="H1388" s="132"/>
      <c r="I1388" s="132"/>
      <c r="J1388" s="132"/>
      <c r="K1388" s="135"/>
      <c r="N1388" s="148"/>
      <c r="O1388" s="148"/>
      <c r="P1388" s="148"/>
      <c r="Q1388" s="149"/>
      <c r="S1388" s="13" t="s">
        <v>9051</v>
      </c>
      <c r="T1388" s="14">
        <v>0</v>
      </c>
      <c r="U1388" s="14">
        <v>1</v>
      </c>
      <c r="V1388" s="14">
        <v>0</v>
      </c>
      <c r="W1388" s="14">
        <v>0</v>
      </c>
      <c r="X1388" s="14">
        <v>0</v>
      </c>
      <c r="Y1388" s="13">
        <f>SUM(T1388:X1388)</f>
        <v>1</v>
      </c>
      <c r="AL1388" s="112" t="s">
        <v>8911</v>
      </c>
      <c r="AM1388" s="113">
        <v>0</v>
      </c>
      <c r="AN1388" s="113">
        <v>0</v>
      </c>
      <c r="AO1388" s="113">
        <v>0</v>
      </c>
      <c r="AP1388" s="113">
        <v>0</v>
      </c>
      <c r="AQ1388" s="113">
        <v>0</v>
      </c>
      <c r="AR1388" s="113">
        <v>0</v>
      </c>
      <c r="AS1388" s="113">
        <v>0</v>
      </c>
      <c r="AT1388" s="113">
        <v>0</v>
      </c>
      <c r="AU1388" s="113">
        <v>0</v>
      </c>
      <c r="AV1388" s="113">
        <v>0</v>
      </c>
      <c r="AW1388" s="113">
        <v>0</v>
      </c>
      <c r="AX1388" s="113">
        <v>13</v>
      </c>
      <c r="AY1388" s="113">
        <v>33</v>
      </c>
      <c r="AZ1388" s="113">
        <v>51</v>
      </c>
      <c r="BA1388" s="113">
        <v>28</v>
      </c>
      <c r="BB1388" s="113">
        <v>181</v>
      </c>
      <c r="BC1388" s="113">
        <v>177</v>
      </c>
      <c r="BD1388" s="114">
        <v>386</v>
      </c>
      <c r="BE1388" s="114">
        <v>395</v>
      </c>
      <c r="BF1388" s="113">
        <v>522</v>
      </c>
      <c r="BG1388" s="113">
        <v>271</v>
      </c>
      <c r="BI1388" s="112" t="s">
        <v>8911</v>
      </c>
    </row>
    <row r="1389" spans="1:74" x14ac:dyDescent="0.25">
      <c r="D1389" s="132"/>
      <c r="E1389" s="132"/>
      <c r="F1389" s="135"/>
      <c r="N1389" s="148"/>
      <c r="O1389" s="148"/>
      <c r="P1389" s="148"/>
      <c r="Q1389" s="149"/>
      <c r="S1389" s="13" t="s">
        <v>9052</v>
      </c>
      <c r="T1389" s="14">
        <v>0</v>
      </c>
      <c r="U1389" s="14">
        <v>1</v>
      </c>
      <c r="V1389" s="14">
        <v>0</v>
      </c>
      <c r="W1389" s="14">
        <v>0</v>
      </c>
      <c r="X1389" s="14">
        <v>0</v>
      </c>
      <c r="Y1389" s="13">
        <f t="shared" ref="Y1389:Y1397" si="253">SUM(T1389:W1389)</f>
        <v>1</v>
      </c>
      <c r="AL1389" s="12" t="s">
        <v>9043</v>
      </c>
      <c r="AM1389" s="11">
        <v>0</v>
      </c>
      <c r="AN1389" s="11">
        <v>0</v>
      </c>
      <c r="AO1389" s="11">
        <v>0</v>
      </c>
      <c r="AP1389" s="11">
        <v>0</v>
      </c>
      <c r="AQ1389" s="11">
        <v>0</v>
      </c>
      <c r="AR1389" s="11">
        <v>0</v>
      </c>
      <c r="AS1389" s="11">
        <v>0</v>
      </c>
      <c r="AT1389" s="11">
        <v>0</v>
      </c>
      <c r="AU1389" s="11">
        <v>0</v>
      </c>
      <c r="AV1389" s="11">
        <v>0</v>
      </c>
      <c r="AW1389" s="11">
        <v>0</v>
      </c>
      <c r="AX1389" s="11">
        <v>0</v>
      </c>
      <c r="AY1389" s="11">
        <v>0</v>
      </c>
      <c r="AZ1389" s="11">
        <v>0</v>
      </c>
      <c r="BA1389" s="11">
        <v>0</v>
      </c>
      <c r="BB1389" s="11">
        <v>0</v>
      </c>
      <c r="BC1389" s="11">
        <v>0</v>
      </c>
      <c r="BD1389" s="111">
        <v>61</v>
      </c>
      <c r="BE1389" s="11">
        <v>57</v>
      </c>
      <c r="BF1389" s="11">
        <v>152</v>
      </c>
      <c r="BG1389" s="11">
        <v>72</v>
      </c>
      <c r="BI1389" s="12" t="s">
        <v>9043</v>
      </c>
    </row>
    <row r="1390" spans="1:74" x14ac:dyDescent="0.25">
      <c r="D1390" s="132"/>
      <c r="E1390" s="132"/>
      <c r="F1390" s="135"/>
      <c r="N1390" s="148"/>
      <c r="O1390" s="148"/>
      <c r="P1390" s="148"/>
      <c r="Q1390" s="149"/>
      <c r="S1390" s="13" t="s">
        <v>9053</v>
      </c>
      <c r="T1390" s="14">
        <v>0</v>
      </c>
      <c r="U1390" s="14">
        <v>1</v>
      </c>
      <c r="V1390" s="14">
        <v>0</v>
      </c>
      <c r="W1390" s="14">
        <v>0</v>
      </c>
      <c r="X1390" s="14">
        <v>0</v>
      </c>
      <c r="Y1390" s="13">
        <f t="shared" si="253"/>
        <v>1</v>
      </c>
      <c r="AL1390" s="112" t="s">
        <v>8915</v>
      </c>
      <c r="AM1390" s="113">
        <v>0</v>
      </c>
      <c r="AN1390" s="113">
        <v>0</v>
      </c>
      <c r="AO1390" s="113">
        <v>0</v>
      </c>
      <c r="AP1390" s="113">
        <v>0</v>
      </c>
      <c r="AQ1390" s="113">
        <v>0</v>
      </c>
      <c r="AR1390" s="113">
        <v>0</v>
      </c>
      <c r="AS1390" s="113">
        <v>0</v>
      </c>
      <c r="AT1390" s="113">
        <v>0</v>
      </c>
      <c r="AU1390" s="113">
        <v>0</v>
      </c>
      <c r="AV1390" s="113">
        <v>0</v>
      </c>
      <c r="AW1390" s="113">
        <v>0</v>
      </c>
      <c r="AX1390" s="113">
        <v>0</v>
      </c>
      <c r="AY1390" s="113">
        <v>0</v>
      </c>
      <c r="AZ1390" s="113">
        <v>0</v>
      </c>
      <c r="BA1390" s="113">
        <v>0</v>
      </c>
      <c r="BB1390" s="113">
        <v>0</v>
      </c>
      <c r="BC1390" s="113">
        <v>0</v>
      </c>
      <c r="BD1390" s="114">
        <v>0</v>
      </c>
      <c r="BE1390" s="114">
        <v>0</v>
      </c>
      <c r="BF1390" s="113">
        <v>76</v>
      </c>
      <c r="BG1390" s="113">
        <v>315</v>
      </c>
      <c r="BI1390" s="112" t="s">
        <v>8915</v>
      </c>
    </row>
    <row r="1391" spans="1:74" x14ac:dyDescent="0.25">
      <c r="D1391" s="132"/>
      <c r="E1391" s="132"/>
      <c r="F1391" s="135"/>
      <c r="N1391" s="148"/>
      <c r="O1391" s="148"/>
      <c r="P1391" s="148"/>
      <c r="Q1391" s="149"/>
      <c r="S1391" s="13" t="s">
        <v>9054</v>
      </c>
      <c r="T1391" s="14">
        <v>1</v>
      </c>
      <c r="U1391" s="14">
        <v>0</v>
      </c>
      <c r="V1391" s="14">
        <v>0</v>
      </c>
      <c r="W1391" s="14">
        <v>0</v>
      </c>
      <c r="X1391" s="14">
        <v>0</v>
      </c>
      <c r="Y1391" s="13">
        <f t="shared" si="253"/>
        <v>1</v>
      </c>
    </row>
    <row r="1392" spans="1:74" x14ac:dyDescent="0.25">
      <c r="D1392" s="132"/>
      <c r="E1392" s="132"/>
      <c r="F1392" s="135"/>
      <c r="N1392" s="148"/>
      <c r="O1392" s="148"/>
      <c r="P1392" s="148"/>
      <c r="Q1392" s="149"/>
      <c r="S1392" s="13" t="s">
        <v>8837</v>
      </c>
      <c r="T1392" s="14">
        <v>0</v>
      </c>
      <c r="U1392" s="14">
        <v>0</v>
      </c>
      <c r="V1392" s="14">
        <v>0</v>
      </c>
      <c r="W1392" s="14">
        <v>2</v>
      </c>
      <c r="X1392" s="14">
        <v>0</v>
      </c>
      <c r="Y1392" s="13">
        <f t="shared" si="253"/>
        <v>2</v>
      </c>
    </row>
    <row r="1393" spans="1:92" x14ac:dyDescent="0.25">
      <c r="D1393" s="132"/>
      <c r="E1393" s="132"/>
      <c r="F1393" s="135"/>
      <c r="N1393" s="148"/>
      <c r="O1393" s="148"/>
      <c r="P1393" s="148"/>
      <c r="Q1393" s="149"/>
      <c r="S1393" s="17" t="s">
        <v>8839</v>
      </c>
      <c r="T1393" s="18">
        <v>0</v>
      </c>
      <c r="U1393" s="18">
        <v>1</v>
      </c>
      <c r="V1393" s="18">
        <v>0</v>
      </c>
      <c r="W1393" s="27">
        <v>5</v>
      </c>
      <c r="X1393" s="18">
        <v>0</v>
      </c>
      <c r="Y1393" s="13">
        <f t="shared" si="253"/>
        <v>6</v>
      </c>
    </row>
    <row r="1394" spans="1:92" x14ac:dyDescent="0.25">
      <c r="D1394" s="132"/>
      <c r="E1394" s="132"/>
      <c r="F1394" s="135"/>
      <c r="N1394" s="148"/>
      <c r="O1394" s="148"/>
      <c r="P1394" s="148"/>
      <c r="Q1394" s="149"/>
      <c r="S1394" s="13" t="s">
        <v>8840</v>
      </c>
      <c r="T1394" s="14">
        <v>2</v>
      </c>
      <c r="U1394" s="14">
        <v>3</v>
      </c>
      <c r="V1394" s="14">
        <v>0</v>
      </c>
      <c r="W1394" s="14">
        <v>24</v>
      </c>
      <c r="X1394" s="14">
        <v>54</v>
      </c>
      <c r="Y1394" s="13">
        <f t="shared" si="253"/>
        <v>29</v>
      </c>
    </row>
    <row r="1395" spans="1:92" x14ac:dyDescent="0.25">
      <c r="D1395" s="132"/>
      <c r="E1395" s="132"/>
      <c r="F1395" s="135"/>
      <c r="N1395" s="148"/>
      <c r="O1395" s="148"/>
      <c r="P1395" s="148"/>
      <c r="Q1395" s="149"/>
      <c r="S1395" s="17" t="s">
        <v>8841</v>
      </c>
      <c r="T1395" s="18">
        <v>3</v>
      </c>
      <c r="U1395" s="18">
        <v>17</v>
      </c>
      <c r="V1395" s="18">
        <v>2</v>
      </c>
      <c r="W1395" s="27">
        <v>49</v>
      </c>
      <c r="X1395" s="18">
        <v>271</v>
      </c>
      <c r="Y1395" s="13">
        <f t="shared" si="253"/>
        <v>71</v>
      </c>
    </row>
    <row r="1396" spans="1:92" x14ac:dyDescent="0.25">
      <c r="N1396" s="148"/>
      <c r="O1396" s="148"/>
      <c r="P1396" s="148"/>
      <c r="Q1396" s="149"/>
      <c r="S1396" s="13" t="s">
        <v>8842</v>
      </c>
      <c r="T1396" s="14">
        <v>4</v>
      </c>
      <c r="U1396" s="14">
        <v>22</v>
      </c>
      <c r="V1396" s="14">
        <v>10</v>
      </c>
      <c r="W1396" s="14">
        <v>36</v>
      </c>
      <c r="X1396" s="14">
        <v>315</v>
      </c>
      <c r="Y1396" s="13">
        <f t="shared" si="253"/>
        <v>72</v>
      </c>
    </row>
    <row r="1397" spans="1:92" x14ac:dyDescent="0.25">
      <c r="N1397" s="148"/>
      <c r="O1397" s="148"/>
      <c r="P1397" s="148"/>
      <c r="Q1397" s="149"/>
      <c r="T1397" s="12">
        <f>SUM(T1388:T1396)</f>
        <v>10</v>
      </c>
      <c r="U1397" s="12">
        <f>SUM(U1388:U1396)</f>
        <v>46</v>
      </c>
      <c r="V1397" s="12">
        <f>SUM(V1388:V1396)</f>
        <v>12</v>
      </c>
      <c r="W1397" s="12">
        <f>SUM(W1388:W1396)</f>
        <v>116</v>
      </c>
      <c r="X1397" s="12">
        <f>SUM(X1388:X1396)</f>
        <v>640</v>
      </c>
      <c r="Y1397" s="13">
        <f t="shared" si="253"/>
        <v>184</v>
      </c>
    </row>
    <row r="1398" spans="1:92" x14ac:dyDescent="0.25">
      <c r="N1398" s="148"/>
      <c r="O1398" s="148"/>
      <c r="P1398" s="148"/>
      <c r="Q1398" s="149"/>
    </row>
    <row r="1399" spans="1:92" x14ac:dyDescent="0.25">
      <c r="N1399" s="148"/>
      <c r="O1399" s="148"/>
      <c r="P1399" s="148"/>
      <c r="Q1399" s="149"/>
    </row>
    <row r="1400" spans="1:92" x14ac:dyDescent="0.25">
      <c r="N1400" s="148"/>
      <c r="O1400" s="148"/>
      <c r="P1400" s="148"/>
      <c r="Q1400" s="149"/>
    </row>
    <row r="1401" spans="1:92" ht="39.6" x14ac:dyDescent="0.25">
      <c r="A1401" s="7" t="s">
        <v>8912</v>
      </c>
      <c r="B1401" s="7" t="s">
        <v>8822</v>
      </c>
      <c r="C1401" s="7" t="s">
        <v>8823</v>
      </c>
      <c r="D1401" s="7" t="s">
        <v>8824</v>
      </c>
      <c r="E1401" s="7" t="s">
        <v>8825</v>
      </c>
      <c r="F1401" s="7" t="s">
        <v>8826</v>
      </c>
      <c r="G1401" s="7" t="s">
        <v>8827</v>
      </c>
      <c r="H1401" s="7" t="s">
        <v>8828</v>
      </c>
      <c r="I1401" s="7" t="s">
        <v>8829</v>
      </c>
      <c r="J1401" s="9" t="s">
        <v>8830</v>
      </c>
      <c r="K1401" s="39" t="s">
        <v>8831</v>
      </c>
      <c r="M1401" s="11" t="s">
        <v>9062</v>
      </c>
      <c r="N1401" s="148"/>
      <c r="O1401" s="148"/>
      <c r="P1401" s="148"/>
      <c r="Q1401" s="149"/>
      <c r="S1401" s="12" t="s">
        <v>8912</v>
      </c>
      <c r="AL1401" s="11" t="s">
        <v>8866</v>
      </c>
      <c r="AM1401" s="41" t="s">
        <v>8912</v>
      </c>
      <c r="AN1401" s="11"/>
      <c r="AO1401" s="11"/>
      <c r="AP1401" s="11"/>
      <c r="BZ1401" s="154"/>
      <c r="CA1401" s="154"/>
      <c r="CB1401" s="103"/>
      <c r="CC1401" s="103"/>
      <c r="CF1401" s="154"/>
      <c r="CG1401" s="154"/>
      <c r="CH1401" s="154"/>
      <c r="CI1401" s="103"/>
      <c r="CK1401" s="154"/>
      <c r="CL1401" s="154"/>
      <c r="CM1401" s="154"/>
      <c r="CN1401" s="103"/>
    </row>
    <row r="1402" spans="1:92" x14ac:dyDescent="0.25">
      <c r="A1402" s="121" t="s">
        <v>9059</v>
      </c>
      <c r="B1402" s="121" t="s">
        <v>1754</v>
      </c>
      <c r="C1402" s="33">
        <v>1</v>
      </c>
      <c r="D1402" s="33">
        <v>1</v>
      </c>
      <c r="E1402" s="33">
        <v>0</v>
      </c>
      <c r="F1402" s="33">
        <v>1</v>
      </c>
      <c r="G1402" s="33">
        <v>0</v>
      </c>
      <c r="H1402" s="33">
        <v>0</v>
      </c>
      <c r="I1402" s="33">
        <v>0</v>
      </c>
      <c r="J1402" s="33">
        <v>0</v>
      </c>
      <c r="K1402" s="150">
        <f t="shared" ref="K1402:K1426" si="254">SUM(E1402:J1402)</f>
        <v>1</v>
      </c>
      <c r="M1402" s="16">
        <v>1</v>
      </c>
      <c r="N1402" s="148"/>
      <c r="O1402" s="148"/>
      <c r="P1402" s="148"/>
      <c r="Q1402" s="149"/>
      <c r="S1402" s="13" t="s">
        <v>8834</v>
      </c>
      <c r="T1402" s="13" t="s">
        <v>253</v>
      </c>
      <c r="U1402" s="13" t="s">
        <v>228</v>
      </c>
      <c r="V1402" s="13" t="s">
        <v>199</v>
      </c>
      <c r="W1402" s="13" t="s">
        <v>224</v>
      </c>
      <c r="X1402" s="13" t="s">
        <v>375</v>
      </c>
      <c r="Y1402" s="13" t="s">
        <v>150</v>
      </c>
      <c r="AL1402" s="12" t="s">
        <v>9004</v>
      </c>
      <c r="AM1402" s="11"/>
      <c r="AN1402" s="11"/>
      <c r="AO1402" s="11"/>
      <c r="AP1402" s="11"/>
      <c r="BZ1402" s="154"/>
      <c r="CA1402" s="154"/>
      <c r="CB1402" s="103"/>
      <c r="CC1402" s="103"/>
      <c r="CF1402" s="154"/>
      <c r="CG1402" s="154"/>
      <c r="CH1402" s="154"/>
      <c r="CI1402" s="103"/>
      <c r="CK1402" s="154"/>
      <c r="CL1402" s="154"/>
      <c r="CM1402" s="154"/>
      <c r="CN1402" s="103"/>
    </row>
    <row r="1403" spans="1:92" x14ac:dyDescent="0.25">
      <c r="A1403" s="123" t="s">
        <v>9060</v>
      </c>
      <c r="B1403" s="123" t="s">
        <v>1758</v>
      </c>
      <c r="C1403" s="109">
        <v>1</v>
      </c>
      <c r="D1403" s="109">
        <v>1</v>
      </c>
      <c r="E1403" s="109">
        <v>0</v>
      </c>
      <c r="F1403" s="109">
        <v>1</v>
      </c>
      <c r="G1403" s="109">
        <v>0</v>
      </c>
      <c r="H1403" s="109">
        <v>0</v>
      </c>
      <c r="I1403" s="109">
        <v>0</v>
      </c>
      <c r="J1403" s="109">
        <v>0</v>
      </c>
      <c r="K1403" s="151">
        <f t="shared" si="254"/>
        <v>1</v>
      </c>
      <c r="M1403" s="104">
        <v>1</v>
      </c>
      <c r="N1403" s="148"/>
      <c r="O1403" s="148"/>
      <c r="P1403" s="148"/>
      <c r="Q1403" s="149"/>
      <c r="S1403" s="13" t="s">
        <v>9051</v>
      </c>
      <c r="T1403" s="14">
        <v>0</v>
      </c>
      <c r="U1403" s="14">
        <v>1</v>
      </c>
      <c r="V1403" s="14">
        <v>0</v>
      </c>
      <c r="W1403" s="14">
        <v>0</v>
      </c>
      <c r="X1403" s="14">
        <v>0</v>
      </c>
      <c r="Y1403" s="13">
        <f t="shared" ref="Y1403:Y1412" si="255">SUM(T1403:X1403)</f>
        <v>1</v>
      </c>
      <c r="AL1403" s="12" t="s">
        <v>9006</v>
      </c>
      <c r="AM1403" s="11"/>
      <c r="AN1403" s="11"/>
      <c r="AO1403" s="11"/>
      <c r="AP1403" s="11"/>
      <c r="BZ1403" s="154"/>
      <c r="CA1403" s="154"/>
      <c r="CB1403" s="103"/>
      <c r="CC1403" s="103"/>
      <c r="CF1403" s="154"/>
      <c r="CG1403" s="154"/>
      <c r="CH1403" s="154"/>
      <c r="CI1403" s="103"/>
      <c r="CK1403" s="154"/>
      <c r="CL1403" s="154"/>
      <c r="CM1403" s="154"/>
      <c r="CN1403" s="103"/>
    </row>
    <row r="1404" spans="1:92" x14ac:dyDescent="0.25">
      <c r="A1404" s="121" t="s">
        <v>9061</v>
      </c>
      <c r="B1404" s="121" t="s">
        <v>1758</v>
      </c>
      <c r="C1404" s="33">
        <v>1</v>
      </c>
      <c r="D1404" s="33">
        <v>1</v>
      </c>
      <c r="E1404" s="33">
        <v>0</v>
      </c>
      <c r="F1404" s="33">
        <v>1</v>
      </c>
      <c r="G1404" s="33">
        <v>0</v>
      </c>
      <c r="H1404" s="33">
        <v>0</v>
      </c>
      <c r="I1404" s="33">
        <v>0</v>
      </c>
      <c r="J1404" s="33">
        <v>0</v>
      </c>
      <c r="K1404" s="150">
        <f t="shared" si="254"/>
        <v>1</v>
      </c>
      <c r="M1404" s="16">
        <v>1</v>
      </c>
      <c r="N1404" s="148"/>
      <c r="O1404" s="148"/>
      <c r="P1404" s="148"/>
      <c r="Q1404" s="149"/>
      <c r="S1404" s="13" t="s">
        <v>9052</v>
      </c>
      <c r="T1404" s="14">
        <v>0</v>
      </c>
      <c r="U1404" s="14">
        <v>1</v>
      </c>
      <c r="V1404" s="14">
        <v>0</v>
      </c>
      <c r="W1404" s="14">
        <v>0</v>
      </c>
      <c r="X1404" s="14">
        <v>0</v>
      </c>
      <c r="Y1404" s="13">
        <f t="shared" si="255"/>
        <v>1</v>
      </c>
      <c r="AM1404" s="11"/>
      <c r="AN1404" s="11"/>
      <c r="AO1404" s="11"/>
      <c r="AP1404" s="11"/>
      <c r="BZ1404" s="154"/>
      <c r="CA1404" s="154"/>
      <c r="CB1404" s="103"/>
      <c r="CC1404" s="103"/>
      <c r="CF1404" s="154"/>
      <c r="CG1404" s="154"/>
      <c r="CH1404" s="154"/>
      <c r="CI1404" s="103"/>
      <c r="CK1404" s="154"/>
      <c r="CL1404" s="154"/>
      <c r="CM1404" s="154"/>
      <c r="CN1404" s="103"/>
    </row>
    <row r="1405" spans="1:92" ht="22.8" x14ac:dyDescent="0.25">
      <c r="A1405" s="123" t="s">
        <v>9057</v>
      </c>
      <c r="B1405" s="123" t="s">
        <v>1758</v>
      </c>
      <c r="C1405" s="109">
        <v>1</v>
      </c>
      <c r="D1405" s="109">
        <v>1</v>
      </c>
      <c r="E1405" s="109">
        <v>0</v>
      </c>
      <c r="F1405" s="109">
        <v>1</v>
      </c>
      <c r="G1405" s="109">
        <v>0</v>
      </c>
      <c r="H1405" s="109">
        <v>0</v>
      </c>
      <c r="I1405" s="109">
        <v>0</v>
      </c>
      <c r="J1405" s="109">
        <v>0</v>
      </c>
      <c r="K1405" s="151">
        <f t="shared" si="254"/>
        <v>1</v>
      </c>
      <c r="M1405" s="16"/>
      <c r="N1405" s="148"/>
      <c r="O1405" s="148"/>
      <c r="P1405" s="148"/>
      <c r="Q1405" s="149"/>
      <c r="S1405" s="13" t="s">
        <v>9053</v>
      </c>
      <c r="T1405" s="14">
        <v>0</v>
      </c>
      <c r="U1405" s="14">
        <v>1</v>
      </c>
      <c r="V1405" s="14">
        <v>0</v>
      </c>
      <c r="W1405" s="14">
        <v>0</v>
      </c>
      <c r="X1405" s="14">
        <v>0</v>
      </c>
      <c r="Y1405" s="13">
        <f t="shared" si="255"/>
        <v>1</v>
      </c>
      <c r="AL1405" s="12" t="s">
        <v>5</v>
      </c>
      <c r="AM1405" s="12" t="s">
        <v>9010</v>
      </c>
      <c r="AN1405" s="12" t="s">
        <v>9011</v>
      </c>
      <c r="AO1405" s="12" t="s">
        <v>9012</v>
      </c>
      <c r="AP1405" s="12" t="s">
        <v>8905</v>
      </c>
      <c r="AQ1405" s="12" t="s">
        <v>8900</v>
      </c>
      <c r="AR1405" s="12" t="s">
        <v>9013</v>
      </c>
      <c r="AS1405" s="12" t="s">
        <v>9014</v>
      </c>
      <c r="AT1405" s="41" t="s">
        <v>9015</v>
      </c>
      <c r="AU1405" s="41" t="s">
        <v>8908</v>
      </c>
      <c r="AV1405" s="12" t="s">
        <v>8909</v>
      </c>
      <c r="AW1405" s="12" t="s">
        <v>8904</v>
      </c>
      <c r="AX1405" s="12" t="s">
        <v>9016</v>
      </c>
      <c r="AY1405" s="12" t="s">
        <v>9017</v>
      </c>
      <c r="AZ1405" s="12" t="s">
        <v>9018</v>
      </c>
      <c r="BA1405" s="12" t="s">
        <v>8907</v>
      </c>
      <c r="BB1405" s="12" t="s">
        <v>8951</v>
      </c>
      <c r="BC1405" s="12" t="s">
        <v>8913</v>
      </c>
      <c r="BD1405" s="12" t="s">
        <v>9019</v>
      </c>
      <c r="BE1405" s="12" t="s">
        <v>9020</v>
      </c>
      <c r="BF1405" s="12" t="s">
        <v>8912</v>
      </c>
      <c r="BZ1405" s="154"/>
      <c r="CA1405" s="154"/>
      <c r="CB1405" s="103"/>
      <c r="CC1405" s="103"/>
      <c r="CF1405" s="154"/>
      <c r="CG1405" s="154"/>
      <c r="CH1405" s="154"/>
      <c r="CI1405" s="103"/>
      <c r="CK1405" s="154"/>
      <c r="CL1405" s="154"/>
      <c r="CM1405" s="154"/>
      <c r="CN1405" s="103"/>
    </row>
    <row r="1406" spans="1:92" x14ac:dyDescent="0.25">
      <c r="A1406" s="123" t="s">
        <v>9057</v>
      </c>
      <c r="B1406" s="123" t="s">
        <v>1754</v>
      </c>
      <c r="C1406" s="109">
        <v>4</v>
      </c>
      <c r="D1406" s="109">
        <v>4</v>
      </c>
      <c r="E1406" s="109">
        <v>0</v>
      </c>
      <c r="F1406" s="109">
        <v>1</v>
      </c>
      <c r="G1406" s="109">
        <v>3</v>
      </c>
      <c r="H1406" s="109">
        <v>0</v>
      </c>
      <c r="I1406" s="109">
        <v>0</v>
      </c>
      <c r="J1406" s="109">
        <v>0</v>
      </c>
      <c r="K1406" s="151">
        <f t="shared" si="254"/>
        <v>4</v>
      </c>
      <c r="M1406" s="16">
        <v>5</v>
      </c>
      <c r="N1406" s="148"/>
      <c r="O1406" s="148"/>
      <c r="P1406" s="148"/>
      <c r="Q1406" s="149"/>
      <c r="S1406" s="13" t="s">
        <v>9054</v>
      </c>
      <c r="T1406" s="14">
        <v>0</v>
      </c>
      <c r="U1406" s="14">
        <v>2</v>
      </c>
      <c r="V1406" s="14">
        <v>3</v>
      </c>
      <c r="W1406" s="14">
        <v>0</v>
      </c>
      <c r="X1406" s="14">
        <v>0</v>
      </c>
      <c r="Y1406" s="13">
        <f t="shared" si="255"/>
        <v>5</v>
      </c>
      <c r="AL1406" s="12" t="s">
        <v>8882</v>
      </c>
      <c r="AM1406" s="11">
        <v>0</v>
      </c>
      <c r="AN1406" s="11">
        <v>0</v>
      </c>
      <c r="AO1406" s="11">
        <v>0</v>
      </c>
      <c r="AP1406" s="11">
        <v>0</v>
      </c>
      <c r="AQ1406" s="11">
        <v>0</v>
      </c>
      <c r="AR1406" s="11">
        <v>0</v>
      </c>
      <c r="AS1406" s="11">
        <v>0</v>
      </c>
      <c r="AT1406" s="41">
        <v>0</v>
      </c>
      <c r="AU1406" s="41">
        <v>0</v>
      </c>
      <c r="AV1406" s="11">
        <v>0</v>
      </c>
      <c r="AW1406" s="11">
        <v>0</v>
      </c>
      <c r="AX1406" s="11">
        <v>0</v>
      </c>
      <c r="AY1406" s="11">
        <v>0</v>
      </c>
      <c r="AZ1406" s="11">
        <v>0</v>
      </c>
      <c r="BA1406" s="11">
        <v>0</v>
      </c>
      <c r="BB1406" s="11">
        <v>0</v>
      </c>
      <c r="BC1406" s="11">
        <v>0</v>
      </c>
      <c r="BD1406" s="11">
        <v>0</v>
      </c>
      <c r="BE1406" s="11">
        <v>0</v>
      </c>
      <c r="BF1406" s="11">
        <v>0</v>
      </c>
      <c r="BH1406" s="12" t="s">
        <v>8882</v>
      </c>
      <c r="BZ1406" s="154"/>
      <c r="CA1406" s="154"/>
      <c r="CB1406" s="103"/>
      <c r="CC1406" s="103"/>
      <c r="CF1406" s="154"/>
      <c r="CG1406" s="154"/>
      <c r="CH1406" s="154"/>
      <c r="CI1406" s="103"/>
      <c r="CK1406" s="154"/>
      <c r="CL1406" s="154"/>
      <c r="CM1406" s="154"/>
      <c r="CN1406" s="103"/>
    </row>
    <row r="1407" spans="1:92" x14ac:dyDescent="0.25">
      <c r="A1407" s="121" t="s">
        <v>8969</v>
      </c>
      <c r="B1407" s="143" t="s">
        <v>1758</v>
      </c>
      <c r="C1407" s="33">
        <v>5</v>
      </c>
      <c r="D1407" s="33">
        <v>5</v>
      </c>
      <c r="E1407" s="33">
        <v>0</v>
      </c>
      <c r="F1407" s="33">
        <v>2</v>
      </c>
      <c r="G1407" s="33">
        <v>3</v>
      </c>
      <c r="H1407" s="33">
        <v>0</v>
      </c>
      <c r="I1407" s="33">
        <v>0</v>
      </c>
      <c r="J1407" s="33">
        <v>0</v>
      </c>
      <c r="K1407" s="150">
        <f t="shared" si="254"/>
        <v>5</v>
      </c>
      <c r="M1407" s="16"/>
      <c r="N1407" s="148"/>
      <c r="O1407" s="148"/>
      <c r="P1407" s="148"/>
      <c r="Q1407" s="149"/>
      <c r="S1407" s="13" t="s">
        <v>8837</v>
      </c>
      <c r="T1407" s="14">
        <v>0</v>
      </c>
      <c r="U1407" s="14">
        <v>2</v>
      </c>
      <c r="V1407" s="14">
        <v>3</v>
      </c>
      <c r="W1407" s="14">
        <v>6</v>
      </c>
      <c r="X1407" s="14">
        <v>0</v>
      </c>
      <c r="Y1407" s="13">
        <f t="shared" si="255"/>
        <v>11</v>
      </c>
      <c r="AL1407" s="12" t="s">
        <v>8883</v>
      </c>
      <c r="AM1407" s="11">
        <v>0</v>
      </c>
      <c r="AN1407" s="11">
        <v>0</v>
      </c>
      <c r="AO1407" s="11">
        <v>0</v>
      </c>
      <c r="AP1407" s="11">
        <v>0</v>
      </c>
      <c r="AQ1407" s="11">
        <v>0</v>
      </c>
      <c r="AR1407" s="11">
        <v>0</v>
      </c>
      <c r="AS1407" s="11">
        <v>0</v>
      </c>
      <c r="AT1407" s="41">
        <v>0</v>
      </c>
      <c r="AU1407" s="41">
        <v>0</v>
      </c>
      <c r="AV1407" s="11">
        <v>0</v>
      </c>
      <c r="AW1407" s="11">
        <v>0</v>
      </c>
      <c r="AX1407" s="11">
        <v>0</v>
      </c>
      <c r="AY1407" s="11">
        <v>0</v>
      </c>
      <c r="AZ1407" s="11">
        <v>0</v>
      </c>
      <c r="BA1407" s="11">
        <v>0</v>
      </c>
      <c r="BB1407" s="11">
        <v>0</v>
      </c>
      <c r="BC1407" s="11">
        <v>0</v>
      </c>
      <c r="BD1407" s="11">
        <v>0</v>
      </c>
      <c r="BE1407" s="11">
        <v>0</v>
      </c>
      <c r="BF1407" s="11">
        <v>0</v>
      </c>
      <c r="BH1407" s="12" t="s">
        <v>8883</v>
      </c>
      <c r="BZ1407" s="154"/>
      <c r="CA1407" s="154"/>
      <c r="CB1407" s="103"/>
      <c r="CC1407" s="103"/>
      <c r="CF1407" s="154"/>
      <c r="CG1407" s="154"/>
      <c r="CH1407" s="154"/>
      <c r="CI1407" s="103"/>
      <c r="CK1407" s="154"/>
      <c r="CL1407" s="154"/>
      <c r="CM1407" s="154"/>
      <c r="CN1407" s="103"/>
    </row>
    <row r="1408" spans="1:92" x14ac:dyDescent="0.25">
      <c r="A1408" s="121" t="s">
        <v>8969</v>
      </c>
      <c r="B1408" s="121" t="s">
        <v>1754</v>
      </c>
      <c r="C1408" s="33">
        <v>6</v>
      </c>
      <c r="D1408" s="33">
        <v>6</v>
      </c>
      <c r="E1408" s="82">
        <v>0</v>
      </c>
      <c r="F1408" s="82">
        <v>0</v>
      </c>
      <c r="G1408" s="82">
        <v>0</v>
      </c>
      <c r="H1408" s="82">
        <v>6</v>
      </c>
      <c r="I1408" s="82">
        <v>0</v>
      </c>
      <c r="J1408" s="82">
        <v>0</v>
      </c>
      <c r="K1408" s="150">
        <f t="shared" si="254"/>
        <v>6</v>
      </c>
      <c r="M1408" s="16">
        <v>11</v>
      </c>
      <c r="N1408" s="148"/>
      <c r="O1408" s="148"/>
      <c r="P1408" s="148"/>
      <c r="Q1408" s="149"/>
      <c r="S1408" s="17" t="s">
        <v>8839</v>
      </c>
      <c r="T1408" s="18">
        <v>0</v>
      </c>
      <c r="U1408" s="18">
        <v>7</v>
      </c>
      <c r="V1408" s="18">
        <v>3</v>
      </c>
      <c r="W1408" s="18">
        <v>13</v>
      </c>
      <c r="X1408" s="18">
        <v>1</v>
      </c>
      <c r="Y1408" s="13">
        <f t="shared" si="255"/>
        <v>24</v>
      </c>
      <c r="AL1408" s="12" t="s">
        <v>8884</v>
      </c>
      <c r="AM1408" s="11">
        <v>0</v>
      </c>
      <c r="AN1408" s="11">
        <v>0</v>
      </c>
      <c r="AO1408" s="11">
        <v>0</v>
      </c>
      <c r="AP1408" s="11">
        <v>0</v>
      </c>
      <c r="AQ1408" s="11">
        <v>0</v>
      </c>
      <c r="AR1408" s="11">
        <v>0</v>
      </c>
      <c r="AS1408" s="11">
        <v>0</v>
      </c>
      <c r="AT1408" s="41">
        <v>0</v>
      </c>
      <c r="AU1408" s="41">
        <v>0</v>
      </c>
      <c r="AV1408" s="11">
        <v>0</v>
      </c>
      <c r="AW1408" s="11">
        <v>0</v>
      </c>
      <c r="AX1408" s="11">
        <v>1</v>
      </c>
      <c r="AY1408" s="11">
        <v>0</v>
      </c>
      <c r="AZ1408" s="11">
        <v>0</v>
      </c>
      <c r="BA1408" s="11">
        <v>0</v>
      </c>
      <c r="BB1408" s="11">
        <v>0</v>
      </c>
      <c r="BC1408" s="11">
        <v>0</v>
      </c>
      <c r="BD1408" s="11">
        <v>0</v>
      </c>
      <c r="BE1408" s="11">
        <v>0</v>
      </c>
      <c r="BF1408" s="11">
        <v>0</v>
      </c>
      <c r="BH1408" s="12" t="s">
        <v>8884</v>
      </c>
      <c r="BZ1408" s="154"/>
      <c r="CA1408" s="154"/>
      <c r="CB1408" s="103"/>
      <c r="CC1408" s="103"/>
      <c r="CF1408" s="154"/>
      <c r="CG1408" s="154"/>
      <c r="CH1408" s="154"/>
      <c r="CI1408" s="103"/>
      <c r="CK1408" s="154"/>
      <c r="CL1408" s="154"/>
      <c r="CM1408" s="154"/>
      <c r="CN1408" s="103"/>
    </row>
    <row r="1409" spans="1:92" x14ac:dyDescent="0.25">
      <c r="A1409" s="123" t="s">
        <v>8971</v>
      </c>
      <c r="B1409" s="123" t="s">
        <v>1758</v>
      </c>
      <c r="C1409" s="109">
        <v>8</v>
      </c>
      <c r="D1409" s="109">
        <v>8</v>
      </c>
      <c r="E1409" s="93">
        <v>0</v>
      </c>
      <c r="F1409" s="93">
        <v>2</v>
      </c>
      <c r="G1409" s="93">
        <v>3</v>
      </c>
      <c r="H1409" s="93">
        <v>3</v>
      </c>
      <c r="I1409" s="93">
        <v>0</v>
      </c>
      <c r="J1409" s="93">
        <v>0</v>
      </c>
      <c r="K1409" s="151">
        <f t="shared" si="254"/>
        <v>8</v>
      </c>
      <c r="M1409" s="104"/>
      <c r="N1409" s="148"/>
      <c r="O1409" s="148"/>
      <c r="P1409" s="148"/>
      <c r="Q1409" s="149"/>
      <c r="S1409" s="13" t="s">
        <v>8840</v>
      </c>
      <c r="T1409" s="14">
        <v>1</v>
      </c>
      <c r="U1409" s="14">
        <v>24</v>
      </c>
      <c r="V1409" s="14">
        <v>5</v>
      </c>
      <c r="W1409" s="14">
        <v>44</v>
      </c>
      <c r="X1409" s="14">
        <v>91</v>
      </c>
      <c r="Y1409" s="13">
        <f t="shared" si="255"/>
        <v>165</v>
      </c>
      <c r="AL1409" s="12" t="s">
        <v>8885</v>
      </c>
      <c r="AM1409" s="11">
        <v>0</v>
      </c>
      <c r="AN1409" s="11">
        <v>0</v>
      </c>
      <c r="AO1409" s="11">
        <v>0</v>
      </c>
      <c r="AP1409" s="11">
        <v>0</v>
      </c>
      <c r="AQ1409" s="11">
        <v>0</v>
      </c>
      <c r="AR1409" s="11">
        <v>0</v>
      </c>
      <c r="AS1409" s="11">
        <v>0</v>
      </c>
      <c r="AT1409" s="41">
        <v>0</v>
      </c>
      <c r="AU1409" s="41">
        <v>0</v>
      </c>
      <c r="AV1409" s="11">
        <v>0</v>
      </c>
      <c r="AW1409" s="11">
        <v>0</v>
      </c>
      <c r="AX1409" s="11">
        <v>1</v>
      </c>
      <c r="AY1409" s="11">
        <v>0</v>
      </c>
      <c r="AZ1409" s="11">
        <v>0</v>
      </c>
      <c r="BA1409" s="11">
        <v>0</v>
      </c>
      <c r="BB1409" s="11">
        <v>0</v>
      </c>
      <c r="BC1409" s="11">
        <v>0</v>
      </c>
      <c r="BD1409" s="11">
        <v>0</v>
      </c>
      <c r="BE1409" s="11">
        <v>0</v>
      </c>
      <c r="BF1409" s="11">
        <v>0</v>
      </c>
      <c r="BH1409" s="12" t="s">
        <v>8885</v>
      </c>
      <c r="BZ1409" s="154"/>
      <c r="CA1409" s="154"/>
      <c r="CB1409" s="103"/>
      <c r="CC1409" s="103"/>
      <c r="CF1409" s="154"/>
      <c r="CG1409" s="154"/>
      <c r="CH1409" s="154"/>
      <c r="CI1409" s="103"/>
      <c r="CK1409" s="154"/>
      <c r="CL1409" s="154"/>
      <c r="CM1409" s="154"/>
      <c r="CN1409" s="103"/>
    </row>
    <row r="1410" spans="1:92" x14ac:dyDescent="0.25">
      <c r="A1410" s="123" t="s">
        <v>8971</v>
      </c>
      <c r="B1410" s="123" t="s">
        <v>603</v>
      </c>
      <c r="C1410" s="109">
        <v>1</v>
      </c>
      <c r="D1410" s="109">
        <v>1</v>
      </c>
      <c r="E1410" s="93">
        <v>0</v>
      </c>
      <c r="F1410" s="93">
        <v>1</v>
      </c>
      <c r="G1410" s="93">
        <v>0</v>
      </c>
      <c r="H1410" s="93">
        <v>0</v>
      </c>
      <c r="I1410" s="93">
        <v>0</v>
      </c>
      <c r="J1410" s="93">
        <v>0</v>
      </c>
      <c r="K1410" s="151">
        <f t="shared" si="254"/>
        <v>1</v>
      </c>
      <c r="M1410" s="16"/>
      <c r="N1410" s="148"/>
      <c r="O1410" s="148"/>
      <c r="P1410" s="148"/>
      <c r="Q1410" s="149"/>
      <c r="S1410" s="17" t="s">
        <v>8841</v>
      </c>
      <c r="T1410" s="18">
        <v>6</v>
      </c>
      <c r="U1410" s="18">
        <v>58</v>
      </c>
      <c r="V1410" s="18">
        <v>14</v>
      </c>
      <c r="W1410" s="18">
        <v>139</v>
      </c>
      <c r="X1410" s="18">
        <v>522</v>
      </c>
      <c r="Y1410" s="13">
        <f t="shared" si="255"/>
        <v>739</v>
      </c>
      <c r="AL1410" s="12" t="s">
        <v>8899</v>
      </c>
      <c r="AM1410" s="11">
        <v>364</v>
      </c>
      <c r="AN1410" s="11">
        <v>349</v>
      </c>
      <c r="AO1410" s="11">
        <v>510</v>
      </c>
      <c r="AP1410" s="11">
        <v>535</v>
      </c>
      <c r="AQ1410" s="11">
        <v>579</v>
      </c>
      <c r="AR1410" s="11">
        <v>91</v>
      </c>
      <c r="AS1410" s="11">
        <v>181</v>
      </c>
      <c r="AT1410" s="41">
        <v>166</v>
      </c>
      <c r="AU1410" s="41">
        <v>123</v>
      </c>
      <c r="AV1410" s="11">
        <v>6</v>
      </c>
      <c r="AW1410" s="11">
        <v>0</v>
      </c>
      <c r="AX1410" s="11">
        <v>1</v>
      </c>
      <c r="AY1410" s="11">
        <v>0</v>
      </c>
      <c r="AZ1410" s="11">
        <v>0</v>
      </c>
      <c r="BA1410" s="11">
        <v>0</v>
      </c>
      <c r="BB1410" s="11">
        <v>0</v>
      </c>
      <c r="BC1410" s="11">
        <v>0</v>
      </c>
      <c r="BD1410" s="11">
        <v>0</v>
      </c>
      <c r="BE1410" s="11">
        <v>0</v>
      </c>
      <c r="BF1410" s="11">
        <v>0</v>
      </c>
      <c r="BH1410" s="12" t="s">
        <v>8899</v>
      </c>
      <c r="BZ1410" s="154"/>
      <c r="CA1410" s="154"/>
      <c r="CB1410" s="103"/>
      <c r="CC1410" s="103"/>
      <c r="CF1410" s="154"/>
      <c r="CG1410" s="154"/>
      <c r="CH1410" s="154"/>
      <c r="CI1410" s="103"/>
      <c r="CK1410" s="154"/>
      <c r="CL1410" s="154"/>
      <c r="CM1410" s="154"/>
      <c r="CN1410" s="103"/>
    </row>
    <row r="1411" spans="1:92" x14ac:dyDescent="0.25">
      <c r="A1411" s="123" t="s">
        <v>8971</v>
      </c>
      <c r="B1411" s="123" t="s">
        <v>1754</v>
      </c>
      <c r="C1411" s="109">
        <v>15</v>
      </c>
      <c r="D1411" s="109">
        <v>15</v>
      </c>
      <c r="E1411" s="93">
        <v>0</v>
      </c>
      <c r="F1411" s="93">
        <v>4</v>
      </c>
      <c r="G1411" s="93">
        <v>0</v>
      </c>
      <c r="H1411" s="93">
        <v>10</v>
      </c>
      <c r="I1411" s="93">
        <v>1</v>
      </c>
      <c r="J1411" s="93">
        <v>0</v>
      </c>
      <c r="K1411" s="151">
        <f t="shared" si="254"/>
        <v>15</v>
      </c>
      <c r="M1411" s="16">
        <v>24</v>
      </c>
      <c r="S1411" s="13" t="s">
        <v>8842</v>
      </c>
      <c r="T1411" s="14">
        <v>13</v>
      </c>
      <c r="U1411" s="14">
        <v>26</v>
      </c>
      <c r="V1411" s="14">
        <v>31</v>
      </c>
      <c r="W1411" s="14">
        <v>196</v>
      </c>
      <c r="X1411" s="14">
        <v>76</v>
      </c>
      <c r="Y1411" s="13">
        <f t="shared" si="255"/>
        <v>342</v>
      </c>
      <c r="AL1411" s="12" t="s">
        <v>8942</v>
      </c>
      <c r="AM1411" s="11">
        <v>3</v>
      </c>
      <c r="AN1411" s="11">
        <v>0</v>
      </c>
      <c r="AO1411" s="11">
        <v>1</v>
      </c>
      <c r="AP1411" s="11">
        <v>1</v>
      </c>
      <c r="AQ1411" s="11">
        <v>1</v>
      </c>
      <c r="AR1411" s="11">
        <v>0</v>
      </c>
      <c r="AS1411" s="11">
        <v>0</v>
      </c>
      <c r="AT1411" s="41">
        <v>0</v>
      </c>
      <c r="AU1411" s="41">
        <v>0</v>
      </c>
      <c r="AV1411" s="11">
        <v>1</v>
      </c>
      <c r="AW1411" s="11">
        <v>2</v>
      </c>
      <c r="AX1411" s="11">
        <v>1</v>
      </c>
      <c r="AY1411" s="11">
        <v>1</v>
      </c>
      <c r="AZ1411" s="11">
        <v>0</v>
      </c>
      <c r="BA1411" s="11">
        <v>0</v>
      </c>
      <c r="BB1411" s="11">
        <v>1</v>
      </c>
      <c r="BC1411" s="11">
        <v>0</v>
      </c>
      <c r="BD1411" s="11">
        <v>0</v>
      </c>
      <c r="BE1411" s="11">
        <v>0</v>
      </c>
      <c r="BF1411" s="11">
        <v>1</v>
      </c>
      <c r="BH1411" s="12" t="s">
        <v>8942</v>
      </c>
      <c r="BZ1411" s="154"/>
      <c r="CA1411" s="154"/>
      <c r="CB1411" s="103"/>
      <c r="CC1411" s="103"/>
      <c r="CF1411" s="154"/>
      <c r="CG1411" s="154"/>
      <c r="CH1411" s="154"/>
      <c r="CI1411" s="103"/>
      <c r="CK1411" s="154"/>
      <c r="CL1411" s="154"/>
      <c r="CM1411" s="154"/>
      <c r="CN1411" s="103"/>
    </row>
    <row r="1412" spans="1:92" x14ac:dyDescent="0.25">
      <c r="A1412" s="121" t="s">
        <v>8833</v>
      </c>
      <c r="B1412" s="121" t="s">
        <v>1758</v>
      </c>
      <c r="C1412" s="33">
        <v>17</v>
      </c>
      <c r="D1412" s="33">
        <v>17</v>
      </c>
      <c r="E1412" s="82">
        <v>0</v>
      </c>
      <c r="F1412" s="82">
        <v>5</v>
      </c>
      <c r="G1412" s="82">
        <v>3</v>
      </c>
      <c r="H1412" s="82">
        <v>9</v>
      </c>
      <c r="I1412" s="82">
        <v>0</v>
      </c>
      <c r="J1412" s="82">
        <v>0</v>
      </c>
      <c r="K1412" s="150">
        <f t="shared" si="254"/>
        <v>17</v>
      </c>
      <c r="M1412" s="16"/>
      <c r="T1412" s="12">
        <f>SUM(T1403:T1411)</f>
        <v>20</v>
      </c>
      <c r="U1412" s="12">
        <f>SUM(U1403:U1411)</f>
        <v>122</v>
      </c>
      <c r="V1412" s="12">
        <f>SUM(V1403:V1411)</f>
        <v>59</v>
      </c>
      <c r="W1412" s="12">
        <f>SUM(W1403:W1411)</f>
        <v>398</v>
      </c>
      <c r="X1412" s="12">
        <f>SUM(X1403:X1411)</f>
        <v>690</v>
      </c>
      <c r="Y1412" s="13">
        <f t="shared" si="255"/>
        <v>1289</v>
      </c>
      <c r="AL1412" s="12" t="s">
        <v>8943</v>
      </c>
      <c r="AM1412" s="11">
        <v>3</v>
      </c>
      <c r="AN1412" s="11">
        <v>3</v>
      </c>
      <c r="AO1412" s="11">
        <v>1</v>
      </c>
      <c r="AP1412" s="11">
        <v>1</v>
      </c>
      <c r="AQ1412" s="11">
        <v>1</v>
      </c>
      <c r="AR1412" s="11">
        <v>0</v>
      </c>
      <c r="AS1412" s="11">
        <v>0</v>
      </c>
      <c r="AT1412" s="41">
        <v>0</v>
      </c>
      <c r="AU1412" s="41">
        <v>1</v>
      </c>
      <c r="AV1412" s="11">
        <v>1</v>
      </c>
      <c r="AW1412" s="11">
        <v>0</v>
      </c>
      <c r="AX1412" s="11">
        <v>0</v>
      </c>
      <c r="AY1412" s="11">
        <v>1</v>
      </c>
      <c r="AZ1412" s="11">
        <v>0</v>
      </c>
      <c r="BA1412" s="11">
        <v>0</v>
      </c>
      <c r="BB1412" s="11">
        <v>1</v>
      </c>
      <c r="BC1412" s="11">
        <v>0</v>
      </c>
      <c r="BD1412" s="11">
        <v>0</v>
      </c>
      <c r="BE1412" s="11">
        <v>0</v>
      </c>
      <c r="BF1412" s="11">
        <v>0</v>
      </c>
      <c r="BH1412" s="12" t="s">
        <v>8943</v>
      </c>
      <c r="BZ1412" s="154"/>
      <c r="CA1412" s="154"/>
      <c r="CB1412" s="103"/>
      <c r="CC1412" s="103"/>
      <c r="CF1412" s="154"/>
      <c r="CG1412" s="154"/>
      <c r="CH1412" s="154"/>
      <c r="CI1412" s="103"/>
      <c r="CK1412" s="154"/>
      <c r="CL1412" s="154"/>
      <c r="CM1412" s="154"/>
      <c r="CN1412" s="103"/>
    </row>
    <row r="1413" spans="1:92" x14ac:dyDescent="0.25">
      <c r="A1413" s="121" t="s">
        <v>8833</v>
      </c>
      <c r="B1413" s="121" t="s">
        <v>721</v>
      </c>
      <c r="C1413" s="33">
        <v>12</v>
      </c>
      <c r="D1413" s="33">
        <v>11</v>
      </c>
      <c r="E1413" s="82">
        <v>0</v>
      </c>
      <c r="F1413" s="82">
        <v>1</v>
      </c>
      <c r="G1413" s="82">
        <v>0</v>
      </c>
      <c r="H1413" s="82">
        <v>8</v>
      </c>
      <c r="I1413" s="82">
        <v>2</v>
      </c>
      <c r="J1413" s="82">
        <v>0</v>
      </c>
      <c r="K1413" s="150">
        <f t="shared" si="254"/>
        <v>11</v>
      </c>
      <c r="M1413" s="16"/>
      <c r="AL1413" s="12" t="s">
        <v>8944</v>
      </c>
      <c r="AM1413" s="11">
        <v>10</v>
      </c>
      <c r="AN1413" s="11">
        <v>3</v>
      </c>
      <c r="AO1413" s="11">
        <v>5</v>
      </c>
      <c r="AP1413" s="11">
        <v>3</v>
      </c>
      <c r="AQ1413" s="11">
        <v>2</v>
      </c>
      <c r="AR1413" s="11">
        <v>0</v>
      </c>
      <c r="AS1413" s="11">
        <v>0</v>
      </c>
      <c r="AT1413" s="41">
        <v>0</v>
      </c>
      <c r="AU1413" s="41">
        <v>1</v>
      </c>
      <c r="AV1413" s="11">
        <v>1</v>
      </c>
      <c r="AW1413" s="11">
        <v>0</v>
      </c>
      <c r="AX1413" s="11">
        <v>0</v>
      </c>
      <c r="AY1413" s="11">
        <v>1</v>
      </c>
      <c r="AZ1413" s="11">
        <v>0</v>
      </c>
      <c r="BA1413" s="11">
        <v>0</v>
      </c>
      <c r="BB1413" s="11">
        <v>1</v>
      </c>
      <c r="BC1413" s="11">
        <v>0</v>
      </c>
      <c r="BD1413" s="11">
        <v>0</v>
      </c>
      <c r="BE1413" s="11">
        <v>0</v>
      </c>
      <c r="BF1413" s="11">
        <v>0</v>
      </c>
      <c r="BH1413" s="12" t="s">
        <v>8944</v>
      </c>
      <c r="BZ1413" s="154"/>
      <c r="CA1413" s="154"/>
      <c r="CB1413" s="103"/>
      <c r="CC1413" s="103"/>
      <c r="CF1413" s="154"/>
      <c r="CG1413" s="154"/>
      <c r="CH1413" s="154"/>
      <c r="CI1413" s="103"/>
      <c r="CK1413" s="154"/>
      <c r="CL1413" s="154"/>
      <c r="CM1413" s="154"/>
      <c r="CN1413" s="103"/>
    </row>
    <row r="1414" spans="1:92" x14ac:dyDescent="0.25">
      <c r="A1414" s="121" t="s">
        <v>8833</v>
      </c>
      <c r="B1414" s="121" t="s">
        <v>603</v>
      </c>
      <c r="C1414" s="33">
        <v>1</v>
      </c>
      <c r="D1414" s="33">
        <v>1</v>
      </c>
      <c r="E1414" s="82">
        <v>0</v>
      </c>
      <c r="F1414" s="82">
        <v>1</v>
      </c>
      <c r="G1414" s="82">
        <v>0</v>
      </c>
      <c r="H1414" s="82">
        <v>0</v>
      </c>
      <c r="I1414" s="82">
        <v>0</v>
      </c>
      <c r="J1414" s="82">
        <v>0</v>
      </c>
      <c r="K1414" s="150">
        <f t="shared" si="254"/>
        <v>1</v>
      </c>
      <c r="M1414" s="16"/>
      <c r="AL1414" s="12" t="s">
        <v>8945</v>
      </c>
      <c r="AM1414" s="11">
        <v>51</v>
      </c>
      <c r="AN1414" s="11">
        <v>46</v>
      </c>
      <c r="AO1414" s="11">
        <v>37</v>
      </c>
      <c r="AP1414" s="11">
        <v>28</v>
      </c>
      <c r="AQ1414" s="11">
        <v>23</v>
      </c>
      <c r="AR1414" s="11">
        <v>12</v>
      </c>
      <c r="AS1414" s="11">
        <v>18</v>
      </c>
      <c r="AT1414" s="41">
        <v>8</v>
      </c>
      <c r="AU1414" s="41">
        <v>10</v>
      </c>
      <c r="AV1414" s="11">
        <v>4</v>
      </c>
      <c r="AW1414" s="11">
        <v>1</v>
      </c>
      <c r="AX1414" s="11">
        <v>5</v>
      </c>
      <c r="AY1414" s="11">
        <v>3</v>
      </c>
      <c r="AZ1414" s="11">
        <v>0</v>
      </c>
      <c r="BA1414" s="11">
        <v>0</v>
      </c>
      <c r="BB1414" s="11">
        <v>2</v>
      </c>
      <c r="BC1414" s="11">
        <v>0</v>
      </c>
      <c r="BD1414" s="11">
        <v>0</v>
      </c>
      <c r="BE1414" s="11">
        <v>0</v>
      </c>
      <c r="BF1414" s="11">
        <v>4</v>
      </c>
      <c r="BH1414" s="12" t="s">
        <v>8945</v>
      </c>
      <c r="BZ1414" s="154"/>
      <c r="CA1414" s="154"/>
      <c r="CB1414" s="103"/>
      <c r="CC1414" s="103"/>
      <c r="CF1414" s="154"/>
      <c r="CG1414" s="154"/>
      <c r="CH1414" s="154"/>
      <c r="CI1414" s="103"/>
      <c r="CK1414" s="154"/>
      <c r="CL1414" s="154"/>
      <c r="CM1414" s="154"/>
      <c r="CN1414" s="103"/>
    </row>
    <row r="1415" spans="1:92" x14ac:dyDescent="0.25">
      <c r="A1415" s="121" t="s">
        <v>8833</v>
      </c>
      <c r="B1415" s="121" t="s">
        <v>1754</v>
      </c>
      <c r="C1415" s="33">
        <v>153</v>
      </c>
      <c r="D1415" s="33">
        <v>136</v>
      </c>
      <c r="E1415" s="82">
        <v>1</v>
      </c>
      <c r="F1415" s="82">
        <v>17</v>
      </c>
      <c r="G1415" s="82">
        <v>2</v>
      </c>
      <c r="H1415" s="82">
        <v>27</v>
      </c>
      <c r="I1415" s="82">
        <v>89</v>
      </c>
      <c r="J1415" s="82">
        <v>0</v>
      </c>
      <c r="K1415" s="150">
        <f t="shared" si="254"/>
        <v>136</v>
      </c>
      <c r="M1415" s="16">
        <f>SUM(K1412:K1415)</f>
        <v>165</v>
      </c>
      <c r="S1415" s="13" t="s">
        <v>8848</v>
      </c>
      <c r="T1415" s="13" t="s">
        <v>253</v>
      </c>
      <c r="U1415" s="13" t="s">
        <v>228</v>
      </c>
      <c r="V1415" s="13" t="s">
        <v>199</v>
      </c>
      <c r="W1415" s="13" t="s">
        <v>224</v>
      </c>
      <c r="X1415" s="13" t="s">
        <v>375</v>
      </c>
      <c r="Y1415" s="13" t="s">
        <v>150</v>
      </c>
      <c r="BZ1415" s="154"/>
      <c r="CA1415" s="154"/>
      <c r="CB1415" s="103"/>
      <c r="CC1415" s="104"/>
      <c r="CF1415" s="154"/>
      <c r="CG1415" s="154"/>
      <c r="CH1415" s="154"/>
      <c r="CI1415" s="103"/>
      <c r="CK1415" s="154"/>
      <c r="CL1415" s="154"/>
      <c r="CM1415" s="154"/>
      <c r="CN1415" s="103"/>
    </row>
    <row r="1416" spans="1:92" x14ac:dyDescent="0.25">
      <c r="A1416" s="123" t="s">
        <v>8836</v>
      </c>
      <c r="B1416" s="123" t="s">
        <v>1758</v>
      </c>
      <c r="C1416" s="93">
        <v>56</v>
      </c>
      <c r="D1416" s="93">
        <v>55</v>
      </c>
      <c r="E1416" s="93">
        <v>1</v>
      </c>
      <c r="F1416" s="93">
        <v>19</v>
      </c>
      <c r="G1416" s="93">
        <v>5</v>
      </c>
      <c r="H1416" s="93">
        <v>30</v>
      </c>
      <c r="I1416" s="93">
        <v>0</v>
      </c>
      <c r="J1416" s="93">
        <v>0</v>
      </c>
      <c r="K1416" s="151">
        <f t="shared" si="254"/>
        <v>55</v>
      </c>
      <c r="M1416" s="16"/>
      <c r="S1416" s="13" t="s">
        <v>9051</v>
      </c>
      <c r="T1416" s="14">
        <v>0</v>
      </c>
      <c r="U1416" s="14">
        <v>0</v>
      </c>
      <c r="V1416" s="14">
        <v>0</v>
      </c>
      <c r="W1416" s="14">
        <v>0</v>
      </c>
      <c r="X1416" s="14">
        <v>0</v>
      </c>
      <c r="Y1416" s="13">
        <f t="shared" ref="Y1416:Y1425" si="256">SUM(T1416:X1416)</f>
        <v>0</v>
      </c>
      <c r="BZ1416" s="154"/>
      <c r="CA1416" s="154"/>
      <c r="CB1416" s="103"/>
      <c r="CC1416" s="104"/>
      <c r="CF1416" s="154"/>
      <c r="CG1416" s="154"/>
      <c r="CH1416" s="154"/>
      <c r="CI1416" s="103"/>
      <c r="CK1416" s="154"/>
      <c r="CL1416" s="154"/>
      <c r="CM1416" s="154"/>
      <c r="CN1416" s="103"/>
    </row>
    <row r="1417" spans="1:92" x14ac:dyDescent="0.25">
      <c r="A1417" s="123" t="s">
        <v>8836</v>
      </c>
      <c r="B1417" s="123" t="s">
        <v>721</v>
      </c>
      <c r="C1417" s="93">
        <v>111</v>
      </c>
      <c r="D1417" s="93">
        <v>110</v>
      </c>
      <c r="E1417" s="93">
        <v>0</v>
      </c>
      <c r="F1417" s="93">
        <v>3</v>
      </c>
      <c r="G1417" s="93">
        <v>0</v>
      </c>
      <c r="H1417" s="93">
        <v>39</v>
      </c>
      <c r="I1417" s="93">
        <v>68</v>
      </c>
      <c r="J1417" s="93">
        <v>0</v>
      </c>
      <c r="K1417" s="151">
        <f t="shared" si="254"/>
        <v>110</v>
      </c>
      <c r="L1417" s="139"/>
      <c r="M1417" s="16"/>
      <c r="S1417" s="13" t="s">
        <v>9052</v>
      </c>
      <c r="T1417" s="14">
        <v>0</v>
      </c>
      <c r="U1417" s="14">
        <v>1</v>
      </c>
      <c r="V1417" s="14">
        <v>0</v>
      </c>
      <c r="W1417" s="14">
        <v>0</v>
      </c>
      <c r="X1417" s="14">
        <v>0</v>
      </c>
      <c r="Y1417" s="13">
        <f t="shared" si="256"/>
        <v>1</v>
      </c>
      <c r="BZ1417" s="154"/>
      <c r="CA1417" s="154"/>
      <c r="CB1417" s="103"/>
      <c r="CC1417" s="104"/>
      <c r="CF1417" s="154"/>
      <c r="CG1417" s="154"/>
      <c r="CH1417" s="154"/>
      <c r="CI1417" s="103"/>
      <c r="CK1417" s="154"/>
      <c r="CL1417" s="154"/>
      <c r="CM1417" s="154"/>
      <c r="CN1417" s="103"/>
    </row>
    <row r="1418" spans="1:92" x14ac:dyDescent="0.25">
      <c r="A1418" s="123" t="s">
        <v>8836</v>
      </c>
      <c r="B1418" s="123" t="s">
        <v>603</v>
      </c>
      <c r="C1418" s="93">
        <v>6</v>
      </c>
      <c r="D1418" s="93">
        <v>6</v>
      </c>
      <c r="E1418" s="93">
        <v>0</v>
      </c>
      <c r="F1418" s="93">
        <v>4</v>
      </c>
      <c r="G1418" s="93">
        <v>1</v>
      </c>
      <c r="H1418" s="93">
        <v>1</v>
      </c>
      <c r="I1418" s="93">
        <v>0</v>
      </c>
      <c r="J1418" s="93">
        <v>0</v>
      </c>
      <c r="K1418" s="151">
        <f t="shared" si="254"/>
        <v>6</v>
      </c>
      <c r="L1418" s="139"/>
      <c r="M1418" s="16"/>
      <c r="S1418" s="13" t="s">
        <v>9053</v>
      </c>
      <c r="T1418" s="14">
        <v>0</v>
      </c>
      <c r="U1418" s="14">
        <v>1</v>
      </c>
      <c r="V1418" s="14">
        <v>0</v>
      </c>
      <c r="W1418" s="14">
        <v>0</v>
      </c>
      <c r="X1418" s="14">
        <v>0</v>
      </c>
      <c r="Y1418" s="13">
        <f t="shared" si="256"/>
        <v>1</v>
      </c>
      <c r="BZ1418" s="154"/>
      <c r="CA1418" s="154"/>
      <c r="CB1418" s="103"/>
      <c r="CC1418" s="104"/>
      <c r="CF1418" s="154"/>
      <c r="CG1418" s="154"/>
      <c r="CH1418" s="154"/>
      <c r="CI1418" s="103"/>
      <c r="CK1418" s="154"/>
      <c r="CL1418" s="154"/>
      <c r="CM1418" s="154"/>
      <c r="CN1418" s="103"/>
    </row>
    <row r="1419" spans="1:92" x14ac:dyDescent="0.25">
      <c r="A1419" s="123" t="s">
        <v>8836</v>
      </c>
      <c r="B1419" s="123" t="s">
        <v>1275</v>
      </c>
      <c r="C1419" s="93">
        <v>5</v>
      </c>
      <c r="D1419" s="93">
        <v>5</v>
      </c>
      <c r="E1419" s="93">
        <v>0</v>
      </c>
      <c r="F1419" s="93">
        <v>3</v>
      </c>
      <c r="G1419" s="93">
        <v>0</v>
      </c>
      <c r="H1419" s="93">
        <v>2</v>
      </c>
      <c r="I1419" s="93">
        <v>0</v>
      </c>
      <c r="J1419" s="93">
        <v>0</v>
      </c>
      <c r="K1419" s="151">
        <f t="shared" si="254"/>
        <v>5</v>
      </c>
      <c r="L1419" s="16"/>
      <c r="M1419" s="16"/>
      <c r="S1419" s="13" t="s">
        <v>9054</v>
      </c>
      <c r="T1419" s="14">
        <v>0</v>
      </c>
      <c r="U1419" s="14">
        <v>1</v>
      </c>
      <c r="V1419" s="14">
        <v>0</v>
      </c>
      <c r="W1419" s="14">
        <v>0</v>
      </c>
      <c r="X1419" s="14">
        <v>0</v>
      </c>
      <c r="Y1419" s="13">
        <f t="shared" si="256"/>
        <v>1</v>
      </c>
      <c r="BZ1419" s="154"/>
      <c r="CA1419" s="154"/>
      <c r="CB1419" s="103"/>
      <c r="CC1419" s="104"/>
      <c r="CF1419" s="154"/>
      <c r="CG1419" s="154"/>
      <c r="CH1419" s="154"/>
      <c r="CI1419" s="103"/>
      <c r="CK1419" s="154"/>
      <c r="CL1419" s="154"/>
      <c r="CM1419" s="154"/>
      <c r="CN1419" s="103"/>
    </row>
    <row r="1420" spans="1:92" x14ac:dyDescent="0.25">
      <c r="A1420" s="123" t="s">
        <v>8836</v>
      </c>
      <c r="B1420" s="123" t="s">
        <v>1754</v>
      </c>
      <c r="C1420" s="93">
        <v>634</v>
      </c>
      <c r="D1420" s="93">
        <v>563</v>
      </c>
      <c r="E1420" s="93">
        <v>5</v>
      </c>
      <c r="F1420" s="93">
        <v>29</v>
      </c>
      <c r="G1420" s="93">
        <v>8</v>
      </c>
      <c r="H1420" s="93">
        <v>67</v>
      </c>
      <c r="I1420" s="93">
        <v>454</v>
      </c>
      <c r="J1420" s="93">
        <v>0</v>
      </c>
      <c r="K1420" s="151">
        <f t="shared" si="254"/>
        <v>563</v>
      </c>
      <c r="L1420" s="16"/>
      <c r="M1420" s="16">
        <f>SUM(K1416:K1420)</f>
        <v>739</v>
      </c>
      <c r="S1420" s="13" t="s">
        <v>8837</v>
      </c>
      <c r="T1420" s="14">
        <v>0</v>
      </c>
      <c r="U1420" s="14">
        <v>2</v>
      </c>
      <c r="V1420" s="14">
        <v>3</v>
      </c>
      <c r="W1420" s="14">
        <v>0</v>
      </c>
      <c r="X1420" s="14">
        <v>0</v>
      </c>
      <c r="Y1420" s="13">
        <f t="shared" si="256"/>
        <v>5</v>
      </c>
      <c r="BZ1420" s="154"/>
      <c r="CA1420" s="154"/>
      <c r="CB1420" s="103"/>
      <c r="CC1420" s="103"/>
      <c r="CF1420" s="154"/>
      <c r="CG1420" s="154"/>
      <c r="CH1420" s="154"/>
      <c r="CI1420" s="103"/>
      <c r="CK1420" s="154"/>
      <c r="CL1420" s="154"/>
      <c r="CM1420" s="154"/>
      <c r="CN1420" s="103"/>
    </row>
    <row r="1421" spans="1:92" ht="22.8" x14ac:dyDescent="0.25">
      <c r="A1421" s="121" t="s">
        <v>8838</v>
      </c>
      <c r="B1421" s="121" t="s">
        <v>1758</v>
      </c>
      <c r="C1421" s="33">
        <v>115</v>
      </c>
      <c r="D1421" s="33">
        <v>114</v>
      </c>
      <c r="E1421" s="33">
        <v>0</v>
      </c>
      <c r="F1421" s="33">
        <v>0</v>
      </c>
      <c r="G1421" s="33">
        <v>0</v>
      </c>
      <c r="H1421" s="33">
        <v>114</v>
      </c>
      <c r="I1421" s="33">
        <v>0</v>
      </c>
      <c r="J1421" s="33">
        <v>0</v>
      </c>
      <c r="K1421" s="150">
        <f t="shared" si="254"/>
        <v>114</v>
      </c>
      <c r="S1421" s="17" t="s">
        <v>8839</v>
      </c>
      <c r="T1421" s="93">
        <v>0</v>
      </c>
      <c r="U1421" s="93">
        <v>2</v>
      </c>
      <c r="V1421" s="93">
        <v>3</v>
      </c>
      <c r="W1421" s="93">
        <v>3</v>
      </c>
      <c r="X1421" s="93">
        <v>0</v>
      </c>
      <c r="Y1421" s="13">
        <f t="shared" si="256"/>
        <v>8</v>
      </c>
      <c r="AL1421" s="12" t="s">
        <v>5</v>
      </c>
      <c r="AM1421" s="12" t="s">
        <v>8902</v>
      </c>
      <c r="AN1421" s="12" t="s">
        <v>9011</v>
      </c>
      <c r="AO1421" s="12" t="s">
        <v>9012</v>
      </c>
      <c r="AP1421" s="12" t="s">
        <v>8905</v>
      </c>
      <c r="AQ1421" s="12" t="s">
        <v>8900</v>
      </c>
      <c r="AR1421" s="12" t="s">
        <v>9013</v>
      </c>
      <c r="AS1421" s="12" t="s">
        <v>9014</v>
      </c>
      <c r="AT1421" s="41" t="s">
        <v>9015</v>
      </c>
      <c r="AU1421" s="41" t="s">
        <v>8908</v>
      </c>
      <c r="AV1421" s="12" t="s">
        <v>8909</v>
      </c>
      <c r="AW1421" s="12" t="s">
        <v>8904</v>
      </c>
      <c r="AX1421" s="12" t="s">
        <v>9016</v>
      </c>
      <c r="AY1421" s="12" t="s">
        <v>9017</v>
      </c>
      <c r="AZ1421" s="12" t="s">
        <v>9018</v>
      </c>
      <c r="BA1421" s="12" t="s">
        <v>8907</v>
      </c>
      <c r="BB1421" s="12" t="s">
        <v>8951</v>
      </c>
      <c r="BC1421" s="12" t="s">
        <v>8913</v>
      </c>
      <c r="BD1421" s="12" t="s">
        <v>9019</v>
      </c>
      <c r="BE1421" s="12" t="s">
        <v>9020</v>
      </c>
      <c r="BF1421" s="12" t="s">
        <v>8912</v>
      </c>
      <c r="BZ1421" s="154"/>
      <c r="CA1421" s="154"/>
      <c r="CB1421" s="103"/>
      <c r="CC1421" s="103"/>
      <c r="CF1421" s="154"/>
      <c r="CG1421" s="154"/>
      <c r="CH1421" s="154"/>
      <c r="CI1421" s="103"/>
      <c r="CK1421" s="154"/>
      <c r="CL1421" s="154"/>
      <c r="CM1421" s="154"/>
      <c r="CN1421" s="103"/>
    </row>
    <row r="1422" spans="1:92" x14ac:dyDescent="0.25">
      <c r="A1422" s="121" t="s">
        <v>8838</v>
      </c>
      <c r="B1422" s="121" t="s">
        <v>721</v>
      </c>
      <c r="C1422" s="33">
        <v>111</v>
      </c>
      <c r="D1422" s="33">
        <v>105</v>
      </c>
      <c r="E1422" s="33">
        <v>6</v>
      </c>
      <c r="F1422" s="33">
        <v>20</v>
      </c>
      <c r="G1422" s="33">
        <v>24</v>
      </c>
      <c r="H1422" s="33">
        <v>55</v>
      </c>
      <c r="I1422" s="33">
        <v>0</v>
      </c>
      <c r="J1422" s="33">
        <v>0</v>
      </c>
      <c r="K1422" s="150">
        <f t="shared" si="254"/>
        <v>105</v>
      </c>
      <c r="S1422" s="13" t="s">
        <v>8840</v>
      </c>
      <c r="T1422" s="82">
        <v>0</v>
      </c>
      <c r="U1422" s="82">
        <v>5</v>
      </c>
      <c r="V1422" s="82">
        <v>3</v>
      </c>
      <c r="W1422" s="82">
        <v>9</v>
      </c>
      <c r="X1422" s="82">
        <v>0</v>
      </c>
      <c r="Y1422" s="13">
        <f t="shared" si="256"/>
        <v>17</v>
      </c>
      <c r="AL1422" s="12" t="s">
        <v>9025</v>
      </c>
      <c r="AM1422" s="11">
        <v>713</v>
      </c>
      <c r="AN1422" s="11">
        <v>352</v>
      </c>
      <c r="AO1422" s="11">
        <v>266</v>
      </c>
      <c r="AP1422" s="11">
        <v>249</v>
      </c>
      <c r="AQ1422" s="11">
        <v>156</v>
      </c>
      <c r="AR1422" s="11">
        <v>84</v>
      </c>
      <c r="AS1422" s="11">
        <v>62</v>
      </c>
      <c r="AT1422" s="41">
        <v>82</v>
      </c>
      <c r="AU1422" s="41">
        <v>42</v>
      </c>
      <c r="AV1422" s="11">
        <v>52</v>
      </c>
      <c r="AW1422" s="11">
        <v>37</v>
      </c>
      <c r="AX1422" s="11">
        <v>17</v>
      </c>
      <c r="AY1422" s="11">
        <v>19</v>
      </c>
      <c r="AZ1422" s="11">
        <v>37</v>
      </c>
      <c r="BA1422" s="11">
        <v>13</v>
      </c>
      <c r="BB1422" s="11">
        <v>19</v>
      </c>
      <c r="BC1422" s="11">
        <v>16</v>
      </c>
      <c r="BD1422" s="111">
        <v>11</v>
      </c>
      <c r="BE1422" s="11">
        <v>3</v>
      </c>
      <c r="BF1422" s="11">
        <v>6</v>
      </c>
      <c r="BH1422" s="12" t="s">
        <v>9025</v>
      </c>
      <c r="BZ1422" s="154"/>
      <c r="CA1422" s="154"/>
      <c r="CB1422" s="103"/>
      <c r="CC1422" s="103"/>
      <c r="CF1422" s="154"/>
      <c r="CG1422" s="154"/>
      <c r="CH1422" s="154"/>
      <c r="CI1422" s="103"/>
    </row>
    <row r="1423" spans="1:92" x14ac:dyDescent="0.25">
      <c r="A1423" s="121" t="s">
        <v>8838</v>
      </c>
      <c r="B1423" s="121" t="s">
        <v>603</v>
      </c>
      <c r="C1423" s="33">
        <v>2</v>
      </c>
      <c r="D1423" s="33">
        <v>2</v>
      </c>
      <c r="E1423" s="33">
        <v>0</v>
      </c>
      <c r="F1423" s="33">
        <v>2</v>
      </c>
      <c r="G1423" s="33">
        <v>0</v>
      </c>
      <c r="H1423" s="33">
        <v>0</v>
      </c>
      <c r="I1423" s="33">
        <v>0</v>
      </c>
      <c r="J1423" s="33">
        <v>0</v>
      </c>
      <c r="K1423" s="155">
        <f t="shared" si="254"/>
        <v>2</v>
      </c>
      <c r="S1423" s="17" t="s">
        <v>8841</v>
      </c>
      <c r="T1423" s="93">
        <v>1</v>
      </c>
      <c r="U1423" s="93">
        <v>19</v>
      </c>
      <c r="V1423" s="93">
        <v>5</v>
      </c>
      <c r="W1423" s="93">
        <v>30</v>
      </c>
      <c r="X1423" s="93">
        <v>0</v>
      </c>
      <c r="Y1423" s="13">
        <f t="shared" si="256"/>
        <v>55</v>
      </c>
      <c r="AL1423" s="12" t="s">
        <v>9026</v>
      </c>
      <c r="AM1423" s="11">
        <v>1</v>
      </c>
      <c r="AN1423" s="11">
        <v>28</v>
      </c>
      <c r="AO1423" s="11">
        <v>72</v>
      </c>
      <c r="AP1423" s="11">
        <v>273</v>
      </c>
      <c r="AQ1423" s="11">
        <v>355</v>
      </c>
      <c r="AR1423" s="11">
        <v>161</v>
      </c>
      <c r="AS1423" s="11">
        <v>145</v>
      </c>
      <c r="AT1423" s="41">
        <v>92</v>
      </c>
      <c r="AU1423" s="41">
        <v>72</v>
      </c>
      <c r="AV1423" s="11">
        <v>60</v>
      </c>
      <c r="AW1423" s="11">
        <v>43</v>
      </c>
      <c r="AX1423" s="11">
        <v>40</v>
      </c>
      <c r="AY1423" s="11">
        <v>31</v>
      </c>
      <c r="AZ1423" s="11">
        <v>39</v>
      </c>
      <c r="BA1423" s="11">
        <v>28</v>
      </c>
      <c r="BB1423" s="11">
        <v>32</v>
      </c>
      <c r="BC1423" s="11">
        <v>17</v>
      </c>
      <c r="BD1423" s="111">
        <v>29</v>
      </c>
      <c r="BE1423" s="11">
        <v>10</v>
      </c>
      <c r="BF1423" s="11">
        <v>15</v>
      </c>
      <c r="BH1423" s="12" t="s">
        <v>9026</v>
      </c>
      <c r="BZ1423" s="154"/>
      <c r="CA1423" s="154"/>
      <c r="CB1423" s="103"/>
      <c r="CC1423" s="103"/>
      <c r="CF1423" s="154"/>
      <c r="CG1423" s="154"/>
      <c r="CH1423" s="154"/>
      <c r="CI1423" s="103"/>
    </row>
    <row r="1424" spans="1:92" x14ac:dyDescent="0.25">
      <c r="A1424" s="121" t="s">
        <v>8838</v>
      </c>
      <c r="B1424" s="121" t="s">
        <v>1275</v>
      </c>
      <c r="C1424" s="33">
        <v>3</v>
      </c>
      <c r="D1424" s="33">
        <v>3</v>
      </c>
      <c r="E1424" s="33">
        <v>1</v>
      </c>
      <c r="F1424" s="33">
        <v>1</v>
      </c>
      <c r="G1424" s="33">
        <v>0</v>
      </c>
      <c r="H1424" s="33">
        <v>1</v>
      </c>
      <c r="I1424" s="33">
        <v>0</v>
      </c>
      <c r="J1424" s="33">
        <v>0</v>
      </c>
      <c r="K1424" s="155">
        <f t="shared" si="254"/>
        <v>3</v>
      </c>
      <c r="S1424" s="13" t="s">
        <v>8842</v>
      </c>
      <c r="T1424" s="82">
        <v>0</v>
      </c>
      <c r="U1424" s="82">
        <v>0</v>
      </c>
      <c r="V1424" s="82">
        <v>0</v>
      </c>
      <c r="W1424" s="82">
        <v>114</v>
      </c>
      <c r="X1424" s="82">
        <v>0</v>
      </c>
      <c r="Y1424" s="13">
        <f t="shared" si="256"/>
        <v>114</v>
      </c>
      <c r="AL1424" s="112" t="s">
        <v>8903</v>
      </c>
      <c r="AM1424" s="113">
        <v>0</v>
      </c>
      <c r="AN1424" s="113">
        <v>0</v>
      </c>
      <c r="AO1424" s="113">
        <v>0</v>
      </c>
      <c r="AP1424" s="113">
        <v>0</v>
      </c>
      <c r="AQ1424" s="113">
        <v>0</v>
      </c>
      <c r="AR1424" s="113">
        <v>415</v>
      </c>
      <c r="AS1424" s="113">
        <v>435</v>
      </c>
      <c r="AT1424" s="153">
        <v>345</v>
      </c>
      <c r="AU1424" s="153">
        <v>433</v>
      </c>
      <c r="AV1424" s="113">
        <v>457</v>
      </c>
      <c r="AW1424" s="113">
        <v>568</v>
      </c>
      <c r="AX1424" s="113">
        <v>453</v>
      </c>
      <c r="AY1424" s="113">
        <v>391</v>
      </c>
      <c r="AZ1424" s="113">
        <v>236</v>
      </c>
      <c r="BA1424" s="113">
        <v>35</v>
      </c>
      <c r="BB1424" s="113">
        <v>44</v>
      </c>
      <c r="BC1424" s="113">
        <v>12</v>
      </c>
      <c r="BD1424" s="114">
        <v>15</v>
      </c>
      <c r="BE1424" s="114">
        <v>11</v>
      </c>
      <c r="BF1424" s="114">
        <v>1</v>
      </c>
      <c r="BH1424" s="112" t="s">
        <v>8903</v>
      </c>
      <c r="BZ1424" s="154"/>
      <c r="CA1424" s="154"/>
      <c r="CB1424" s="103"/>
      <c r="CC1424" s="103"/>
      <c r="CF1424" s="154"/>
      <c r="CG1424" s="154"/>
      <c r="CH1424" s="154"/>
      <c r="CI1424" s="103"/>
    </row>
    <row r="1425" spans="1:87" x14ac:dyDescent="0.25">
      <c r="A1425" s="121" t="s">
        <v>8838</v>
      </c>
      <c r="B1425" s="121" t="s">
        <v>1754</v>
      </c>
      <c r="C1425" s="33">
        <v>120</v>
      </c>
      <c r="D1425" s="33">
        <v>118</v>
      </c>
      <c r="E1425" s="33">
        <v>6</v>
      </c>
      <c r="F1425" s="33">
        <v>3</v>
      </c>
      <c r="G1425" s="33">
        <v>7</v>
      </c>
      <c r="H1425" s="33">
        <v>26</v>
      </c>
      <c r="I1425" s="33">
        <v>76</v>
      </c>
      <c r="J1425" s="33">
        <v>0</v>
      </c>
      <c r="K1425" s="150">
        <f t="shared" si="254"/>
        <v>118</v>
      </c>
      <c r="M1425" s="16">
        <f>SUM(K1421:K1425)</f>
        <v>342</v>
      </c>
      <c r="T1425" s="12">
        <f>SUM(T1416:T1424)</f>
        <v>1</v>
      </c>
      <c r="U1425" s="12">
        <f>SUM(U1416:U1424)</f>
        <v>31</v>
      </c>
      <c r="V1425" s="12">
        <f>SUM(V1416:V1424)</f>
        <v>14</v>
      </c>
      <c r="W1425" s="12">
        <f>SUM(W1416:W1424)</f>
        <v>156</v>
      </c>
      <c r="X1425" s="12">
        <f>SUM(X1416:X1424)</f>
        <v>0</v>
      </c>
      <c r="Y1425" s="13">
        <f t="shared" si="256"/>
        <v>202</v>
      </c>
      <c r="AL1425" s="12" t="s">
        <v>9027</v>
      </c>
      <c r="AM1425" s="11">
        <v>0</v>
      </c>
      <c r="AN1425" s="11">
        <v>0</v>
      </c>
      <c r="AO1425" s="11">
        <v>0</v>
      </c>
      <c r="AP1425" s="11">
        <v>0</v>
      </c>
      <c r="AQ1425" s="11">
        <v>2</v>
      </c>
      <c r="AR1425" s="11">
        <v>15</v>
      </c>
      <c r="AS1425" s="11">
        <v>39</v>
      </c>
      <c r="AT1425" s="41">
        <v>174</v>
      </c>
      <c r="AU1425" s="41">
        <v>257</v>
      </c>
      <c r="AV1425" s="11">
        <v>409</v>
      </c>
      <c r="AW1425" s="11">
        <v>233</v>
      </c>
      <c r="AX1425" s="11">
        <v>203</v>
      </c>
      <c r="AY1425" s="11">
        <v>114</v>
      </c>
      <c r="AZ1425" s="11">
        <v>154</v>
      </c>
      <c r="BA1425" s="11">
        <v>112</v>
      </c>
      <c r="BB1425" s="11">
        <v>124</v>
      </c>
      <c r="BC1425" s="11">
        <v>60</v>
      </c>
      <c r="BD1425" s="111">
        <v>87</v>
      </c>
      <c r="BE1425" s="11">
        <v>39</v>
      </c>
      <c r="BF1425" s="11">
        <v>57</v>
      </c>
      <c r="BH1425" s="12" t="s">
        <v>9027</v>
      </c>
      <c r="CF1425" s="154"/>
      <c r="CG1425" s="154"/>
      <c r="CH1425" s="154"/>
      <c r="CI1425" s="103"/>
    </row>
    <row r="1426" spans="1:87" x14ac:dyDescent="0.25">
      <c r="A1426" s="128" t="s">
        <v>8849</v>
      </c>
      <c r="B1426" s="13"/>
      <c r="C1426" s="82">
        <f t="shared" ref="C1426:J1426" si="257">SUM(C1402:C1425)</f>
        <v>1389</v>
      </c>
      <c r="D1426" s="82">
        <f t="shared" si="257"/>
        <v>1289</v>
      </c>
      <c r="E1426" s="82">
        <f t="shared" si="257"/>
        <v>20</v>
      </c>
      <c r="F1426" s="82">
        <f t="shared" si="257"/>
        <v>122</v>
      </c>
      <c r="G1426" s="82">
        <f t="shared" si="257"/>
        <v>59</v>
      </c>
      <c r="H1426" s="82">
        <f t="shared" si="257"/>
        <v>398</v>
      </c>
      <c r="I1426" s="82">
        <f t="shared" si="257"/>
        <v>690</v>
      </c>
      <c r="J1426" s="82">
        <f t="shared" si="257"/>
        <v>0</v>
      </c>
      <c r="K1426" s="150">
        <f t="shared" si="254"/>
        <v>1289</v>
      </c>
      <c r="M1426" s="16">
        <f>SUM(M1402:M1425)</f>
        <v>1289</v>
      </c>
      <c r="T1426" s="16"/>
      <c r="U1426" s="16"/>
      <c r="V1426" s="16"/>
      <c r="W1426" s="16"/>
      <c r="X1426" s="16"/>
      <c r="AL1426" s="112" t="s">
        <v>8906</v>
      </c>
      <c r="AM1426" s="113">
        <v>0</v>
      </c>
      <c r="AN1426" s="113">
        <v>0</v>
      </c>
      <c r="AO1426" s="113">
        <v>0</v>
      </c>
      <c r="AP1426" s="113">
        <v>0</v>
      </c>
      <c r="AQ1426" s="113">
        <v>0</v>
      </c>
      <c r="AR1426" s="113">
        <v>0</v>
      </c>
      <c r="AS1426" s="113">
        <v>0</v>
      </c>
      <c r="AT1426" s="113">
        <v>0</v>
      </c>
      <c r="AU1426" s="113">
        <v>0</v>
      </c>
      <c r="AV1426" s="113">
        <v>2</v>
      </c>
      <c r="AW1426" s="113">
        <v>10</v>
      </c>
      <c r="AX1426" s="113">
        <v>51</v>
      </c>
      <c r="AY1426" s="113">
        <v>115</v>
      </c>
      <c r="AZ1426" s="113">
        <v>428</v>
      </c>
      <c r="BA1426" s="113">
        <v>525</v>
      </c>
      <c r="BB1426" s="113">
        <v>467</v>
      </c>
      <c r="BC1426" s="113">
        <v>379</v>
      </c>
      <c r="BD1426" s="114">
        <v>320</v>
      </c>
      <c r="BE1426" s="114">
        <v>115</v>
      </c>
      <c r="BF1426" s="113">
        <v>91</v>
      </c>
      <c r="BH1426" s="112" t="s">
        <v>8906</v>
      </c>
      <c r="CF1426" s="154"/>
      <c r="CG1426" s="154"/>
      <c r="CH1426" s="154"/>
      <c r="CI1426" s="103"/>
    </row>
    <row r="1427" spans="1:87" x14ac:dyDescent="0.25">
      <c r="D1427" s="132"/>
      <c r="E1427" s="132"/>
      <c r="F1427" s="135"/>
      <c r="H1427" s="132"/>
      <c r="I1427" s="132"/>
      <c r="J1427" s="132"/>
      <c r="K1427" s="135"/>
      <c r="S1427" s="13" t="s">
        <v>8851</v>
      </c>
      <c r="T1427" s="13" t="s">
        <v>253</v>
      </c>
      <c r="U1427" s="13" t="s">
        <v>228</v>
      </c>
      <c r="V1427" s="13" t="s">
        <v>199</v>
      </c>
      <c r="W1427" s="13" t="s">
        <v>224</v>
      </c>
      <c r="X1427" s="13" t="s">
        <v>375</v>
      </c>
      <c r="Y1427" s="13" t="s">
        <v>8852</v>
      </c>
      <c r="AL1427" s="12" t="s">
        <v>9042</v>
      </c>
      <c r="AM1427" s="11">
        <v>0</v>
      </c>
      <c r="AN1427" s="11">
        <v>0</v>
      </c>
      <c r="AO1427" s="11">
        <v>0</v>
      </c>
      <c r="AP1427" s="11">
        <v>0</v>
      </c>
      <c r="AQ1427" s="11">
        <v>0</v>
      </c>
      <c r="AR1427" s="11">
        <v>0</v>
      </c>
      <c r="AS1427" s="11">
        <v>0</v>
      </c>
      <c r="AT1427" s="11">
        <v>0</v>
      </c>
      <c r="AU1427" s="11">
        <v>0</v>
      </c>
      <c r="AV1427" s="11">
        <v>1</v>
      </c>
      <c r="AW1427" s="11">
        <v>7</v>
      </c>
      <c r="AX1427" s="11">
        <v>40</v>
      </c>
      <c r="AY1427" s="11">
        <v>42</v>
      </c>
      <c r="AZ1427" s="11">
        <v>161</v>
      </c>
      <c r="BA1427" s="11">
        <v>182</v>
      </c>
      <c r="BB1427" s="11">
        <v>349</v>
      </c>
      <c r="BC1427" s="11">
        <v>202</v>
      </c>
      <c r="BD1427" s="111">
        <v>211</v>
      </c>
      <c r="BE1427" s="11">
        <v>120</v>
      </c>
      <c r="BF1427" s="11">
        <v>162</v>
      </c>
      <c r="BH1427" s="12" t="s">
        <v>9042</v>
      </c>
      <c r="CF1427" s="154"/>
      <c r="CG1427" s="154"/>
      <c r="CH1427" s="154"/>
      <c r="CI1427" s="103"/>
    </row>
    <row r="1428" spans="1:87" x14ac:dyDescent="0.25">
      <c r="D1428" s="132"/>
      <c r="E1428" s="132"/>
      <c r="F1428" s="135"/>
      <c r="H1428" s="132"/>
      <c r="I1428" s="132"/>
      <c r="J1428" s="132"/>
      <c r="K1428" s="135"/>
      <c r="S1428" s="13" t="s">
        <v>9051</v>
      </c>
      <c r="T1428" s="14">
        <v>0</v>
      </c>
      <c r="U1428" s="14">
        <v>1</v>
      </c>
      <c r="V1428" s="14">
        <v>0</v>
      </c>
      <c r="W1428" s="14">
        <v>0</v>
      </c>
      <c r="X1428" s="14">
        <v>0</v>
      </c>
      <c r="Y1428" s="13">
        <f>SUM(T1428:X1428)</f>
        <v>1</v>
      </c>
      <c r="AL1428" s="112" t="s">
        <v>8911</v>
      </c>
      <c r="AM1428" s="113">
        <v>0</v>
      </c>
      <c r="AN1428" s="113">
        <v>0</v>
      </c>
      <c r="AO1428" s="113">
        <v>0</v>
      </c>
      <c r="AP1428" s="113">
        <v>0</v>
      </c>
      <c r="AQ1428" s="113">
        <v>0</v>
      </c>
      <c r="AR1428" s="113">
        <v>0</v>
      </c>
      <c r="AS1428" s="113">
        <v>0</v>
      </c>
      <c r="AT1428" s="113">
        <v>0</v>
      </c>
      <c r="AU1428" s="113">
        <v>0</v>
      </c>
      <c r="AV1428" s="113">
        <v>0</v>
      </c>
      <c r="AW1428" s="113">
        <v>0</v>
      </c>
      <c r="AX1428" s="113">
        <v>13</v>
      </c>
      <c r="AY1428" s="113">
        <v>33</v>
      </c>
      <c r="AZ1428" s="113">
        <v>51</v>
      </c>
      <c r="BA1428" s="113">
        <v>28</v>
      </c>
      <c r="BB1428" s="113">
        <v>181</v>
      </c>
      <c r="BC1428" s="113">
        <v>177</v>
      </c>
      <c r="BD1428" s="114">
        <v>386</v>
      </c>
      <c r="BE1428" s="114">
        <v>395</v>
      </c>
      <c r="BF1428" s="113">
        <v>522</v>
      </c>
      <c r="BH1428" s="112" t="s">
        <v>8911</v>
      </c>
      <c r="CF1428" s="154"/>
      <c r="CG1428" s="154"/>
      <c r="CH1428" s="154"/>
      <c r="CI1428" s="103"/>
    </row>
    <row r="1429" spans="1:87" x14ac:dyDescent="0.25">
      <c r="D1429" s="132"/>
      <c r="E1429" s="132"/>
      <c r="F1429" s="135"/>
      <c r="S1429" s="13" t="s">
        <v>9052</v>
      </c>
      <c r="T1429" s="14">
        <v>0</v>
      </c>
      <c r="U1429" s="14">
        <v>0</v>
      </c>
      <c r="V1429" s="14">
        <v>0</v>
      </c>
      <c r="W1429" s="14">
        <v>0</v>
      </c>
      <c r="X1429" s="14">
        <v>0</v>
      </c>
      <c r="Y1429" s="13">
        <f t="shared" ref="Y1429:Y1437" si="258">SUM(T1429:W1429)</f>
        <v>0</v>
      </c>
      <c r="AL1429" s="12" t="s">
        <v>9043</v>
      </c>
      <c r="AM1429" s="11">
        <v>0</v>
      </c>
      <c r="AN1429" s="11">
        <v>0</v>
      </c>
      <c r="AO1429" s="11">
        <v>0</v>
      </c>
      <c r="AP1429" s="11">
        <v>0</v>
      </c>
      <c r="AQ1429" s="11">
        <v>0</v>
      </c>
      <c r="AR1429" s="11">
        <v>0</v>
      </c>
      <c r="AS1429" s="11">
        <v>0</v>
      </c>
      <c r="AT1429" s="11">
        <v>0</v>
      </c>
      <c r="AU1429" s="11">
        <v>0</v>
      </c>
      <c r="AV1429" s="11">
        <v>0</v>
      </c>
      <c r="AW1429" s="11">
        <v>0</v>
      </c>
      <c r="AX1429" s="11">
        <v>0</v>
      </c>
      <c r="AY1429" s="11">
        <v>0</v>
      </c>
      <c r="AZ1429" s="11">
        <v>0</v>
      </c>
      <c r="BA1429" s="11">
        <v>0</v>
      </c>
      <c r="BB1429" s="11">
        <v>0</v>
      </c>
      <c r="BC1429" s="11">
        <v>0</v>
      </c>
      <c r="BD1429" s="111">
        <v>61</v>
      </c>
      <c r="BE1429" s="11">
        <v>57</v>
      </c>
      <c r="BF1429" s="11">
        <v>152</v>
      </c>
      <c r="BH1429" s="12" t="s">
        <v>9043</v>
      </c>
      <c r="CF1429" s="154"/>
      <c r="CG1429" s="154"/>
      <c r="CH1429" s="154"/>
      <c r="CI1429" s="103"/>
    </row>
    <row r="1430" spans="1:87" x14ac:dyDescent="0.25">
      <c r="D1430" s="132"/>
      <c r="E1430" s="132"/>
      <c r="F1430" s="135"/>
      <c r="S1430" s="13" t="s">
        <v>9053</v>
      </c>
      <c r="T1430" s="14">
        <v>0</v>
      </c>
      <c r="U1430" s="14">
        <v>0</v>
      </c>
      <c r="V1430" s="14">
        <v>0</v>
      </c>
      <c r="W1430" s="14">
        <v>0</v>
      </c>
      <c r="X1430" s="14">
        <v>0</v>
      </c>
      <c r="Y1430" s="13">
        <f t="shared" si="258"/>
        <v>0</v>
      </c>
      <c r="AL1430" s="112" t="s">
        <v>8915</v>
      </c>
      <c r="AM1430" s="113">
        <v>0</v>
      </c>
      <c r="AN1430" s="113">
        <v>0</v>
      </c>
      <c r="AO1430" s="113">
        <v>0</v>
      </c>
      <c r="AP1430" s="113">
        <v>0</v>
      </c>
      <c r="AQ1430" s="113">
        <v>0</v>
      </c>
      <c r="AR1430" s="113">
        <v>0</v>
      </c>
      <c r="AS1430" s="113">
        <v>0</v>
      </c>
      <c r="AT1430" s="113">
        <v>0</v>
      </c>
      <c r="AU1430" s="113">
        <v>0</v>
      </c>
      <c r="AV1430" s="113">
        <v>0</v>
      </c>
      <c r="AW1430" s="113">
        <v>0</v>
      </c>
      <c r="AX1430" s="113">
        <v>0</v>
      </c>
      <c r="AY1430" s="113">
        <v>0</v>
      </c>
      <c r="AZ1430" s="113">
        <v>0</v>
      </c>
      <c r="BA1430" s="113">
        <v>0</v>
      </c>
      <c r="BB1430" s="113">
        <v>0</v>
      </c>
      <c r="BC1430" s="113">
        <v>0</v>
      </c>
      <c r="BD1430" s="114">
        <v>0</v>
      </c>
      <c r="BE1430" s="114">
        <v>0</v>
      </c>
      <c r="BF1430" s="113">
        <v>76</v>
      </c>
      <c r="BH1430" s="112" t="s">
        <v>8915</v>
      </c>
      <c r="CF1430" s="154"/>
      <c r="CG1430" s="154"/>
      <c r="CH1430" s="154"/>
      <c r="CI1430" s="103"/>
    </row>
    <row r="1431" spans="1:87" x14ac:dyDescent="0.25">
      <c r="D1431" s="132"/>
      <c r="E1431" s="132"/>
      <c r="F1431" s="135"/>
      <c r="S1431" s="13" t="s">
        <v>9054</v>
      </c>
      <c r="T1431" s="14">
        <v>0</v>
      </c>
      <c r="U1431" s="14">
        <v>1</v>
      </c>
      <c r="V1431" s="14">
        <v>3</v>
      </c>
      <c r="W1431" s="14">
        <v>0</v>
      </c>
      <c r="X1431" s="14">
        <v>0</v>
      </c>
      <c r="Y1431" s="13">
        <f t="shared" si="258"/>
        <v>4</v>
      </c>
      <c r="CF1431" s="154"/>
      <c r="CG1431" s="154"/>
      <c r="CH1431" s="154"/>
      <c r="CI1431" s="103"/>
    </row>
    <row r="1432" spans="1:87" x14ac:dyDescent="0.25">
      <c r="D1432" s="132"/>
      <c r="E1432" s="132"/>
      <c r="F1432" s="135"/>
      <c r="S1432" s="13" t="s">
        <v>8837</v>
      </c>
      <c r="T1432" s="14">
        <v>0</v>
      </c>
      <c r="U1432" s="14">
        <v>0</v>
      </c>
      <c r="V1432" s="14">
        <v>0</v>
      </c>
      <c r="W1432" s="14">
        <v>6</v>
      </c>
      <c r="X1432" s="14">
        <v>0</v>
      </c>
      <c r="Y1432" s="13">
        <f t="shared" si="258"/>
        <v>6</v>
      </c>
      <c r="CF1432" s="154"/>
      <c r="CG1432" s="154"/>
      <c r="CH1432" s="154"/>
      <c r="CI1432" s="103"/>
    </row>
    <row r="1433" spans="1:87" x14ac:dyDescent="0.25">
      <c r="D1433" s="132"/>
      <c r="E1433" s="132"/>
      <c r="F1433" s="135"/>
      <c r="S1433" s="17" t="s">
        <v>8839</v>
      </c>
      <c r="T1433" s="18">
        <v>0</v>
      </c>
      <c r="U1433" s="18">
        <v>5</v>
      </c>
      <c r="V1433" s="18">
        <v>0</v>
      </c>
      <c r="W1433" s="27">
        <v>10</v>
      </c>
      <c r="X1433" s="18">
        <v>1</v>
      </c>
      <c r="Y1433" s="13">
        <f t="shared" si="258"/>
        <v>15</v>
      </c>
      <c r="CF1433" s="154"/>
      <c r="CG1433" s="154"/>
      <c r="CH1433" s="154"/>
      <c r="CI1433" s="103"/>
    </row>
    <row r="1434" spans="1:87" x14ac:dyDescent="0.25">
      <c r="D1434" s="132"/>
      <c r="E1434" s="132"/>
      <c r="F1434" s="135"/>
      <c r="S1434" s="13" t="s">
        <v>8840</v>
      </c>
      <c r="T1434" s="14">
        <v>1</v>
      </c>
      <c r="U1434" s="14">
        <v>19</v>
      </c>
      <c r="V1434" s="14">
        <v>2</v>
      </c>
      <c r="W1434" s="14">
        <v>35</v>
      </c>
      <c r="X1434" s="14">
        <v>91</v>
      </c>
      <c r="Y1434" s="13">
        <f t="shared" si="258"/>
        <v>57</v>
      </c>
      <c r="CF1434" s="154"/>
      <c r="CG1434" s="154"/>
      <c r="CH1434" s="154"/>
      <c r="CI1434" s="103"/>
    </row>
    <row r="1435" spans="1:87" x14ac:dyDescent="0.25">
      <c r="D1435" s="132"/>
      <c r="E1435" s="132"/>
      <c r="F1435" s="135"/>
      <c r="S1435" s="17" t="s">
        <v>8841</v>
      </c>
      <c r="T1435" s="18">
        <v>5</v>
      </c>
      <c r="U1435" s="18">
        <v>39</v>
      </c>
      <c r="V1435" s="18">
        <v>9</v>
      </c>
      <c r="W1435" s="27">
        <v>109</v>
      </c>
      <c r="X1435" s="18">
        <v>522</v>
      </c>
      <c r="Y1435" s="13">
        <f t="shared" si="258"/>
        <v>162</v>
      </c>
      <c r="CF1435" s="154"/>
      <c r="CG1435" s="154"/>
      <c r="CH1435" s="154"/>
      <c r="CI1435" s="103"/>
    </row>
    <row r="1436" spans="1:87" x14ac:dyDescent="0.25">
      <c r="S1436" s="13" t="s">
        <v>8842</v>
      </c>
      <c r="T1436" s="14">
        <v>13</v>
      </c>
      <c r="U1436" s="14">
        <v>26</v>
      </c>
      <c r="V1436" s="14">
        <v>31</v>
      </c>
      <c r="W1436" s="14">
        <v>82</v>
      </c>
      <c r="X1436" s="14">
        <v>76</v>
      </c>
      <c r="Y1436" s="13">
        <f t="shared" si="258"/>
        <v>152</v>
      </c>
      <c r="CF1436" s="154"/>
      <c r="CG1436" s="154"/>
      <c r="CH1436" s="154"/>
      <c r="CI1436" s="103"/>
    </row>
    <row r="1437" spans="1:87" x14ac:dyDescent="0.25">
      <c r="T1437" s="12">
        <f>SUM(T1428:T1436)</f>
        <v>19</v>
      </c>
      <c r="U1437" s="12">
        <f>SUM(U1428:U1436)</f>
        <v>91</v>
      </c>
      <c r="V1437" s="12">
        <f>SUM(V1428:V1436)</f>
        <v>45</v>
      </c>
      <c r="W1437" s="12">
        <f>SUM(W1428:W1436)</f>
        <v>242</v>
      </c>
      <c r="X1437" s="12">
        <f>SUM(X1428:X1436)</f>
        <v>690</v>
      </c>
      <c r="Y1437" s="13">
        <f t="shared" si="258"/>
        <v>397</v>
      </c>
      <c r="CF1437" s="154"/>
      <c r="CG1437" s="154"/>
      <c r="CH1437" s="154"/>
      <c r="CI1437" s="103"/>
    </row>
    <row r="1438" spans="1:87" x14ac:dyDescent="0.25">
      <c r="CF1438" s="154"/>
      <c r="CG1438" s="154"/>
      <c r="CH1438" s="154"/>
      <c r="CI1438" s="103"/>
    </row>
    <row r="1439" spans="1:87" x14ac:dyDescent="0.25">
      <c r="CH1439" s="154"/>
    </row>
    <row r="1441" spans="1:59" ht="39.6" x14ac:dyDescent="0.25">
      <c r="A1441" s="9" t="s">
        <v>9020</v>
      </c>
      <c r="B1441" s="9" t="s">
        <v>8822</v>
      </c>
      <c r="C1441" s="9" t="s">
        <v>8823</v>
      </c>
      <c r="D1441" s="9" t="s">
        <v>8824</v>
      </c>
      <c r="E1441" s="9" t="s">
        <v>8825</v>
      </c>
      <c r="F1441" s="9" t="s">
        <v>8826</v>
      </c>
      <c r="G1441" s="9" t="s">
        <v>8827</v>
      </c>
      <c r="H1441" s="9" t="s">
        <v>8828</v>
      </c>
      <c r="I1441" s="9" t="s">
        <v>8829</v>
      </c>
      <c r="J1441" s="9" t="s">
        <v>8830</v>
      </c>
      <c r="K1441" s="39" t="s">
        <v>8831</v>
      </c>
      <c r="M1441" s="11" t="s">
        <v>9063</v>
      </c>
      <c r="S1441" s="12" t="s">
        <v>9020</v>
      </c>
      <c r="AL1441" s="11" t="s">
        <v>8866</v>
      </c>
      <c r="AM1441" s="41" t="s">
        <v>9020</v>
      </c>
      <c r="AN1441" s="11"/>
      <c r="AO1441" s="11"/>
      <c r="AP1441" s="11"/>
    </row>
    <row r="1442" spans="1:59" x14ac:dyDescent="0.25">
      <c r="A1442" s="121" t="s">
        <v>8969</v>
      </c>
      <c r="B1442" s="121" t="s">
        <v>1754</v>
      </c>
      <c r="C1442" s="19">
        <v>3</v>
      </c>
      <c r="D1442" s="33">
        <v>3</v>
      </c>
      <c r="E1442" s="82">
        <v>0</v>
      </c>
      <c r="F1442" s="82">
        <v>0</v>
      </c>
      <c r="G1442" s="82">
        <v>0</v>
      </c>
      <c r="H1442" s="82">
        <v>3</v>
      </c>
      <c r="I1442" s="82">
        <v>0</v>
      </c>
      <c r="J1442" s="82">
        <v>0</v>
      </c>
      <c r="K1442" s="150">
        <f t="shared" ref="K1442:K1458" si="259">SUM(E1442:J1442)</f>
        <v>3</v>
      </c>
      <c r="M1442" s="16">
        <v>3</v>
      </c>
      <c r="S1442" s="13" t="s">
        <v>8834</v>
      </c>
      <c r="T1442" s="13" t="s">
        <v>253</v>
      </c>
      <c r="U1442" s="13" t="s">
        <v>228</v>
      </c>
      <c r="V1442" s="13" t="s">
        <v>199</v>
      </c>
      <c r="W1442" s="13" t="s">
        <v>224</v>
      </c>
      <c r="X1442" s="13" t="s">
        <v>375</v>
      </c>
      <c r="Y1442" s="13" t="s">
        <v>150</v>
      </c>
      <c r="AL1442" s="12" t="s">
        <v>9004</v>
      </c>
      <c r="AM1442" s="11"/>
      <c r="AN1442" s="11"/>
      <c r="AO1442" s="11"/>
      <c r="AP1442" s="11"/>
    </row>
    <row r="1443" spans="1:59" x14ac:dyDescent="0.25">
      <c r="A1443" s="123" t="s">
        <v>8971</v>
      </c>
      <c r="B1443" s="123" t="s">
        <v>1758</v>
      </c>
      <c r="C1443" s="156">
        <v>2</v>
      </c>
      <c r="D1443" s="109">
        <v>2</v>
      </c>
      <c r="E1443" s="93">
        <v>0</v>
      </c>
      <c r="F1443" s="93">
        <v>0</v>
      </c>
      <c r="G1443" s="93">
        <v>0</v>
      </c>
      <c r="H1443" s="93">
        <v>2</v>
      </c>
      <c r="I1443" s="93">
        <v>0</v>
      </c>
      <c r="J1443" s="93">
        <v>0</v>
      </c>
      <c r="K1443" s="150">
        <f t="shared" si="259"/>
        <v>2</v>
      </c>
      <c r="L1443" s="112"/>
      <c r="M1443" s="157"/>
      <c r="S1443" s="13" t="s">
        <v>9051</v>
      </c>
      <c r="T1443" s="14">
        <v>0</v>
      </c>
      <c r="U1443" s="14">
        <v>0</v>
      </c>
      <c r="V1443" s="14">
        <v>0</v>
      </c>
      <c r="W1443" s="14">
        <v>0</v>
      </c>
      <c r="X1443" s="14">
        <v>0</v>
      </c>
      <c r="Y1443" s="13">
        <f t="shared" ref="Y1443:Y1452" si="260">SUM(T1443:X1443)</f>
        <v>0</v>
      </c>
      <c r="AL1443" s="12" t="s">
        <v>9006</v>
      </c>
      <c r="AM1443" s="11"/>
      <c r="AN1443" s="11"/>
      <c r="AO1443" s="11"/>
      <c r="AP1443" s="11"/>
    </row>
    <row r="1444" spans="1:59" x14ac:dyDescent="0.25">
      <c r="A1444" s="123" t="s">
        <v>8971</v>
      </c>
      <c r="B1444" s="123" t="s">
        <v>721</v>
      </c>
      <c r="C1444" s="156">
        <v>2</v>
      </c>
      <c r="D1444" s="109">
        <v>2</v>
      </c>
      <c r="E1444" s="93">
        <v>0</v>
      </c>
      <c r="F1444" s="93">
        <v>0</v>
      </c>
      <c r="G1444" s="93">
        <v>0</v>
      </c>
      <c r="H1444" s="93">
        <v>0</v>
      </c>
      <c r="I1444" s="93">
        <v>2</v>
      </c>
      <c r="J1444" s="93">
        <v>0</v>
      </c>
      <c r="K1444" s="150">
        <f t="shared" si="259"/>
        <v>2</v>
      </c>
      <c r="L1444" s="112"/>
      <c r="M1444" s="158"/>
      <c r="S1444" s="13" t="s">
        <v>9052</v>
      </c>
      <c r="T1444" s="14">
        <v>0</v>
      </c>
      <c r="U1444" s="14">
        <v>0</v>
      </c>
      <c r="V1444" s="14">
        <v>0</v>
      </c>
      <c r="W1444" s="14">
        <v>0</v>
      </c>
      <c r="X1444" s="14">
        <v>0</v>
      </c>
      <c r="Y1444" s="13">
        <f t="shared" si="260"/>
        <v>0</v>
      </c>
      <c r="AM1444" s="11"/>
      <c r="AN1444" s="11"/>
      <c r="AO1444" s="11"/>
      <c r="AP1444" s="11"/>
    </row>
    <row r="1445" spans="1:59" ht="22.8" x14ac:dyDescent="0.25">
      <c r="A1445" s="123" t="s">
        <v>8971</v>
      </c>
      <c r="B1445" s="123" t="s">
        <v>1754</v>
      </c>
      <c r="C1445" s="156">
        <v>20</v>
      </c>
      <c r="D1445" s="109">
        <v>19</v>
      </c>
      <c r="E1445" s="93">
        <v>0</v>
      </c>
      <c r="F1445" s="93">
        <v>4</v>
      </c>
      <c r="G1445" s="93">
        <v>0</v>
      </c>
      <c r="H1445" s="93">
        <v>6</v>
      </c>
      <c r="I1445" s="93">
        <v>9</v>
      </c>
      <c r="J1445" s="93">
        <v>0</v>
      </c>
      <c r="K1445" s="150">
        <f t="shared" si="259"/>
        <v>19</v>
      </c>
      <c r="L1445" s="112"/>
      <c r="M1445" s="158">
        <v>23</v>
      </c>
      <c r="S1445" s="13" t="s">
        <v>9053</v>
      </c>
      <c r="T1445" s="14">
        <v>0</v>
      </c>
      <c r="U1445" s="14">
        <v>0</v>
      </c>
      <c r="V1445" s="14">
        <v>0</v>
      </c>
      <c r="W1445" s="14">
        <v>0</v>
      </c>
      <c r="X1445" s="14">
        <v>0</v>
      </c>
      <c r="Y1445" s="13">
        <f t="shared" si="260"/>
        <v>0</v>
      </c>
      <c r="AL1445" s="12" t="s">
        <v>5</v>
      </c>
      <c r="AM1445" s="12" t="s">
        <v>9010</v>
      </c>
      <c r="AN1445" s="12" t="s">
        <v>9011</v>
      </c>
      <c r="AO1445" s="12" t="s">
        <v>9012</v>
      </c>
      <c r="AP1445" s="12" t="s">
        <v>8905</v>
      </c>
      <c r="AQ1445" s="12" t="s">
        <v>8900</v>
      </c>
      <c r="AR1445" s="12" t="s">
        <v>9013</v>
      </c>
      <c r="AS1445" s="12" t="s">
        <v>9014</v>
      </c>
      <c r="AT1445" s="41" t="s">
        <v>9015</v>
      </c>
      <c r="AU1445" s="41" t="s">
        <v>8908</v>
      </c>
      <c r="AV1445" s="12" t="s">
        <v>8909</v>
      </c>
      <c r="AW1445" s="12" t="s">
        <v>8904</v>
      </c>
      <c r="AX1445" s="12" t="s">
        <v>9016</v>
      </c>
      <c r="AY1445" s="12" t="s">
        <v>9017</v>
      </c>
      <c r="AZ1445" s="12" t="s">
        <v>9018</v>
      </c>
      <c r="BA1445" s="12" t="s">
        <v>8907</v>
      </c>
      <c r="BB1445" s="12" t="s">
        <v>8951</v>
      </c>
      <c r="BC1445" s="12" t="s">
        <v>8913</v>
      </c>
      <c r="BD1445" s="12" t="s">
        <v>9019</v>
      </c>
      <c r="BE1445" s="12" t="s">
        <v>9020</v>
      </c>
    </row>
    <row r="1446" spans="1:59" x14ac:dyDescent="0.25">
      <c r="A1446" s="121" t="s">
        <v>8833</v>
      </c>
      <c r="B1446" s="121" t="s">
        <v>1758</v>
      </c>
      <c r="C1446" s="19">
        <v>11</v>
      </c>
      <c r="D1446" s="33">
        <v>10</v>
      </c>
      <c r="E1446" s="82">
        <v>0</v>
      </c>
      <c r="F1446" s="82">
        <v>2</v>
      </c>
      <c r="G1446" s="82">
        <v>0</v>
      </c>
      <c r="H1446" s="82">
        <v>8</v>
      </c>
      <c r="I1446" s="82">
        <v>0</v>
      </c>
      <c r="J1446" s="82">
        <v>0</v>
      </c>
      <c r="K1446" s="150">
        <f t="shared" si="259"/>
        <v>10</v>
      </c>
      <c r="M1446" s="16"/>
      <c r="S1446" s="13" t="s">
        <v>9054</v>
      </c>
      <c r="T1446" s="14">
        <v>0</v>
      </c>
      <c r="U1446" s="14">
        <v>0</v>
      </c>
      <c r="V1446" s="14">
        <v>0</v>
      </c>
      <c r="W1446" s="14">
        <v>0</v>
      </c>
      <c r="X1446" s="14">
        <v>0</v>
      </c>
      <c r="Y1446" s="13">
        <f t="shared" si="260"/>
        <v>0</v>
      </c>
      <c r="AL1446" s="12" t="s">
        <v>8882</v>
      </c>
      <c r="AM1446" s="11">
        <v>0</v>
      </c>
      <c r="AN1446" s="11">
        <v>0</v>
      </c>
      <c r="AO1446" s="11">
        <v>0</v>
      </c>
      <c r="AP1446" s="11">
        <v>0</v>
      </c>
      <c r="AQ1446" s="11">
        <v>0</v>
      </c>
      <c r="AR1446" s="11">
        <v>0</v>
      </c>
      <c r="AS1446" s="11">
        <v>0</v>
      </c>
      <c r="AT1446" s="41">
        <v>0</v>
      </c>
      <c r="AU1446" s="41">
        <v>0</v>
      </c>
      <c r="AV1446" s="11">
        <v>0</v>
      </c>
      <c r="AW1446" s="11">
        <v>0</v>
      </c>
      <c r="AX1446" s="11">
        <v>0</v>
      </c>
      <c r="AY1446" s="11">
        <v>0</v>
      </c>
      <c r="AZ1446" s="11">
        <v>0</v>
      </c>
      <c r="BA1446" s="11">
        <v>0</v>
      </c>
      <c r="BB1446" s="11">
        <v>0</v>
      </c>
      <c r="BC1446" s="11">
        <v>0</v>
      </c>
      <c r="BD1446" s="11">
        <v>0</v>
      </c>
      <c r="BE1446" s="11">
        <v>0</v>
      </c>
      <c r="BG1446" s="12" t="s">
        <v>8882</v>
      </c>
    </row>
    <row r="1447" spans="1:59" x14ac:dyDescent="0.25">
      <c r="A1447" s="121" t="s">
        <v>8833</v>
      </c>
      <c r="B1447" s="121" t="s">
        <v>721</v>
      </c>
      <c r="C1447" s="19">
        <v>7</v>
      </c>
      <c r="D1447" s="33">
        <v>7</v>
      </c>
      <c r="E1447" s="82">
        <v>0</v>
      </c>
      <c r="F1447" s="82">
        <v>0</v>
      </c>
      <c r="G1447" s="82">
        <v>0</v>
      </c>
      <c r="H1447" s="82">
        <v>5</v>
      </c>
      <c r="I1447" s="82">
        <v>2</v>
      </c>
      <c r="J1447" s="82">
        <v>0</v>
      </c>
      <c r="K1447" s="150">
        <f t="shared" si="259"/>
        <v>7</v>
      </c>
      <c r="M1447" s="16"/>
      <c r="S1447" s="13" t="s">
        <v>8837</v>
      </c>
      <c r="T1447" s="14">
        <v>0</v>
      </c>
      <c r="U1447" s="14">
        <v>0</v>
      </c>
      <c r="V1447" s="14">
        <v>0</v>
      </c>
      <c r="W1447" s="14">
        <v>3</v>
      </c>
      <c r="X1447" s="14">
        <v>0</v>
      </c>
      <c r="Y1447" s="13">
        <f t="shared" si="260"/>
        <v>3</v>
      </c>
      <c r="AL1447" s="12" t="s">
        <v>8883</v>
      </c>
      <c r="AM1447" s="11">
        <v>0</v>
      </c>
      <c r="AN1447" s="11">
        <v>0</v>
      </c>
      <c r="AO1447" s="11">
        <v>0</v>
      </c>
      <c r="AP1447" s="11">
        <v>0</v>
      </c>
      <c r="AQ1447" s="11">
        <v>0</v>
      </c>
      <c r="AR1447" s="11">
        <v>0</v>
      </c>
      <c r="AS1447" s="11">
        <v>0</v>
      </c>
      <c r="AT1447" s="41">
        <v>0</v>
      </c>
      <c r="AU1447" s="41">
        <v>0</v>
      </c>
      <c r="AV1447" s="11">
        <v>0</v>
      </c>
      <c r="AW1447" s="11">
        <v>0</v>
      </c>
      <c r="AX1447" s="11">
        <v>0</v>
      </c>
      <c r="AY1447" s="11">
        <v>0</v>
      </c>
      <c r="AZ1447" s="11">
        <v>0</v>
      </c>
      <c r="BA1447" s="11">
        <v>0</v>
      </c>
      <c r="BB1447" s="11">
        <v>0</v>
      </c>
      <c r="BC1447" s="11">
        <v>0</v>
      </c>
      <c r="BD1447" s="11">
        <v>0</v>
      </c>
      <c r="BE1447" s="11">
        <v>0</v>
      </c>
      <c r="BG1447" s="12" t="s">
        <v>8883</v>
      </c>
    </row>
    <row r="1448" spans="1:59" x14ac:dyDescent="0.25">
      <c r="A1448" s="121" t="s">
        <v>8833</v>
      </c>
      <c r="B1448" s="121" t="s">
        <v>1275</v>
      </c>
      <c r="C1448" s="19">
        <v>1</v>
      </c>
      <c r="D1448" s="33">
        <v>1</v>
      </c>
      <c r="E1448" s="82">
        <v>0</v>
      </c>
      <c r="F1448" s="82">
        <v>0</v>
      </c>
      <c r="G1448" s="82">
        <v>0</v>
      </c>
      <c r="H1448" s="82">
        <v>1</v>
      </c>
      <c r="I1448" s="82">
        <v>0</v>
      </c>
      <c r="J1448" s="82">
        <v>0</v>
      </c>
      <c r="K1448" s="150">
        <f t="shared" si="259"/>
        <v>1</v>
      </c>
      <c r="M1448" s="16"/>
      <c r="S1448" s="17" t="s">
        <v>8839</v>
      </c>
      <c r="T1448" s="18">
        <v>0</v>
      </c>
      <c r="U1448" s="18">
        <v>4</v>
      </c>
      <c r="V1448" s="18">
        <v>0</v>
      </c>
      <c r="W1448" s="18">
        <v>8</v>
      </c>
      <c r="X1448" s="18">
        <v>11</v>
      </c>
      <c r="Y1448" s="13">
        <f t="shared" si="260"/>
        <v>23</v>
      </c>
      <c r="AL1448" s="12" t="s">
        <v>8884</v>
      </c>
      <c r="AM1448" s="11">
        <v>0</v>
      </c>
      <c r="AN1448" s="11">
        <v>0</v>
      </c>
      <c r="AO1448" s="11">
        <v>0</v>
      </c>
      <c r="AP1448" s="11">
        <v>0</v>
      </c>
      <c r="AQ1448" s="11">
        <v>0</v>
      </c>
      <c r="AR1448" s="11">
        <v>0</v>
      </c>
      <c r="AS1448" s="11">
        <v>0</v>
      </c>
      <c r="AT1448" s="41">
        <v>0</v>
      </c>
      <c r="AU1448" s="41">
        <v>0</v>
      </c>
      <c r="AV1448" s="11">
        <v>0</v>
      </c>
      <c r="AW1448" s="11">
        <v>0</v>
      </c>
      <c r="AX1448" s="11">
        <v>1</v>
      </c>
      <c r="AY1448" s="11">
        <v>0</v>
      </c>
      <c r="AZ1448" s="11">
        <v>0</v>
      </c>
      <c r="BA1448" s="11">
        <v>0</v>
      </c>
      <c r="BB1448" s="11">
        <v>0</v>
      </c>
      <c r="BC1448" s="11">
        <v>0</v>
      </c>
      <c r="BD1448" s="11">
        <v>0</v>
      </c>
      <c r="BE1448" s="11">
        <v>0</v>
      </c>
      <c r="BG1448" s="12" t="s">
        <v>8884</v>
      </c>
    </row>
    <row r="1449" spans="1:59" x14ac:dyDescent="0.25">
      <c r="A1449" s="121" t="s">
        <v>8833</v>
      </c>
      <c r="B1449" s="121" t="s">
        <v>1754</v>
      </c>
      <c r="C1449" s="19">
        <v>147</v>
      </c>
      <c r="D1449" s="33">
        <v>146</v>
      </c>
      <c r="E1449" s="82">
        <v>0</v>
      </c>
      <c r="F1449" s="82">
        <v>8</v>
      </c>
      <c r="G1449" s="82">
        <v>1</v>
      </c>
      <c r="H1449" s="82">
        <v>24</v>
      </c>
      <c r="I1449" s="82">
        <v>113</v>
      </c>
      <c r="J1449" s="82">
        <v>0</v>
      </c>
      <c r="K1449" s="150">
        <f t="shared" si="259"/>
        <v>146</v>
      </c>
      <c r="M1449" s="104">
        <v>164</v>
      </c>
      <c r="S1449" s="13" t="s">
        <v>8840</v>
      </c>
      <c r="T1449" s="14">
        <v>0</v>
      </c>
      <c r="U1449" s="14">
        <v>10</v>
      </c>
      <c r="V1449" s="14">
        <v>1</v>
      </c>
      <c r="W1449" s="14">
        <v>38</v>
      </c>
      <c r="X1449" s="14">
        <v>115</v>
      </c>
      <c r="Y1449" s="13">
        <f t="shared" si="260"/>
        <v>164</v>
      </c>
      <c r="AL1449" s="12" t="s">
        <v>8885</v>
      </c>
      <c r="AM1449" s="11">
        <v>0</v>
      </c>
      <c r="AN1449" s="11">
        <v>0</v>
      </c>
      <c r="AO1449" s="11">
        <v>0</v>
      </c>
      <c r="AP1449" s="11">
        <v>0</v>
      </c>
      <c r="AQ1449" s="11">
        <v>0</v>
      </c>
      <c r="AR1449" s="11">
        <v>0</v>
      </c>
      <c r="AS1449" s="11">
        <v>0</v>
      </c>
      <c r="AT1449" s="41">
        <v>0</v>
      </c>
      <c r="AU1449" s="41">
        <v>0</v>
      </c>
      <c r="AV1449" s="11">
        <v>0</v>
      </c>
      <c r="AW1449" s="11">
        <v>0</v>
      </c>
      <c r="AX1449" s="11">
        <v>1</v>
      </c>
      <c r="AY1449" s="11">
        <v>0</v>
      </c>
      <c r="AZ1449" s="11">
        <v>0</v>
      </c>
      <c r="BA1449" s="11">
        <v>0</v>
      </c>
      <c r="BB1449" s="11">
        <v>0</v>
      </c>
      <c r="BC1449" s="11">
        <v>0</v>
      </c>
      <c r="BD1449" s="11">
        <v>0</v>
      </c>
      <c r="BE1449" s="11">
        <v>0</v>
      </c>
      <c r="BG1449" s="12" t="s">
        <v>8885</v>
      </c>
    </row>
    <row r="1450" spans="1:59" x14ac:dyDescent="0.25">
      <c r="A1450" s="123" t="s">
        <v>8836</v>
      </c>
      <c r="B1450" s="123" t="s">
        <v>1758</v>
      </c>
      <c r="C1450" s="156">
        <v>40</v>
      </c>
      <c r="D1450" s="109">
        <v>38</v>
      </c>
      <c r="E1450" s="93">
        <v>0</v>
      </c>
      <c r="F1450" s="93">
        <v>10</v>
      </c>
      <c r="G1450" s="93">
        <v>1</v>
      </c>
      <c r="H1450" s="93">
        <v>27</v>
      </c>
      <c r="I1450" s="93">
        <v>0</v>
      </c>
      <c r="J1450" s="93">
        <v>0</v>
      </c>
      <c r="K1450" s="150">
        <f t="shared" si="259"/>
        <v>38</v>
      </c>
      <c r="L1450" s="112"/>
      <c r="M1450" s="158"/>
      <c r="S1450" s="17" t="s">
        <v>8841</v>
      </c>
      <c r="T1450" s="18">
        <v>13</v>
      </c>
      <c r="U1450" s="18">
        <v>33</v>
      </c>
      <c r="V1450" s="18">
        <v>16</v>
      </c>
      <c r="W1450" s="18">
        <v>96</v>
      </c>
      <c r="X1450" s="18">
        <v>395</v>
      </c>
      <c r="Y1450" s="13">
        <f t="shared" si="260"/>
        <v>553</v>
      </c>
      <c r="AL1450" s="12" t="s">
        <v>8899</v>
      </c>
      <c r="AM1450" s="11">
        <v>364</v>
      </c>
      <c r="AN1450" s="11">
        <v>349</v>
      </c>
      <c r="AO1450" s="11">
        <v>510</v>
      </c>
      <c r="AP1450" s="11">
        <v>535</v>
      </c>
      <c r="AQ1450" s="11">
        <v>579</v>
      </c>
      <c r="AR1450" s="11">
        <v>91</v>
      </c>
      <c r="AS1450" s="11">
        <v>181</v>
      </c>
      <c r="AT1450" s="41">
        <v>166</v>
      </c>
      <c r="AU1450" s="41">
        <v>123</v>
      </c>
      <c r="AV1450" s="11">
        <v>6</v>
      </c>
      <c r="AW1450" s="11">
        <v>0</v>
      </c>
      <c r="AX1450" s="11">
        <v>1</v>
      </c>
      <c r="AY1450" s="11">
        <v>0</v>
      </c>
      <c r="AZ1450" s="11">
        <v>0</v>
      </c>
      <c r="BA1450" s="11">
        <v>0</v>
      </c>
      <c r="BB1450" s="11">
        <v>0</v>
      </c>
      <c r="BC1450" s="11">
        <v>0</v>
      </c>
      <c r="BD1450" s="11">
        <v>0</v>
      </c>
      <c r="BE1450" s="11">
        <v>0</v>
      </c>
      <c r="BG1450" s="12" t="s">
        <v>8899</v>
      </c>
    </row>
    <row r="1451" spans="1:59" x14ac:dyDescent="0.25">
      <c r="A1451" s="123" t="s">
        <v>8836</v>
      </c>
      <c r="B1451" s="123" t="s">
        <v>721</v>
      </c>
      <c r="C1451" s="156">
        <v>55</v>
      </c>
      <c r="D1451" s="109">
        <v>55</v>
      </c>
      <c r="E1451" s="93">
        <v>0</v>
      </c>
      <c r="F1451" s="93">
        <v>0</v>
      </c>
      <c r="G1451" s="93">
        <v>0</v>
      </c>
      <c r="H1451" s="93">
        <v>21</v>
      </c>
      <c r="I1451" s="93">
        <v>34</v>
      </c>
      <c r="J1451" s="93">
        <v>0</v>
      </c>
      <c r="K1451" s="150">
        <f t="shared" si="259"/>
        <v>55</v>
      </c>
      <c r="L1451" s="112"/>
      <c r="M1451" s="158"/>
      <c r="S1451" s="13" t="s">
        <v>8842</v>
      </c>
      <c r="T1451" s="14">
        <v>0</v>
      </c>
      <c r="U1451" s="14">
        <v>0</v>
      </c>
      <c r="V1451" s="14">
        <v>0</v>
      </c>
      <c r="W1451" s="14">
        <v>137</v>
      </c>
      <c r="X1451" s="14">
        <v>0</v>
      </c>
      <c r="Y1451" s="13">
        <f t="shared" si="260"/>
        <v>137</v>
      </c>
      <c r="AL1451" s="12" t="s">
        <v>8942</v>
      </c>
      <c r="AM1451" s="11">
        <v>3</v>
      </c>
      <c r="AN1451" s="11">
        <v>0</v>
      </c>
      <c r="AO1451" s="11">
        <v>1</v>
      </c>
      <c r="AP1451" s="11">
        <v>1</v>
      </c>
      <c r="AQ1451" s="11">
        <v>1</v>
      </c>
      <c r="AR1451" s="11">
        <v>0</v>
      </c>
      <c r="AS1451" s="11">
        <v>0</v>
      </c>
      <c r="AT1451" s="41">
        <v>0</v>
      </c>
      <c r="AU1451" s="41">
        <v>0</v>
      </c>
      <c r="AV1451" s="11">
        <v>1</v>
      </c>
      <c r="AW1451" s="11">
        <v>2</v>
      </c>
      <c r="AX1451" s="11">
        <v>1</v>
      </c>
      <c r="AY1451" s="11">
        <v>1</v>
      </c>
      <c r="AZ1451" s="11">
        <v>0</v>
      </c>
      <c r="BA1451" s="11">
        <v>0</v>
      </c>
      <c r="BB1451" s="11">
        <v>1</v>
      </c>
      <c r="BC1451" s="11">
        <v>0</v>
      </c>
      <c r="BD1451" s="11">
        <v>0</v>
      </c>
      <c r="BE1451" s="11">
        <v>0</v>
      </c>
      <c r="BG1451" s="12" t="s">
        <v>8942</v>
      </c>
    </row>
    <row r="1452" spans="1:59" x14ac:dyDescent="0.25">
      <c r="A1452" s="123" t="s">
        <v>8836</v>
      </c>
      <c r="B1452" s="123" t="s">
        <v>603</v>
      </c>
      <c r="C1452" s="156">
        <v>7</v>
      </c>
      <c r="D1452" s="109">
        <v>1</v>
      </c>
      <c r="E1452" s="93">
        <v>0</v>
      </c>
      <c r="F1452" s="93">
        <v>1</v>
      </c>
      <c r="G1452" s="93">
        <v>0</v>
      </c>
      <c r="H1452" s="93">
        <v>0</v>
      </c>
      <c r="I1452" s="93">
        <v>0</v>
      </c>
      <c r="J1452" s="93">
        <v>0</v>
      </c>
      <c r="K1452" s="150">
        <f t="shared" si="259"/>
        <v>1</v>
      </c>
      <c r="L1452" s="112"/>
      <c r="M1452" s="158"/>
      <c r="T1452" s="12">
        <f>SUM(T1443:T1451)</f>
        <v>13</v>
      </c>
      <c r="U1452" s="12">
        <f>SUM(U1443:U1451)</f>
        <v>47</v>
      </c>
      <c r="V1452" s="12">
        <f>SUM(V1443:V1451)</f>
        <v>17</v>
      </c>
      <c r="W1452" s="12">
        <f>SUM(W1443:W1451)</f>
        <v>282</v>
      </c>
      <c r="X1452" s="12">
        <f>SUM(X1443:X1451)</f>
        <v>521</v>
      </c>
      <c r="Y1452" s="13">
        <f t="shared" si="260"/>
        <v>880</v>
      </c>
      <c r="AL1452" s="12" t="s">
        <v>8943</v>
      </c>
      <c r="AM1452" s="11">
        <v>3</v>
      </c>
      <c r="AN1452" s="11">
        <v>3</v>
      </c>
      <c r="AO1452" s="11">
        <v>1</v>
      </c>
      <c r="AP1452" s="11">
        <v>1</v>
      </c>
      <c r="AQ1452" s="11">
        <v>1</v>
      </c>
      <c r="AR1452" s="11">
        <v>0</v>
      </c>
      <c r="AS1452" s="11">
        <v>0</v>
      </c>
      <c r="AT1452" s="41">
        <v>0</v>
      </c>
      <c r="AU1452" s="41">
        <v>1</v>
      </c>
      <c r="AV1452" s="11">
        <v>1</v>
      </c>
      <c r="AW1452" s="11">
        <v>0</v>
      </c>
      <c r="AX1452" s="11">
        <v>0</v>
      </c>
      <c r="AY1452" s="11">
        <v>1</v>
      </c>
      <c r="AZ1452" s="11">
        <v>0</v>
      </c>
      <c r="BA1452" s="11">
        <v>0</v>
      </c>
      <c r="BB1452" s="11">
        <v>1</v>
      </c>
      <c r="BC1452" s="11">
        <v>0</v>
      </c>
      <c r="BD1452" s="11">
        <v>0</v>
      </c>
      <c r="BE1452" s="11">
        <v>0</v>
      </c>
      <c r="BG1452" s="12" t="s">
        <v>8943</v>
      </c>
    </row>
    <row r="1453" spans="1:59" x14ac:dyDescent="0.25">
      <c r="A1453" s="123" t="s">
        <v>8836</v>
      </c>
      <c r="B1453" s="123" t="s">
        <v>1275</v>
      </c>
      <c r="C1453" s="156">
        <v>1</v>
      </c>
      <c r="D1453" s="109">
        <v>1</v>
      </c>
      <c r="E1453" s="93">
        <v>0</v>
      </c>
      <c r="F1453" s="93">
        <v>1</v>
      </c>
      <c r="G1453" s="93">
        <v>0</v>
      </c>
      <c r="H1453" s="93">
        <v>0</v>
      </c>
      <c r="I1453" s="93">
        <v>0</v>
      </c>
      <c r="J1453" s="93">
        <v>0</v>
      </c>
      <c r="K1453" s="150">
        <f t="shared" si="259"/>
        <v>1</v>
      </c>
      <c r="L1453" s="112"/>
      <c r="M1453" s="158"/>
      <c r="AL1453" s="12" t="s">
        <v>8944</v>
      </c>
      <c r="AM1453" s="11">
        <v>10</v>
      </c>
      <c r="AN1453" s="11">
        <v>3</v>
      </c>
      <c r="AO1453" s="11">
        <v>5</v>
      </c>
      <c r="AP1453" s="11">
        <v>3</v>
      </c>
      <c r="AQ1453" s="11">
        <v>2</v>
      </c>
      <c r="AR1453" s="11">
        <v>0</v>
      </c>
      <c r="AS1453" s="11">
        <v>0</v>
      </c>
      <c r="AT1453" s="41">
        <v>0</v>
      </c>
      <c r="AU1453" s="41">
        <v>1</v>
      </c>
      <c r="AV1453" s="11">
        <v>1</v>
      </c>
      <c r="AW1453" s="11">
        <v>0</v>
      </c>
      <c r="AX1453" s="11">
        <v>0</v>
      </c>
      <c r="AY1453" s="11">
        <v>1</v>
      </c>
      <c r="AZ1453" s="11">
        <v>0</v>
      </c>
      <c r="BA1453" s="11">
        <v>0</v>
      </c>
      <c r="BB1453" s="11">
        <v>1</v>
      </c>
      <c r="BC1453" s="11">
        <v>0</v>
      </c>
      <c r="BD1453" s="11">
        <v>0</v>
      </c>
      <c r="BE1453" s="11">
        <v>0</v>
      </c>
      <c r="BG1453" s="12" t="s">
        <v>8944</v>
      </c>
    </row>
    <row r="1454" spans="1:59" x14ac:dyDescent="0.25">
      <c r="A1454" s="123" t="s">
        <v>8836</v>
      </c>
      <c r="B1454" s="123" t="s">
        <v>1754</v>
      </c>
      <c r="C1454" s="156">
        <v>459</v>
      </c>
      <c r="D1454" s="109">
        <v>458</v>
      </c>
      <c r="E1454" s="93">
        <v>13</v>
      </c>
      <c r="F1454" s="93">
        <v>21</v>
      </c>
      <c r="G1454" s="93">
        <v>15</v>
      </c>
      <c r="H1454" s="93">
        <v>48</v>
      </c>
      <c r="I1454" s="93">
        <v>361</v>
      </c>
      <c r="J1454" s="93">
        <v>0</v>
      </c>
      <c r="K1454" s="150">
        <f t="shared" si="259"/>
        <v>458</v>
      </c>
      <c r="L1454" s="112"/>
      <c r="M1454" s="158">
        <v>553</v>
      </c>
      <c r="AL1454" s="12" t="s">
        <v>8945</v>
      </c>
      <c r="AM1454" s="11">
        <v>51</v>
      </c>
      <c r="AN1454" s="11">
        <v>46</v>
      </c>
      <c r="AO1454" s="11">
        <v>37</v>
      </c>
      <c r="AP1454" s="11">
        <v>28</v>
      </c>
      <c r="AQ1454" s="11">
        <v>23</v>
      </c>
      <c r="AR1454" s="11">
        <v>12</v>
      </c>
      <c r="AS1454" s="11">
        <v>18</v>
      </c>
      <c r="AT1454" s="41">
        <v>8</v>
      </c>
      <c r="AU1454" s="41">
        <v>10</v>
      </c>
      <c r="AV1454" s="11">
        <v>4</v>
      </c>
      <c r="AW1454" s="11">
        <v>1</v>
      </c>
      <c r="AX1454" s="11">
        <v>5</v>
      </c>
      <c r="AY1454" s="11">
        <v>3</v>
      </c>
      <c r="AZ1454" s="11">
        <v>0</v>
      </c>
      <c r="BA1454" s="11">
        <v>0</v>
      </c>
      <c r="BB1454" s="11">
        <v>2</v>
      </c>
      <c r="BC1454" s="11">
        <v>0</v>
      </c>
      <c r="BD1454" s="11">
        <v>0</v>
      </c>
      <c r="BE1454" s="11">
        <v>0</v>
      </c>
      <c r="BG1454" s="12" t="s">
        <v>8945</v>
      </c>
    </row>
    <row r="1455" spans="1:59" x14ac:dyDescent="0.25">
      <c r="A1455" s="121" t="s">
        <v>8838</v>
      </c>
      <c r="B1455" s="121" t="s">
        <v>1758</v>
      </c>
      <c r="C1455" s="19">
        <v>80</v>
      </c>
      <c r="D1455" s="82">
        <v>80</v>
      </c>
      <c r="E1455" s="82">
        <v>0</v>
      </c>
      <c r="F1455" s="82">
        <v>0</v>
      </c>
      <c r="G1455" s="82">
        <v>0</v>
      </c>
      <c r="H1455" s="82">
        <v>80</v>
      </c>
      <c r="I1455" s="82">
        <v>0</v>
      </c>
      <c r="J1455" s="82">
        <v>0</v>
      </c>
      <c r="K1455" s="150">
        <f t="shared" si="259"/>
        <v>80</v>
      </c>
      <c r="M1455" s="16"/>
      <c r="S1455" s="13" t="s">
        <v>8848</v>
      </c>
      <c r="T1455" s="13" t="s">
        <v>253</v>
      </c>
      <c r="U1455" s="13" t="s">
        <v>228</v>
      </c>
      <c r="V1455" s="13" t="s">
        <v>199</v>
      </c>
      <c r="W1455" s="13" t="s">
        <v>224</v>
      </c>
      <c r="X1455" s="13" t="s">
        <v>375</v>
      </c>
      <c r="Y1455" s="13" t="s">
        <v>150</v>
      </c>
    </row>
    <row r="1456" spans="1:59" x14ac:dyDescent="0.25">
      <c r="A1456" s="121" t="s">
        <v>8838</v>
      </c>
      <c r="B1456" s="121" t="s">
        <v>721</v>
      </c>
      <c r="C1456" s="19">
        <v>51</v>
      </c>
      <c r="D1456" s="82">
        <v>51</v>
      </c>
      <c r="E1456" s="82">
        <v>0</v>
      </c>
      <c r="F1456" s="82">
        <v>0</v>
      </c>
      <c r="G1456" s="82">
        <v>0</v>
      </c>
      <c r="H1456" s="82">
        <v>51</v>
      </c>
      <c r="I1456" s="82">
        <v>0</v>
      </c>
      <c r="J1456" s="82">
        <v>0</v>
      </c>
      <c r="K1456" s="150">
        <f t="shared" si="259"/>
        <v>51</v>
      </c>
      <c r="M1456" s="16"/>
      <c r="S1456" s="13" t="s">
        <v>9051</v>
      </c>
      <c r="T1456" s="14">
        <v>0</v>
      </c>
      <c r="U1456" s="14">
        <v>0</v>
      </c>
      <c r="V1456" s="14">
        <v>0</v>
      </c>
      <c r="W1456" s="14">
        <v>0</v>
      </c>
      <c r="X1456" s="14">
        <v>0</v>
      </c>
      <c r="Y1456" s="13">
        <f t="shared" ref="Y1456:Y1465" si="261">SUM(T1456:X1456)</f>
        <v>0</v>
      </c>
    </row>
    <row r="1457" spans="1:74" x14ac:dyDescent="0.25">
      <c r="A1457" s="121" t="s">
        <v>8838</v>
      </c>
      <c r="B1457" s="121" t="s">
        <v>1754</v>
      </c>
      <c r="C1457" s="19">
        <v>6</v>
      </c>
      <c r="D1457" s="82">
        <v>6</v>
      </c>
      <c r="E1457" s="82">
        <v>0</v>
      </c>
      <c r="F1457" s="82">
        <v>0</v>
      </c>
      <c r="G1457" s="82">
        <v>0</v>
      </c>
      <c r="H1457" s="82">
        <v>6</v>
      </c>
      <c r="I1457" s="82">
        <v>0</v>
      </c>
      <c r="J1457" s="82">
        <v>0</v>
      </c>
      <c r="K1457" s="150">
        <f t="shared" si="259"/>
        <v>6</v>
      </c>
      <c r="L1457" s="139"/>
      <c r="M1457" s="16">
        <v>137</v>
      </c>
      <c r="S1457" s="13" t="s">
        <v>9052</v>
      </c>
      <c r="T1457" s="14">
        <v>0</v>
      </c>
      <c r="U1457" s="14">
        <v>0</v>
      </c>
      <c r="V1457" s="14">
        <v>0</v>
      </c>
      <c r="W1457" s="14">
        <v>0</v>
      </c>
      <c r="X1457" s="14">
        <v>0</v>
      </c>
      <c r="Y1457" s="13">
        <f t="shared" si="261"/>
        <v>0</v>
      </c>
    </row>
    <row r="1458" spans="1:74" x14ac:dyDescent="0.25">
      <c r="A1458" s="128" t="s">
        <v>8849</v>
      </c>
      <c r="B1458" s="13"/>
      <c r="C1458" s="82">
        <f t="shared" ref="C1458:J1458" si="262">SUM(C1442:C1457)</f>
        <v>892</v>
      </c>
      <c r="D1458" s="82">
        <f t="shared" si="262"/>
        <v>880</v>
      </c>
      <c r="E1458" s="82">
        <f t="shared" si="262"/>
        <v>13</v>
      </c>
      <c r="F1458" s="82">
        <f t="shared" si="262"/>
        <v>47</v>
      </c>
      <c r="G1458" s="82">
        <f t="shared" si="262"/>
        <v>17</v>
      </c>
      <c r="H1458" s="82">
        <f t="shared" si="262"/>
        <v>282</v>
      </c>
      <c r="I1458" s="82">
        <f t="shared" si="262"/>
        <v>521</v>
      </c>
      <c r="J1458" s="82">
        <f t="shared" si="262"/>
        <v>0</v>
      </c>
      <c r="K1458" s="150">
        <f t="shared" si="259"/>
        <v>880</v>
      </c>
      <c r="L1458" s="139"/>
      <c r="M1458" s="16">
        <f>SUM(M1442:M1457)</f>
        <v>880</v>
      </c>
      <c r="S1458" s="13" t="s">
        <v>9053</v>
      </c>
      <c r="T1458" s="14">
        <v>0</v>
      </c>
      <c r="U1458" s="14">
        <v>0</v>
      </c>
      <c r="V1458" s="14">
        <v>0</v>
      </c>
      <c r="W1458" s="14">
        <v>0</v>
      </c>
      <c r="X1458" s="14">
        <v>0</v>
      </c>
      <c r="Y1458" s="13">
        <f t="shared" si="261"/>
        <v>0</v>
      </c>
    </row>
    <row r="1459" spans="1:74" x14ac:dyDescent="0.25">
      <c r="L1459" s="16"/>
      <c r="M1459" s="16"/>
      <c r="S1459" s="13" t="s">
        <v>9054</v>
      </c>
      <c r="T1459" s="14">
        <v>0</v>
      </c>
      <c r="U1459" s="14">
        <v>0</v>
      </c>
      <c r="V1459" s="14">
        <v>0</v>
      </c>
      <c r="W1459" s="14">
        <v>0</v>
      </c>
      <c r="X1459" s="14">
        <v>0</v>
      </c>
      <c r="Y1459" s="13">
        <f t="shared" si="261"/>
        <v>0</v>
      </c>
    </row>
    <row r="1460" spans="1:74" x14ac:dyDescent="0.25">
      <c r="L1460" s="16"/>
      <c r="M1460" s="16"/>
      <c r="S1460" s="13" t="s">
        <v>8837</v>
      </c>
      <c r="T1460" s="14">
        <v>0</v>
      </c>
      <c r="U1460" s="14">
        <v>0</v>
      </c>
      <c r="V1460" s="14">
        <v>0</v>
      </c>
      <c r="W1460" s="14">
        <v>0</v>
      </c>
      <c r="X1460" s="14">
        <v>0</v>
      </c>
      <c r="Y1460" s="13">
        <f t="shared" si="261"/>
        <v>0</v>
      </c>
    </row>
    <row r="1461" spans="1:74" ht="22.8" x14ac:dyDescent="0.25">
      <c r="S1461" s="17" t="s">
        <v>8839</v>
      </c>
      <c r="T1461" s="93">
        <v>0</v>
      </c>
      <c r="U1461" s="93">
        <v>0</v>
      </c>
      <c r="V1461" s="93">
        <v>0</v>
      </c>
      <c r="W1461" s="93">
        <v>2</v>
      </c>
      <c r="X1461" s="93">
        <v>0</v>
      </c>
      <c r="Y1461" s="13">
        <f t="shared" si="261"/>
        <v>2</v>
      </c>
      <c r="AL1461" s="12" t="s">
        <v>5</v>
      </c>
      <c r="AM1461" s="12" t="s">
        <v>8902</v>
      </c>
      <c r="AN1461" s="12" t="s">
        <v>9011</v>
      </c>
      <c r="AO1461" s="12" t="s">
        <v>9012</v>
      </c>
      <c r="AP1461" s="12" t="s">
        <v>8905</v>
      </c>
      <c r="AQ1461" s="12" t="s">
        <v>8900</v>
      </c>
      <c r="AR1461" s="12" t="s">
        <v>9013</v>
      </c>
      <c r="AS1461" s="12" t="s">
        <v>9014</v>
      </c>
      <c r="AT1461" s="41" t="s">
        <v>9015</v>
      </c>
      <c r="AU1461" s="41" t="s">
        <v>8908</v>
      </c>
      <c r="AV1461" s="12" t="s">
        <v>8909</v>
      </c>
      <c r="AW1461" s="12" t="s">
        <v>8904</v>
      </c>
      <c r="AX1461" s="12" t="s">
        <v>9016</v>
      </c>
      <c r="AY1461" s="12" t="s">
        <v>9017</v>
      </c>
      <c r="AZ1461" s="12" t="s">
        <v>9018</v>
      </c>
      <c r="BA1461" s="12" t="s">
        <v>8907</v>
      </c>
      <c r="BB1461" s="12" t="s">
        <v>8951</v>
      </c>
      <c r="BC1461" s="12" t="s">
        <v>8913</v>
      </c>
      <c r="BD1461" s="12" t="s">
        <v>9019</v>
      </c>
      <c r="BE1461" s="12" t="s">
        <v>9020</v>
      </c>
    </row>
    <row r="1462" spans="1:74" x14ac:dyDescent="0.25">
      <c r="S1462" s="13" t="s">
        <v>8840</v>
      </c>
      <c r="T1462" s="82">
        <v>0</v>
      </c>
      <c r="U1462" s="82">
        <v>2</v>
      </c>
      <c r="V1462" s="82">
        <v>0</v>
      </c>
      <c r="W1462" s="82">
        <v>8</v>
      </c>
      <c r="X1462" s="82">
        <v>0</v>
      </c>
      <c r="Y1462" s="13">
        <f t="shared" si="261"/>
        <v>10</v>
      </c>
      <c r="AL1462" s="12" t="s">
        <v>9025</v>
      </c>
      <c r="AM1462" s="11">
        <v>713</v>
      </c>
      <c r="AN1462" s="11">
        <v>352</v>
      </c>
      <c r="AO1462" s="11">
        <v>266</v>
      </c>
      <c r="AP1462" s="11">
        <v>249</v>
      </c>
      <c r="AQ1462" s="11">
        <v>156</v>
      </c>
      <c r="AR1462" s="11">
        <v>84</v>
      </c>
      <c r="AS1462" s="11">
        <v>62</v>
      </c>
      <c r="AT1462" s="41">
        <v>82</v>
      </c>
      <c r="AU1462" s="41">
        <v>42</v>
      </c>
      <c r="AV1462" s="11">
        <v>52</v>
      </c>
      <c r="AW1462" s="11">
        <v>37</v>
      </c>
      <c r="AX1462" s="11">
        <v>17</v>
      </c>
      <c r="AY1462" s="11">
        <v>19</v>
      </c>
      <c r="AZ1462" s="11">
        <v>37</v>
      </c>
      <c r="BA1462" s="11">
        <v>13</v>
      </c>
      <c r="BB1462" s="11">
        <v>19</v>
      </c>
      <c r="BC1462" s="11">
        <v>16</v>
      </c>
      <c r="BD1462" s="111">
        <v>11</v>
      </c>
      <c r="BE1462" s="11">
        <v>3</v>
      </c>
      <c r="BG1462" s="12" t="s">
        <v>9025</v>
      </c>
    </row>
    <row r="1463" spans="1:74" x14ac:dyDescent="0.25">
      <c r="D1463" s="132"/>
      <c r="E1463" s="132"/>
      <c r="F1463" s="135"/>
      <c r="H1463" s="132"/>
      <c r="I1463" s="132"/>
      <c r="J1463" s="132"/>
      <c r="K1463" s="135"/>
      <c r="S1463" s="17" t="s">
        <v>8841</v>
      </c>
      <c r="T1463" s="93">
        <v>0</v>
      </c>
      <c r="U1463" s="93">
        <v>10</v>
      </c>
      <c r="V1463" s="93">
        <v>1</v>
      </c>
      <c r="W1463" s="93">
        <v>27</v>
      </c>
      <c r="X1463" s="93">
        <v>0</v>
      </c>
      <c r="Y1463" s="13">
        <f t="shared" si="261"/>
        <v>38</v>
      </c>
      <c r="AL1463" s="12" t="s">
        <v>9026</v>
      </c>
      <c r="AM1463" s="11">
        <v>1</v>
      </c>
      <c r="AN1463" s="11">
        <v>28</v>
      </c>
      <c r="AO1463" s="11">
        <v>72</v>
      </c>
      <c r="AP1463" s="11">
        <v>273</v>
      </c>
      <c r="AQ1463" s="11">
        <v>355</v>
      </c>
      <c r="AR1463" s="11">
        <v>161</v>
      </c>
      <c r="AS1463" s="11">
        <v>145</v>
      </c>
      <c r="AT1463" s="41">
        <v>92</v>
      </c>
      <c r="AU1463" s="41">
        <v>72</v>
      </c>
      <c r="AV1463" s="11">
        <v>60</v>
      </c>
      <c r="AW1463" s="11">
        <v>43</v>
      </c>
      <c r="AX1463" s="11">
        <v>40</v>
      </c>
      <c r="AY1463" s="11">
        <v>31</v>
      </c>
      <c r="AZ1463" s="11">
        <v>39</v>
      </c>
      <c r="BA1463" s="11">
        <v>28</v>
      </c>
      <c r="BB1463" s="11">
        <v>32</v>
      </c>
      <c r="BC1463" s="11">
        <v>17</v>
      </c>
      <c r="BD1463" s="111">
        <v>29</v>
      </c>
      <c r="BE1463" s="11">
        <v>10</v>
      </c>
      <c r="BG1463" s="12" t="s">
        <v>9026</v>
      </c>
    </row>
    <row r="1464" spans="1:74" x14ac:dyDescent="0.25">
      <c r="D1464" s="132"/>
      <c r="E1464" s="132"/>
      <c r="F1464" s="135"/>
      <c r="H1464" s="132"/>
      <c r="I1464" s="132"/>
      <c r="J1464" s="132"/>
      <c r="K1464" s="135"/>
      <c r="S1464" s="13" t="s">
        <v>8842</v>
      </c>
      <c r="T1464" s="82">
        <v>0</v>
      </c>
      <c r="U1464" s="82">
        <v>0</v>
      </c>
      <c r="V1464" s="82">
        <v>0</v>
      </c>
      <c r="W1464" s="82">
        <v>80</v>
      </c>
      <c r="X1464" s="82">
        <v>0</v>
      </c>
      <c r="Y1464" s="13">
        <f t="shared" si="261"/>
        <v>80</v>
      </c>
      <c r="AL1464" s="112" t="s">
        <v>8903</v>
      </c>
      <c r="AM1464" s="113">
        <v>0</v>
      </c>
      <c r="AN1464" s="113">
        <v>0</v>
      </c>
      <c r="AO1464" s="113">
        <v>0</v>
      </c>
      <c r="AP1464" s="113">
        <v>0</v>
      </c>
      <c r="AQ1464" s="113">
        <v>0</v>
      </c>
      <c r="AR1464" s="113">
        <v>415</v>
      </c>
      <c r="AS1464" s="113">
        <v>435</v>
      </c>
      <c r="AT1464" s="153">
        <v>345</v>
      </c>
      <c r="AU1464" s="153">
        <v>433</v>
      </c>
      <c r="AV1464" s="113">
        <v>457</v>
      </c>
      <c r="AW1464" s="113">
        <v>568</v>
      </c>
      <c r="AX1464" s="113">
        <v>453</v>
      </c>
      <c r="AY1464" s="113">
        <v>391</v>
      </c>
      <c r="AZ1464" s="113">
        <v>236</v>
      </c>
      <c r="BA1464" s="113">
        <v>35</v>
      </c>
      <c r="BB1464" s="113">
        <v>44</v>
      </c>
      <c r="BC1464" s="113">
        <v>12</v>
      </c>
      <c r="BD1464" s="114">
        <v>15</v>
      </c>
      <c r="BE1464" s="112">
        <v>11</v>
      </c>
      <c r="BG1464" s="112" t="s">
        <v>8903</v>
      </c>
    </row>
    <row r="1465" spans="1:74" x14ac:dyDescent="0.25">
      <c r="D1465" s="132"/>
      <c r="E1465" s="132"/>
      <c r="F1465" s="135"/>
      <c r="H1465" s="132"/>
      <c r="I1465" s="132"/>
      <c r="J1465" s="132"/>
      <c r="K1465" s="135"/>
      <c r="T1465" s="12">
        <f>SUM(T1456:T1464)</f>
        <v>0</v>
      </c>
      <c r="U1465" s="12">
        <f>SUM(U1456:U1464)</f>
        <v>12</v>
      </c>
      <c r="V1465" s="12">
        <f>SUM(V1456:V1464)</f>
        <v>1</v>
      </c>
      <c r="W1465" s="12">
        <f>SUM(W1456:W1464)</f>
        <v>117</v>
      </c>
      <c r="X1465" s="12">
        <f>SUM(X1456:X1464)</f>
        <v>0</v>
      </c>
      <c r="Y1465" s="13">
        <f t="shared" si="261"/>
        <v>130</v>
      </c>
      <c r="AL1465" s="12" t="s">
        <v>9027</v>
      </c>
      <c r="AM1465" s="11">
        <v>0</v>
      </c>
      <c r="AN1465" s="11">
        <v>0</v>
      </c>
      <c r="AO1465" s="11">
        <v>0</v>
      </c>
      <c r="AP1465" s="11">
        <v>0</v>
      </c>
      <c r="AQ1465" s="11">
        <v>2</v>
      </c>
      <c r="AR1465" s="11">
        <v>15</v>
      </c>
      <c r="AS1465" s="11">
        <v>39</v>
      </c>
      <c r="AT1465" s="41">
        <v>174</v>
      </c>
      <c r="AU1465" s="41">
        <v>257</v>
      </c>
      <c r="AV1465" s="11">
        <v>409</v>
      </c>
      <c r="AW1465" s="11">
        <v>233</v>
      </c>
      <c r="AX1465" s="11">
        <v>203</v>
      </c>
      <c r="AY1465" s="11">
        <v>114</v>
      </c>
      <c r="AZ1465" s="11">
        <v>154</v>
      </c>
      <c r="BA1465" s="11">
        <v>112</v>
      </c>
      <c r="BB1465" s="11">
        <v>124</v>
      </c>
      <c r="BC1465" s="11">
        <v>60</v>
      </c>
      <c r="BD1465" s="111">
        <v>87</v>
      </c>
      <c r="BE1465" s="11">
        <v>39</v>
      </c>
      <c r="BG1465" s="12" t="s">
        <v>9027</v>
      </c>
    </row>
    <row r="1466" spans="1:74" x14ac:dyDescent="0.25">
      <c r="D1466" s="132"/>
      <c r="E1466" s="132"/>
      <c r="F1466" s="135"/>
      <c r="H1466" s="132"/>
      <c r="I1466" s="132"/>
      <c r="J1466" s="132"/>
      <c r="K1466" s="135"/>
      <c r="T1466" s="16"/>
      <c r="U1466" s="16"/>
      <c r="V1466" s="16"/>
      <c r="W1466" s="16"/>
      <c r="X1466" s="16"/>
      <c r="AL1466" s="112" t="s">
        <v>8906</v>
      </c>
      <c r="AM1466" s="113">
        <v>0</v>
      </c>
      <c r="AN1466" s="113">
        <v>0</v>
      </c>
      <c r="AO1466" s="113">
        <v>0</v>
      </c>
      <c r="AP1466" s="113">
        <v>0</v>
      </c>
      <c r="AQ1466" s="113">
        <v>0</v>
      </c>
      <c r="AR1466" s="113">
        <v>0</v>
      </c>
      <c r="AS1466" s="113">
        <v>0</v>
      </c>
      <c r="AT1466" s="113">
        <v>0</v>
      </c>
      <c r="AU1466" s="113">
        <v>0</v>
      </c>
      <c r="AV1466" s="113">
        <v>2</v>
      </c>
      <c r="AW1466" s="113">
        <v>10</v>
      </c>
      <c r="AX1466" s="113">
        <v>51</v>
      </c>
      <c r="AY1466" s="113">
        <v>115</v>
      </c>
      <c r="AZ1466" s="113">
        <v>428</v>
      </c>
      <c r="BA1466" s="113">
        <v>525</v>
      </c>
      <c r="BB1466" s="113">
        <v>467</v>
      </c>
      <c r="BC1466" s="113">
        <v>379</v>
      </c>
      <c r="BD1466" s="114">
        <v>320</v>
      </c>
      <c r="BE1466" s="112">
        <v>115</v>
      </c>
      <c r="BG1466" s="112" t="s">
        <v>8906</v>
      </c>
    </row>
    <row r="1467" spans="1:74" x14ac:dyDescent="0.25">
      <c r="D1467" s="132"/>
      <c r="E1467" s="132"/>
      <c r="F1467" s="135"/>
      <c r="H1467" s="132"/>
      <c r="I1467" s="132"/>
      <c r="J1467" s="132"/>
      <c r="K1467" s="135"/>
      <c r="S1467" s="13" t="s">
        <v>8851</v>
      </c>
      <c r="T1467" s="13" t="s">
        <v>253</v>
      </c>
      <c r="U1467" s="13" t="s">
        <v>228</v>
      </c>
      <c r="V1467" s="13" t="s">
        <v>199</v>
      </c>
      <c r="W1467" s="13" t="s">
        <v>224</v>
      </c>
      <c r="X1467" s="13" t="s">
        <v>375</v>
      </c>
      <c r="Y1467" s="13" t="s">
        <v>8852</v>
      </c>
      <c r="AL1467" s="12" t="s">
        <v>9042</v>
      </c>
      <c r="AM1467" s="11">
        <v>0</v>
      </c>
      <c r="AN1467" s="11">
        <v>0</v>
      </c>
      <c r="AO1467" s="11">
        <v>0</v>
      </c>
      <c r="AP1467" s="11">
        <v>0</v>
      </c>
      <c r="AQ1467" s="11">
        <v>0</v>
      </c>
      <c r="AR1467" s="11">
        <v>0</v>
      </c>
      <c r="AS1467" s="11">
        <v>0</v>
      </c>
      <c r="AT1467" s="11">
        <v>0</v>
      </c>
      <c r="AU1467" s="11">
        <v>0</v>
      </c>
      <c r="AV1467" s="11">
        <v>1</v>
      </c>
      <c r="AW1467" s="11">
        <v>7</v>
      </c>
      <c r="AX1467" s="11">
        <v>40</v>
      </c>
      <c r="AY1467" s="11">
        <v>42</v>
      </c>
      <c r="AZ1467" s="11">
        <v>161</v>
      </c>
      <c r="BA1467" s="11">
        <v>182</v>
      </c>
      <c r="BB1467" s="11">
        <v>349</v>
      </c>
      <c r="BC1467" s="11">
        <v>202</v>
      </c>
      <c r="BD1467" s="111">
        <v>211</v>
      </c>
      <c r="BE1467" s="11">
        <v>120</v>
      </c>
      <c r="BG1467" s="12" t="s">
        <v>9042</v>
      </c>
    </row>
    <row r="1468" spans="1:74" x14ac:dyDescent="0.25">
      <c r="D1468" s="132"/>
      <c r="E1468" s="132"/>
      <c r="F1468" s="135"/>
      <c r="H1468" s="132"/>
      <c r="I1468" s="132"/>
      <c r="J1468" s="132"/>
      <c r="K1468" s="135"/>
      <c r="S1468" s="13" t="s">
        <v>9051</v>
      </c>
      <c r="T1468" s="14">
        <v>0</v>
      </c>
      <c r="U1468" s="14">
        <v>0</v>
      </c>
      <c r="V1468" s="14">
        <v>0</v>
      </c>
      <c r="W1468" s="14">
        <v>0</v>
      </c>
      <c r="X1468" s="14">
        <v>0</v>
      </c>
      <c r="Y1468" s="13">
        <f t="shared" ref="Y1468:Y1477" si="263">SUM(T1468:W1468)</f>
        <v>0</v>
      </c>
      <c r="AL1468" s="112" t="s">
        <v>8911</v>
      </c>
      <c r="AM1468" s="113">
        <v>0</v>
      </c>
      <c r="AN1468" s="113">
        <v>0</v>
      </c>
      <c r="AO1468" s="113">
        <v>0</v>
      </c>
      <c r="AP1468" s="113">
        <v>0</v>
      </c>
      <c r="AQ1468" s="113">
        <v>0</v>
      </c>
      <c r="AR1468" s="113">
        <v>0</v>
      </c>
      <c r="AS1468" s="113">
        <v>0</v>
      </c>
      <c r="AT1468" s="113">
        <v>0</v>
      </c>
      <c r="AU1468" s="113">
        <v>0</v>
      </c>
      <c r="AV1468" s="113">
        <v>0</v>
      </c>
      <c r="AW1468" s="113">
        <v>0</v>
      </c>
      <c r="AX1468" s="113">
        <v>13</v>
      </c>
      <c r="AY1468" s="113">
        <v>33</v>
      </c>
      <c r="AZ1468" s="113">
        <v>51</v>
      </c>
      <c r="BA1468" s="113">
        <v>28</v>
      </c>
      <c r="BB1468" s="113">
        <v>181</v>
      </c>
      <c r="BC1468" s="113">
        <v>177</v>
      </c>
      <c r="BD1468" s="114">
        <v>386</v>
      </c>
      <c r="BE1468" s="112">
        <v>395</v>
      </c>
      <c r="BG1468" s="112" t="s">
        <v>8911</v>
      </c>
      <c r="BR1468" s="12"/>
      <c r="BV1468" s="12"/>
    </row>
    <row r="1469" spans="1:74" x14ac:dyDescent="0.25">
      <c r="D1469" s="132"/>
      <c r="E1469" s="132"/>
      <c r="F1469" s="135"/>
      <c r="S1469" s="13" t="s">
        <v>9052</v>
      </c>
      <c r="T1469" s="14">
        <v>0</v>
      </c>
      <c r="U1469" s="14">
        <v>0</v>
      </c>
      <c r="V1469" s="14">
        <v>0</v>
      </c>
      <c r="W1469" s="14">
        <v>0</v>
      </c>
      <c r="X1469" s="14">
        <v>0</v>
      </c>
      <c r="Y1469" s="13">
        <f t="shared" si="263"/>
        <v>0</v>
      </c>
      <c r="AL1469" s="12" t="s">
        <v>9043</v>
      </c>
      <c r="AM1469" s="11">
        <v>0</v>
      </c>
      <c r="AN1469" s="11">
        <v>0</v>
      </c>
      <c r="AO1469" s="11">
        <v>0</v>
      </c>
      <c r="AP1469" s="11">
        <v>0</v>
      </c>
      <c r="AQ1469" s="11">
        <v>0</v>
      </c>
      <c r="AR1469" s="11">
        <v>0</v>
      </c>
      <c r="AS1469" s="11">
        <v>0</v>
      </c>
      <c r="AT1469" s="11">
        <v>0</v>
      </c>
      <c r="AU1469" s="11">
        <v>0</v>
      </c>
      <c r="AV1469" s="11">
        <v>0</v>
      </c>
      <c r="AW1469" s="11">
        <v>0</v>
      </c>
      <c r="AX1469" s="11">
        <v>0</v>
      </c>
      <c r="AY1469" s="11">
        <v>0</v>
      </c>
      <c r="AZ1469" s="11">
        <v>0</v>
      </c>
      <c r="BA1469" s="11">
        <v>0</v>
      </c>
      <c r="BB1469" s="11">
        <v>0</v>
      </c>
      <c r="BC1469" s="11">
        <v>0</v>
      </c>
      <c r="BD1469" s="111">
        <v>61</v>
      </c>
      <c r="BE1469" s="11">
        <v>57</v>
      </c>
      <c r="BG1469" s="12" t="s">
        <v>9043</v>
      </c>
      <c r="BR1469" s="12"/>
      <c r="BV1469" s="12"/>
    </row>
    <row r="1470" spans="1:74" x14ac:dyDescent="0.25">
      <c r="D1470" s="132"/>
      <c r="E1470" s="132"/>
      <c r="F1470" s="135"/>
      <c r="S1470" s="13" t="s">
        <v>9053</v>
      </c>
      <c r="T1470" s="14">
        <v>0</v>
      </c>
      <c r="U1470" s="14">
        <v>0</v>
      </c>
      <c r="V1470" s="14">
        <v>0</v>
      </c>
      <c r="W1470" s="14">
        <v>0</v>
      </c>
      <c r="X1470" s="14">
        <v>0</v>
      </c>
      <c r="Y1470" s="13">
        <f t="shared" si="263"/>
        <v>0</v>
      </c>
      <c r="AL1470" s="112" t="s">
        <v>8915</v>
      </c>
      <c r="AM1470" s="113">
        <v>0</v>
      </c>
      <c r="AN1470" s="113">
        <v>0</v>
      </c>
      <c r="AO1470" s="113">
        <v>0</v>
      </c>
      <c r="AP1470" s="113">
        <v>0</v>
      </c>
      <c r="AQ1470" s="113">
        <v>0</v>
      </c>
      <c r="AR1470" s="113">
        <v>0</v>
      </c>
      <c r="AS1470" s="113">
        <v>0</v>
      </c>
      <c r="AT1470" s="113">
        <v>0</v>
      </c>
      <c r="AU1470" s="113">
        <v>0</v>
      </c>
      <c r="AV1470" s="113">
        <v>0</v>
      </c>
      <c r="AW1470" s="113">
        <v>0</v>
      </c>
      <c r="AX1470" s="113">
        <v>0</v>
      </c>
      <c r="AY1470" s="113">
        <v>0</v>
      </c>
      <c r="AZ1470" s="113">
        <v>0</v>
      </c>
      <c r="BA1470" s="113">
        <v>0</v>
      </c>
      <c r="BB1470" s="113">
        <v>0</v>
      </c>
      <c r="BC1470" s="113">
        <v>0</v>
      </c>
      <c r="BD1470" s="114">
        <v>0</v>
      </c>
      <c r="BE1470" s="112">
        <v>0</v>
      </c>
      <c r="BG1470" s="112" t="s">
        <v>8915</v>
      </c>
      <c r="BR1470" s="12"/>
      <c r="BV1470" s="12"/>
    </row>
    <row r="1471" spans="1:74" x14ac:dyDescent="0.25">
      <c r="D1471" s="132"/>
      <c r="E1471" s="132"/>
      <c r="F1471" s="135"/>
      <c r="S1471" s="13" t="s">
        <v>9054</v>
      </c>
      <c r="T1471" s="14">
        <v>0</v>
      </c>
      <c r="U1471" s="14">
        <v>0</v>
      </c>
      <c r="V1471" s="14">
        <v>0</v>
      </c>
      <c r="W1471" s="14">
        <v>0</v>
      </c>
      <c r="X1471" s="14">
        <v>0</v>
      </c>
      <c r="Y1471" s="13">
        <f t="shared" si="263"/>
        <v>0</v>
      </c>
      <c r="BR1471" s="12"/>
      <c r="BV1471" s="12"/>
    </row>
    <row r="1472" spans="1:74" x14ac:dyDescent="0.25">
      <c r="D1472" s="132"/>
      <c r="E1472" s="132"/>
      <c r="F1472" s="135"/>
      <c r="S1472" s="13" t="s">
        <v>8837</v>
      </c>
      <c r="T1472" s="14">
        <v>0</v>
      </c>
      <c r="U1472" s="14">
        <v>0</v>
      </c>
      <c r="V1472" s="14">
        <v>0</v>
      </c>
      <c r="W1472" s="14">
        <v>3</v>
      </c>
      <c r="X1472" s="14">
        <v>0</v>
      </c>
      <c r="Y1472" s="13">
        <f t="shared" si="263"/>
        <v>3</v>
      </c>
      <c r="BR1472" s="12"/>
      <c r="BV1472" s="12"/>
    </row>
    <row r="1473" spans="1:74" x14ac:dyDescent="0.25">
      <c r="D1473" s="132"/>
      <c r="E1473" s="132"/>
      <c r="F1473" s="135"/>
      <c r="S1473" s="17" t="s">
        <v>8839</v>
      </c>
      <c r="T1473" s="18">
        <v>0</v>
      </c>
      <c r="U1473" s="18">
        <v>4</v>
      </c>
      <c r="V1473" s="18">
        <v>0</v>
      </c>
      <c r="W1473" s="18">
        <v>6</v>
      </c>
      <c r="X1473" s="18">
        <v>11</v>
      </c>
      <c r="Y1473" s="13">
        <f t="shared" si="263"/>
        <v>10</v>
      </c>
      <c r="BR1473" s="12"/>
      <c r="BV1473" s="12"/>
    </row>
    <row r="1474" spans="1:74" x14ac:dyDescent="0.25">
      <c r="D1474" s="132"/>
      <c r="E1474" s="132"/>
      <c r="F1474" s="135"/>
      <c r="S1474" s="13" t="s">
        <v>8840</v>
      </c>
      <c r="T1474" s="14">
        <v>0</v>
      </c>
      <c r="U1474" s="14">
        <v>8</v>
      </c>
      <c r="V1474" s="14">
        <v>1</v>
      </c>
      <c r="W1474" s="14">
        <v>30</v>
      </c>
      <c r="X1474" s="14">
        <v>115</v>
      </c>
      <c r="Y1474" s="13">
        <f t="shared" si="263"/>
        <v>39</v>
      </c>
      <c r="BR1474" s="12"/>
      <c r="BV1474" s="12"/>
    </row>
    <row r="1475" spans="1:74" x14ac:dyDescent="0.25">
      <c r="D1475" s="132"/>
      <c r="E1475" s="132"/>
      <c r="F1475" s="135"/>
      <c r="S1475" s="17" t="s">
        <v>8841</v>
      </c>
      <c r="T1475" s="18">
        <v>13</v>
      </c>
      <c r="U1475" s="18">
        <v>23</v>
      </c>
      <c r="V1475" s="18">
        <v>15</v>
      </c>
      <c r="W1475" s="18">
        <v>69</v>
      </c>
      <c r="X1475" s="18">
        <v>395</v>
      </c>
      <c r="Y1475" s="13">
        <f t="shared" si="263"/>
        <v>120</v>
      </c>
      <c r="BR1475" s="12"/>
      <c r="BV1475" s="12"/>
    </row>
    <row r="1476" spans="1:74" x14ac:dyDescent="0.25">
      <c r="S1476" s="13" t="s">
        <v>8842</v>
      </c>
      <c r="T1476" s="14">
        <v>0</v>
      </c>
      <c r="U1476" s="14">
        <v>0</v>
      </c>
      <c r="V1476" s="14">
        <v>0</v>
      </c>
      <c r="W1476" s="14">
        <v>57</v>
      </c>
      <c r="X1476" s="14">
        <v>0</v>
      </c>
      <c r="Y1476" s="13">
        <f t="shared" si="263"/>
        <v>57</v>
      </c>
      <c r="BR1476" s="12"/>
      <c r="BV1476" s="12"/>
    </row>
    <row r="1477" spans="1:74" x14ac:dyDescent="0.25">
      <c r="T1477" s="12">
        <f>SUM(T1468:T1476)</f>
        <v>13</v>
      </c>
      <c r="U1477" s="12">
        <f>SUM(U1468:U1476)</f>
        <v>35</v>
      </c>
      <c r="V1477" s="12">
        <f>SUM(V1468:V1476)</f>
        <v>16</v>
      </c>
      <c r="W1477" s="12">
        <f>SUM(W1468:W1476)</f>
        <v>165</v>
      </c>
      <c r="X1477" s="12">
        <f>SUM(X1468:X1476)</f>
        <v>521</v>
      </c>
      <c r="Y1477" s="13">
        <f t="shared" si="263"/>
        <v>229</v>
      </c>
      <c r="BR1477" s="12"/>
      <c r="BV1477" s="12"/>
    </row>
    <row r="1478" spans="1:74" x14ac:dyDescent="0.25">
      <c r="BR1478" s="12"/>
      <c r="BV1478" s="12"/>
    </row>
    <row r="1481" spans="1:74" ht="43.5" customHeight="1" x14ac:dyDescent="0.25">
      <c r="A1481" s="9" t="s">
        <v>9019</v>
      </c>
      <c r="B1481" s="9" t="s">
        <v>8822</v>
      </c>
      <c r="C1481" s="9" t="s">
        <v>8823</v>
      </c>
      <c r="D1481" s="9" t="s">
        <v>8824</v>
      </c>
      <c r="E1481" s="9" t="s">
        <v>8825</v>
      </c>
      <c r="F1481" s="9" t="s">
        <v>8826</v>
      </c>
      <c r="G1481" s="9" t="s">
        <v>8827</v>
      </c>
      <c r="H1481" s="9" t="s">
        <v>8828</v>
      </c>
      <c r="I1481" s="9" t="s">
        <v>8829</v>
      </c>
      <c r="J1481" s="9" t="s">
        <v>8830</v>
      </c>
      <c r="K1481" s="39" t="s">
        <v>8831</v>
      </c>
      <c r="M1481" s="11" t="s">
        <v>9064</v>
      </c>
      <c r="S1481" s="12" t="s">
        <v>9019</v>
      </c>
      <c r="AL1481" s="11" t="s">
        <v>8866</v>
      </c>
      <c r="AM1481" s="41" t="s">
        <v>9019</v>
      </c>
      <c r="AN1481" s="11"/>
      <c r="AO1481" s="11"/>
      <c r="AP1481" s="11"/>
      <c r="BR1481" s="12"/>
      <c r="BV1481" s="12"/>
    </row>
    <row r="1482" spans="1:74" x14ac:dyDescent="0.25">
      <c r="A1482" s="121" t="s">
        <v>8969</v>
      </c>
      <c r="B1482" s="121" t="s">
        <v>721</v>
      </c>
      <c r="C1482" s="19">
        <v>2</v>
      </c>
      <c r="D1482" s="33">
        <v>2</v>
      </c>
      <c r="E1482" s="82">
        <v>0</v>
      </c>
      <c r="F1482" s="82">
        <v>0</v>
      </c>
      <c r="G1482" s="82">
        <v>0</v>
      </c>
      <c r="H1482" s="82">
        <v>2</v>
      </c>
      <c r="I1482" s="82">
        <v>0</v>
      </c>
      <c r="J1482" s="82">
        <v>0</v>
      </c>
      <c r="K1482" s="150">
        <f t="shared" ref="K1482:K1500" si="264">SUM(E1482:J1482)</f>
        <v>2</v>
      </c>
      <c r="M1482" s="16"/>
      <c r="S1482" s="13" t="s">
        <v>8834</v>
      </c>
      <c r="T1482" s="13" t="s">
        <v>253</v>
      </c>
      <c r="U1482" s="13" t="s">
        <v>228</v>
      </c>
      <c r="V1482" s="13" t="s">
        <v>199</v>
      </c>
      <c r="W1482" s="13" t="s">
        <v>224</v>
      </c>
      <c r="X1482" s="13" t="s">
        <v>375</v>
      </c>
      <c r="Y1482" s="13" t="s">
        <v>150</v>
      </c>
      <c r="AL1482" s="12" t="s">
        <v>9004</v>
      </c>
      <c r="AM1482" s="11"/>
      <c r="AN1482" s="11"/>
      <c r="AO1482" s="11"/>
      <c r="AP1482" s="11"/>
      <c r="BR1482" s="12"/>
      <c r="BV1482" s="12"/>
    </row>
    <row r="1483" spans="1:74" x14ac:dyDescent="0.25">
      <c r="A1483" s="121" t="s">
        <v>8969</v>
      </c>
      <c r="B1483" s="121" t="s">
        <v>1754</v>
      </c>
      <c r="C1483" s="19">
        <v>10</v>
      </c>
      <c r="D1483" s="33">
        <v>9</v>
      </c>
      <c r="E1483" s="82">
        <v>0</v>
      </c>
      <c r="F1483" s="82">
        <v>4</v>
      </c>
      <c r="G1483" s="82">
        <v>0</v>
      </c>
      <c r="H1483" s="82">
        <v>5</v>
      </c>
      <c r="I1483" s="82">
        <v>0</v>
      </c>
      <c r="J1483" s="82">
        <v>0</v>
      </c>
      <c r="K1483" s="150">
        <f t="shared" si="264"/>
        <v>9</v>
      </c>
      <c r="M1483" s="104">
        <v>11</v>
      </c>
      <c r="S1483" s="13" t="s">
        <v>9051</v>
      </c>
      <c r="T1483" s="14">
        <v>0</v>
      </c>
      <c r="U1483" s="14">
        <v>0</v>
      </c>
      <c r="V1483" s="14">
        <v>0</v>
      </c>
      <c r="W1483" s="14">
        <v>0</v>
      </c>
      <c r="X1483" s="14">
        <v>0</v>
      </c>
      <c r="Y1483" s="13">
        <f t="shared" ref="Y1483:Y1491" si="265">SUM(T1483:X1483)</f>
        <v>0</v>
      </c>
      <c r="AL1483" s="12" t="s">
        <v>9006</v>
      </c>
      <c r="AM1483" s="11"/>
      <c r="AN1483" s="11"/>
      <c r="AO1483" s="11"/>
      <c r="AP1483" s="11"/>
      <c r="BR1483" s="12"/>
      <c r="BV1483" s="12"/>
    </row>
    <row r="1484" spans="1:74" x14ac:dyDescent="0.25">
      <c r="A1484" s="123" t="s">
        <v>8971</v>
      </c>
      <c r="B1484" s="123" t="s">
        <v>1758</v>
      </c>
      <c r="C1484" s="156">
        <v>8</v>
      </c>
      <c r="D1484" s="109">
        <v>7</v>
      </c>
      <c r="E1484" s="93">
        <v>0</v>
      </c>
      <c r="F1484" s="93">
        <v>3</v>
      </c>
      <c r="G1484" s="93">
        <v>0</v>
      </c>
      <c r="H1484" s="93">
        <v>4</v>
      </c>
      <c r="I1484" s="93">
        <v>0</v>
      </c>
      <c r="J1484" s="93">
        <v>0</v>
      </c>
      <c r="K1484" s="150">
        <f t="shared" si="264"/>
        <v>7</v>
      </c>
      <c r="L1484" s="112"/>
      <c r="M1484" s="158"/>
      <c r="S1484" s="13" t="s">
        <v>9052</v>
      </c>
      <c r="T1484" s="14">
        <v>0</v>
      </c>
      <c r="U1484" s="14">
        <v>0</v>
      </c>
      <c r="V1484" s="14">
        <v>0</v>
      </c>
      <c r="W1484" s="14">
        <v>0</v>
      </c>
      <c r="X1484" s="14">
        <v>0</v>
      </c>
      <c r="Y1484" s="13">
        <f t="shared" si="265"/>
        <v>0</v>
      </c>
      <c r="AM1484" s="11"/>
      <c r="AN1484" s="11"/>
      <c r="AO1484" s="11"/>
      <c r="AP1484" s="11"/>
      <c r="BR1484" s="12"/>
      <c r="BV1484" s="12"/>
    </row>
    <row r="1485" spans="1:74" ht="22.8" x14ac:dyDescent="0.25">
      <c r="A1485" s="123" t="s">
        <v>8971</v>
      </c>
      <c r="B1485" s="123" t="s">
        <v>721</v>
      </c>
      <c r="C1485" s="156">
        <v>2</v>
      </c>
      <c r="D1485" s="109">
        <v>2</v>
      </c>
      <c r="E1485" s="93">
        <v>0</v>
      </c>
      <c r="F1485" s="93">
        <v>0</v>
      </c>
      <c r="G1485" s="93">
        <v>0</v>
      </c>
      <c r="H1485" s="93">
        <v>2</v>
      </c>
      <c r="I1485" s="93">
        <v>0</v>
      </c>
      <c r="J1485" s="93">
        <v>0</v>
      </c>
      <c r="K1485" s="150">
        <f t="shared" si="264"/>
        <v>2</v>
      </c>
      <c r="L1485" s="112"/>
      <c r="M1485" s="158"/>
      <c r="S1485" s="13" t="s">
        <v>9053</v>
      </c>
      <c r="T1485" s="14">
        <v>0</v>
      </c>
      <c r="U1485" s="14">
        <v>0</v>
      </c>
      <c r="V1485" s="14">
        <v>0</v>
      </c>
      <c r="W1485" s="14">
        <v>0</v>
      </c>
      <c r="X1485" s="14">
        <v>0</v>
      </c>
      <c r="Y1485" s="13">
        <f t="shared" si="265"/>
        <v>0</v>
      </c>
      <c r="AL1485" s="12" t="s">
        <v>5</v>
      </c>
      <c r="AM1485" s="12" t="s">
        <v>9010</v>
      </c>
      <c r="AN1485" s="12" t="s">
        <v>9011</v>
      </c>
      <c r="AO1485" s="12" t="s">
        <v>9012</v>
      </c>
      <c r="AP1485" s="12" t="s">
        <v>8905</v>
      </c>
      <c r="AQ1485" s="12" t="s">
        <v>8900</v>
      </c>
      <c r="AR1485" s="12" t="s">
        <v>9013</v>
      </c>
      <c r="AS1485" s="12" t="s">
        <v>9014</v>
      </c>
      <c r="AT1485" s="41" t="s">
        <v>9015</v>
      </c>
      <c r="AU1485" s="41" t="s">
        <v>8908</v>
      </c>
      <c r="AV1485" s="12" t="s">
        <v>8909</v>
      </c>
      <c r="AW1485" s="12" t="s">
        <v>8904</v>
      </c>
      <c r="AX1485" s="12" t="s">
        <v>9016</v>
      </c>
      <c r="AY1485" s="12" t="s">
        <v>9017</v>
      </c>
      <c r="AZ1485" s="12" t="s">
        <v>9018</v>
      </c>
      <c r="BA1485" s="12" t="s">
        <v>8907</v>
      </c>
      <c r="BB1485" s="12" t="s">
        <v>8951</v>
      </c>
      <c r="BC1485" s="12" t="s">
        <v>8913</v>
      </c>
      <c r="BD1485" s="12" t="s">
        <v>9019</v>
      </c>
      <c r="BR1485" s="12"/>
      <c r="BV1485" s="12"/>
    </row>
    <row r="1486" spans="1:74" x14ac:dyDescent="0.25">
      <c r="A1486" s="123" t="s">
        <v>8971</v>
      </c>
      <c r="B1486" s="123" t="s">
        <v>1754</v>
      </c>
      <c r="C1486" s="156">
        <v>43</v>
      </c>
      <c r="D1486" s="109">
        <v>42</v>
      </c>
      <c r="E1486" s="93">
        <v>0</v>
      </c>
      <c r="F1486" s="93">
        <v>3</v>
      </c>
      <c r="G1486" s="93">
        <v>1</v>
      </c>
      <c r="H1486" s="93">
        <v>23</v>
      </c>
      <c r="I1486" s="93">
        <v>15</v>
      </c>
      <c r="J1486" s="93">
        <v>0</v>
      </c>
      <c r="K1486" s="150">
        <f t="shared" si="264"/>
        <v>42</v>
      </c>
      <c r="L1486" s="112"/>
      <c r="M1486" s="158">
        <v>51</v>
      </c>
      <c r="S1486" s="13" t="s">
        <v>9054</v>
      </c>
      <c r="T1486" s="14">
        <v>0</v>
      </c>
      <c r="U1486" s="14">
        <v>0</v>
      </c>
      <c r="V1486" s="14">
        <v>0</v>
      </c>
      <c r="W1486" s="14">
        <v>0</v>
      </c>
      <c r="X1486" s="14">
        <v>0</v>
      </c>
      <c r="Y1486" s="13">
        <f t="shared" si="265"/>
        <v>0</v>
      </c>
      <c r="AL1486" s="12" t="s">
        <v>8882</v>
      </c>
      <c r="AM1486" s="11">
        <v>0</v>
      </c>
      <c r="AN1486" s="11">
        <v>0</v>
      </c>
      <c r="AO1486" s="11">
        <v>0</v>
      </c>
      <c r="AP1486" s="11">
        <v>0</v>
      </c>
      <c r="AQ1486" s="11">
        <v>0</v>
      </c>
      <c r="AR1486" s="11">
        <v>0</v>
      </c>
      <c r="AS1486" s="11">
        <v>0</v>
      </c>
      <c r="AT1486" s="41">
        <v>0</v>
      </c>
      <c r="AU1486" s="41">
        <v>0</v>
      </c>
      <c r="AV1486" s="11">
        <v>0</v>
      </c>
      <c r="AW1486" s="11">
        <v>0</v>
      </c>
      <c r="AX1486" s="11">
        <v>0</v>
      </c>
      <c r="AY1486" s="11">
        <v>0</v>
      </c>
      <c r="AZ1486" s="11">
        <v>0</v>
      </c>
      <c r="BA1486" s="11">
        <v>0</v>
      </c>
      <c r="BB1486" s="11">
        <v>0</v>
      </c>
      <c r="BC1486" s="11">
        <v>0</v>
      </c>
      <c r="BD1486" s="11">
        <v>0</v>
      </c>
      <c r="BR1486" s="12"/>
      <c r="BV1486" s="12"/>
    </row>
    <row r="1487" spans="1:74" x14ac:dyDescent="0.25">
      <c r="A1487" s="121" t="s">
        <v>8833</v>
      </c>
      <c r="B1487" s="121" t="s">
        <v>1758</v>
      </c>
      <c r="C1487" s="19">
        <v>30</v>
      </c>
      <c r="D1487" s="33">
        <v>28</v>
      </c>
      <c r="E1487" s="82">
        <v>0</v>
      </c>
      <c r="F1487" s="82">
        <v>4</v>
      </c>
      <c r="G1487" s="82">
        <v>1</v>
      </c>
      <c r="H1487" s="82">
        <v>23</v>
      </c>
      <c r="I1487" s="82">
        <v>0</v>
      </c>
      <c r="J1487" s="82">
        <v>0</v>
      </c>
      <c r="K1487" s="150">
        <f t="shared" si="264"/>
        <v>28</v>
      </c>
      <c r="M1487" s="16"/>
      <c r="S1487" s="13" t="s">
        <v>8837</v>
      </c>
      <c r="T1487" s="14">
        <v>0</v>
      </c>
      <c r="U1487" s="14">
        <v>4</v>
      </c>
      <c r="V1487" s="14">
        <v>0</v>
      </c>
      <c r="W1487" s="14">
        <v>7</v>
      </c>
      <c r="X1487" s="14">
        <v>0</v>
      </c>
      <c r="Y1487" s="13">
        <f t="shared" si="265"/>
        <v>11</v>
      </c>
      <c r="AL1487" s="12" t="s">
        <v>8883</v>
      </c>
      <c r="AM1487" s="11">
        <v>0</v>
      </c>
      <c r="AN1487" s="11">
        <v>0</v>
      </c>
      <c r="AO1487" s="11">
        <v>0</v>
      </c>
      <c r="AP1487" s="11">
        <v>0</v>
      </c>
      <c r="AQ1487" s="11">
        <v>0</v>
      </c>
      <c r="AR1487" s="11">
        <v>0</v>
      </c>
      <c r="AS1487" s="11">
        <v>0</v>
      </c>
      <c r="AT1487" s="41">
        <v>0</v>
      </c>
      <c r="AU1487" s="41">
        <v>0</v>
      </c>
      <c r="AV1487" s="11">
        <v>0</v>
      </c>
      <c r="AW1487" s="11">
        <v>0</v>
      </c>
      <c r="AX1487" s="11">
        <v>0</v>
      </c>
      <c r="AY1487" s="11">
        <v>0</v>
      </c>
      <c r="AZ1487" s="11">
        <v>0</v>
      </c>
      <c r="BA1487" s="11">
        <v>0</v>
      </c>
      <c r="BB1487" s="11">
        <v>0</v>
      </c>
      <c r="BC1487" s="11">
        <v>0</v>
      </c>
      <c r="BD1487" s="11">
        <v>0</v>
      </c>
      <c r="BR1487" s="12"/>
      <c r="BV1487" s="12"/>
    </row>
    <row r="1488" spans="1:74" x14ac:dyDescent="0.25">
      <c r="A1488" s="121" t="s">
        <v>8833</v>
      </c>
      <c r="B1488" s="121" t="s">
        <v>721</v>
      </c>
      <c r="C1488" s="19">
        <v>58</v>
      </c>
      <c r="D1488" s="33">
        <v>58</v>
      </c>
      <c r="E1488" s="82">
        <v>0</v>
      </c>
      <c r="F1488" s="82">
        <v>0</v>
      </c>
      <c r="G1488" s="82">
        <v>0</v>
      </c>
      <c r="H1488" s="82">
        <v>9</v>
      </c>
      <c r="I1488" s="82">
        <v>49</v>
      </c>
      <c r="J1488" s="82">
        <v>0</v>
      </c>
      <c r="K1488" s="150">
        <f t="shared" si="264"/>
        <v>58</v>
      </c>
      <c r="M1488" s="16"/>
      <c r="S1488" s="17" t="s">
        <v>8839</v>
      </c>
      <c r="T1488" s="18">
        <v>0</v>
      </c>
      <c r="U1488" s="18">
        <v>6</v>
      </c>
      <c r="V1488" s="18">
        <v>1</v>
      </c>
      <c r="W1488" s="18">
        <v>29</v>
      </c>
      <c r="X1488" s="18">
        <v>15</v>
      </c>
      <c r="Y1488" s="13">
        <f t="shared" si="265"/>
        <v>51</v>
      </c>
      <c r="AL1488" s="12" t="s">
        <v>8884</v>
      </c>
      <c r="AM1488" s="11">
        <v>0</v>
      </c>
      <c r="AN1488" s="11">
        <v>0</v>
      </c>
      <c r="AO1488" s="11">
        <v>0</v>
      </c>
      <c r="AP1488" s="11">
        <v>0</v>
      </c>
      <c r="AQ1488" s="11">
        <v>0</v>
      </c>
      <c r="AR1488" s="11">
        <v>0</v>
      </c>
      <c r="AS1488" s="11">
        <v>0</v>
      </c>
      <c r="AT1488" s="41">
        <v>0</v>
      </c>
      <c r="AU1488" s="41">
        <v>0</v>
      </c>
      <c r="AV1488" s="11">
        <v>0</v>
      </c>
      <c r="AW1488" s="11">
        <v>0</v>
      </c>
      <c r="AX1488" s="11">
        <v>1</v>
      </c>
      <c r="AY1488" s="11">
        <v>0</v>
      </c>
      <c r="AZ1488" s="11">
        <v>0</v>
      </c>
      <c r="BA1488" s="11">
        <v>0</v>
      </c>
      <c r="BB1488" s="11">
        <v>0</v>
      </c>
      <c r="BC1488" s="11">
        <v>0</v>
      </c>
      <c r="BD1488" s="11">
        <v>0</v>
      </c>
      <c r="BR1488" s="12"/>
      <c r="BV1488" s="12"/>
    </row>
    <row r="1489" spans="1:74" x14ac:dyDescent="0.25">
      <c r="A1489" s="121" t="s">
        <v>8833</v>
      </c>
      <c r="B1489" s="121" t="s">
        <v>603</v>
      </c>
      <c r="C1489" s="19">
        <v>2</v>
      </c>
      <c r="D1489" s="33">
        <v>0</v>
      </c>
      <c r="E1489" s="82">
        <v>0</v>
      </c>
      <c r="F1489" s="82">
        <v>0</v>
      </c>
      <c r="G1489" s="82">
        <v>0</v>
      </c>
      <c r="H1489" s="82">
        <v>0</v>
      </c>
      <c r="I1489" s="82">
        <v>0</v>
      </c>
      <c r="J1489" s="82">
        <v>0</v>
      </c>
      <c r="K1489" s="150">
        <f t="shared" si="264"/>
        <v>0</v>
      </c>
      <c r="S1489" s="13" t="s">
        <v>8840</v>
      </c>
      <c r="T1489" s="14">
        <v>6</v>
      </c>
      <c r="U1489" s="14">
        <v>21</v>
      </c>
      <c r="V1489" s="14">
        <v>2</v>
      </c>
      <c r="W1489" s="14">
        <v>86</v>
      </c>
      <c r="X1489" s="14">
        <v>320</v>
      </c>
      <c r="Y1489" s="13">
        <f t="shared" si="265"/>
        <v>435</v>
      </c>
      <c r="AL1489" s="12" t="s">
        <v>8885</v>
      </c>
      <c r="AM1489" s="11">
        <v>0</v>
      </c>
      <c r="AN1489" s="11">
        <v>0</v>
      </c>
      <c r="AO1489" s="11">
        <v>0</v>
      </c>
      <c r="AP1489" s="11">
        <v>0</v>
      </c>
      <c r="AQ1489" s="11">
        <v>0</v>
      </c>
      <c r="AR1489" s="11">
        <v>0</v>
      </c>
      <c r="AS1489" s="11">
        <v>0</v>
      </c>
      <c r="AT1489" s="41">
        <v>0</v>
      </c>
      <c r="AU1489" s="41">
        <v>0</v>
      </c>
      <c r="AV1489" s="11">
        <v>0</v>
      </c>
      <c r="AW1489" s="11">
        <v>0</v>
      </c>
      <c r="AX1489" s="11">
        <v>1</v>
      </c>
      <c r="AY1489" s="11">
        <v>0</v>
      </c>
      <c r="AZ1489" s="11">
        <v>0</v>
      </c>
      <c r="BA1489" s="11">
        <v>0</v>
      </c>
      <c r="BB1489" s="11">
        <v>0</v>
      </c>
      <c r="BC1489" s="11">
        <v>0</v>
      </c>
      <c r="BD1489" s="11">
        <v>0</v>
      </c>
      <c r="BR1489" s="12"/>
      <c r="BV1489" s="12"/>
    </row>
    <row r="1490" spans="1:74" x14ac:dyDescent="0.25">
      <c r="A1490" s="121" t="s">
        <v>8833</v>
      </c>
      <c r="B1490" s="121" t="s">
        <v>1275</v>
      </c>
      <c r="C1490" s="19">
        <v>1</v>
      </c>
      <c r="D1490" s="33">
        <v>1</v>
      </c>
      <c r="E1490" s="82">
        <v>0</v>
      </c>
      <c r="F1490" s="82">
        <v>0</v>
      </c>
      <c r="G1490" s="82">
        <v>0</v>
      </c>
      <c r="H1490" s="82">
        <v>1</v>
      </c>
      <c r="I1490" s="82">
        <v>0</v>
      </c>
      <c r="J1490" s="82">
        <v>0</v>
      </c>
      <c r="K1490" s="150">
        <f t="shared" si="264"/>
        <v>1</v>
      </c>
      <c r="M1490" s="16"/>
      <c r="S1490" s="17" t="s">
        <v>8841</v>
      </c>
      <c r="T1490" s="18">
        <v>36</v>
      </c>
      <c r="U1490" s="18">
        <v>70</v>
      </c>
      <c r="V1490" s="18">
        <v>26</v>
      </c>
      <c r="W1490" s="18">
        <v>168</v>
      </c>
      <c r="X1490" s="18">
        <v>386</v>
      </c>
      <c r="Y1490" s="13">
        <f t="shared" si="265"/>
        <v>686</v>
      </c>
      <c r="AL1490" s="12" t="s">
        <v>8899</v>
      </c>
      <c r="AM1490" s="11">
        <v>364</v>
      </c>
      <c r="AN1490" s="11">
        <v>349</v>
      </c>
      <c r="AO1490" s="11">
        <v>510</v>
      </c>
      <c r="AP1490" s="11">
        <v>535</v>
      </c>
      <c r="AQ1490" s="11">
        <v>579</v>
      </c>
      <c r="AR1490" s="11">
        <v>91</v>
      </c>
      <c r="AS1490" s="11">
        <v>181</v>
      </c>
      <c r="AT1490" s="41">
        <v>166</v>
      </c>
      <c r="AU1490" s="41">
        <v>123</v>
      </c>
      <c r="AV1490" s="11">
        <v>6</v>
      </c>
      <c r="AW1490" s="11">
        <v>0</v>
      </c>
      <c r="AX1490" s="11">
        <v>1</v>
      </c>
      <c r="AY1490" s="11">
        <v>0</v>
      </c>
      <c r="AZ1490" s="11">
        <v>0</v>
      </c>
      <c r="BA1490" s="11">
        <v>0</v>
      </c>
      <c r="BB1490" s="11">
        <v>0</v>
      </c>
      <c r="BC1490" s="11">
        <v>0</v>
      </c>
      <c r="BD1490" s="11">
        <v>0</v>
      </c>
      <c r="BR1490" s="12"/>
      <c r="BV1490" s="12"/>
    </row>
    <row r="1491" spans="1:74" x14ac:dyDescent="0.25">
      <c r="A1491" s="121" t="s">
        <v>8833</v>
      </c>
      <c r="B1491" s="121" t="s">
        <v>1754</v>
      </c>
      <c r="C1491" s="19">
        <v>349</v>
      </c>
      <c r="D1491" s="33">
        <v>348</v>
      </c>
      <c r="E1491" s="82">
        <v>6</v>
      </c>
      <c r="F1491" s="82">
        <v>17</v>
      </c>
      <c r="G1491" s="82">
        <v>1</v>
      </c>
      <c r="H1491" s="82">
        <v>53</v>
      </c>
      <c r="I1491" s="82">
        <v>271</v>
      </c>
      <c r="J1491" s="82">
        <v>0</v>
      </c>
      <c r="K1491" s="150">
        <f t="shared" si="264"/>
        <v>348</v>
      </c>
      <c r="M1491" s="16">
        <f>SUM(K1487:K1491)</f>
        <v>435</v>
      </c>
      <c r="S1491" s="13" t="s">
        <v>8842</v>
      </c>
      <c r="T1491" s="14">
        <v>0</v>
      </c>
      <c r="U1491" s="14">
        <v>0</v>
      </c>
      <c r="V1491" s="14">
        <v>0</v>
      </c>
      <c r="W1491" s="14">
        <v>62</v>
      </c>
      <c r="X1491" s="14">
        <v>0</v>
      </c>
      <c r="Y1491" s="13">
        <f t="shared" si="265"/>
        <v>62</v>
      </c>
      <c r="AL1491" s="12" t="s">
        <v>8942</v>
      </c>
      <c r="AM1491" s="11">
        <v>3</v>
      </c>
      <c r="AN1491" s="11">
        <v>0</v>
      </c>
      <c r="AO1491" s="11">
        <v>1</v>
      </c>
      <c r="AP1491" s="11">
        <v>1</v>
      </c>
      <c r="AQ1491" s="11">
        <v>1</v>
      </c>
      <c r="AR1491" s="11">
        <v>0</v>
      </c>
      <c r="AS1491" s="11">
        <v>0</v>
      </c>
      <c r="AT1491" s="41">
        <v>0</v>
      </c>
      <c r="AU1491" s="41">
        <v>0</v>
      </c>
      <c r="AV1491" s="11">
        <v>1</v>
      </c>
      <c r="AW1491" s="11">
        <v>2</v>
      </c>
      <c r="AX1491" s="11">
        <v>1</v>
      </c>
      <c r="AY1491" s="11">
        <v>1</v>
      </c>
      <c r="AZ1491" s="11">
        <v>0</v>
      </c>
      <c r="BA1491" s="11">
        <v>0</v>
      </c>
      <c r="BB1491" s="11">
        <v>1</v>
      </c>
      <c r="BC1491" s="11">
        <v>0</v>
      </c>
      <c r="BD1491" s="11">
        <v>0</v>
      </c>
      <c r="BR1491" s="12"/>
      <c r="BV1491" s="12"/>
    </row>
    <row r="1492" spans="1:74" x14ac:dyDescent="0.25">
      <c r="A1492" s="123" t="s">
        <v>8836</v>
      </c>
      <c r="B1492" s="123" t="s">
        <v>1758</v>
      </c>
      <c r="C1492" s="156">
        <v>92</v>
      </c>
      <c r="D1492" s="109">
        <v>89</v>
      </c>
      <c r="E1492" s="93">
        <v>4</v>
      </c>
      <c r="F1492" s="93">
        <v>17</v>
      </c>
      <c r="G1492" s="93">
        <v>2</v>
      </c>
      <c r="H1492" s="93">
        <v>66</v>
      </c>
      <c r="I1492" s="93">
        <v>0</v>
      </c>
      <c r="J1492" s="93">
        <v>0</v>
      </c>
      <c r="K1492" s="150">
        <f t="shared" si="264"/>
        <v>89</v>
      </c>
      <c r="L1492" s="112"/>
      <c r="M1492" s="158"/>
      <c r="T1492" s="12">
        <f t="shared" ref="T1492:Y1492" si="266">SUM(T1483:T1491)</f>
        <v>42</v>
      </c>
      <c r="U1492" s="12">
        <f t="shared" si="266"/>
        <v>101</v>
      </c>
      <c r="V1492" s="12">
        <f t="shared" si="266"/>
        <v>29</v>
      </c>
      <c r="W1492" s="12">
        <f t="shared" si="266"/>
        <v>352</v>
      </c>
      <c r="X1492" s="12">
        <f t="shared" si="266"/>
        <v>721</v>
      </c>
      <c r="Y1492" s="12">
        <f t="shared" si="266"/>
        <v>1245</v>
      </c>
      <c r="AL1492" s="12" t="s">
        <v>8943</v>
      </c>
      <c r="AM1492" s="11">
        <v>3</v>
      </c>
      <c r="AN1492" s="11">
        <v>3</v>
      </c>
      <c r="AO1492" s="11">
        <v>1</v>
      </c>
      <c r="AP1492" s="11">
        <v>1</v>
      </c>
      <c r="AQ1492" s="11">
        <v>1</v>
      </c>
      <c r="AR1492" s="11">
        <v>0</v>
      </c>
      <c r="AS1492" s="11">
        <v>0</v>
      </c>
      <c r="AT1492" s="41">
        <v>0</v>
      </c>
      <c r="AU1492" s="41">
        <v>1</v>
      </c>
      <c r="AV1492" s="11">
        <v>1</v>
      </c>
      <c r="AW1492" s="11">
        <v>0</v>
      </c>
      <c r="AX1492" s="11">
        <v>0</v>
      </c>
      <c r="AY1492" s="11">
        <v>1</v>
      </c>
      <c r="AZ1492" s="11">
        <v>0</v>
      </c>
      <c r="BA1492" s="11">
        <v>0</v>
      </c>
      <c r="BB1492" s="11">
        <v>1</v>
      </c>
      <c r="BC1492" s="11">
        <v>0</v>
      </c>
      <c r="BD1492" s="11">
        <v>0</v>
      </c>
      <c r="BR1492" s="12"/>
      <c r="BV1492" s="12"/>
    </row>
    <row r="1493" spans="1:74" x14ac:dyDescent="0.25">
      <c r="A1493" s="123" t="s">
        <v>8836</v>
      </c>
      <c r="B1493" s="123" t="s">
        <v>721</v>
      </c>
      <c r="C1493" s="156">
        <v>32</v>
      </c>
      <c r="D1493" s="109">
        <v>31</v>
      </c>
      <c r="E1493" s="93">
        <v>0</v>
      </c>
      <c r="F1493" s="93">
        <v>0</v>
      </c>
      <c r="G1493" s="93">
        <v>1</v>
      </c>
      <c r="H1493" s="93">
        <v>30</v>
      </c>
      <c r="I1493" s="93">
        <v>0</v>
      </c>
      <c r="J1493" s="93">
        <v>0</v>
      </c>
      <c r="K1493" s="150">
        <f t="shared" si="264"/>
        <v>31</v>
      </c>
      <c r="L1493" s="112"/>
      <c r="M1493" s="158"/>
      <c r="AL1493" s="12" t="s">
        <v>8944</v>
      </c>
      <c r="AM1493" s="11">
        <v>10</v>
      </c>
      <c r="AN1493" s="11">
        <v>3</v>
      </c>
      <c r="AO1493" s="11">
        <v>5</v>
      </c>
      <c r="AP1493" s="11">
        <v>3</v>
      </c>
      <c r="AQ1493" s="11">
        <v>2</v>
      </c>
      <c r="AR1493" s="11">
        <v>0</v>
      </c>
      <c r="AS1493" s="11">
        <v>0</v>
      </c>
      <c r="AT1493" s="41">
        <v>0</v>
      </c>
      <c r="AU1493" s="41">
        <v>1</v>
      </c>
      <c r="AV1493" s="11">
        <v>1</v>
      </c>
      <c r="AW1493" s="11">
        <v>0</v>
      </c>
      <c r="AX1493" s="11">
        <v>0</v>
      </c>
      <c r="AY1493" s="11">
        <v>1</v>
      </c>
      <c r="AZ1493" s="11">
        <v>0</v>
      </c>
      <c r="BA1493" s="11">
        <v>0</v>
      </c>
      <c r="BB1493" s="11">
        <v>1</v>
      </c>
      <c r="BC1493" s="11">
        <v>0</v>
      </c>
      <c r="BD1493" s="11">
        <v>0</v>
      </c>
      <c r="BR1493" s="12"/>
      <c r="BV1493" s="12"/>
    </row>
    <row r="1494" spans="1:74" x14ac:dyDescent="0.25">
      <c r="A1494" s="123" t="s">
        <v>8836</v>
      </c>
      <c r="B1494" s="123" t="s">
        <v>603</v>
      </c>
      <c r="C1494" s="156">
        <v>2</v>
      </c>
      <c r="D1494" s="109">
        <v>2</v>
      </c>
      <c r="E1494" s="93">
        <v>0</v>
      </c>
      <c r="F1494" s="93">
        <v>2</v>
      </c>
      <c r="G1494" s="93">
        <v>0</v>
      </c>
      <c r="H1494" s="93">
        <v>0</v>
      </c>
      <c r="I1494" s="93">
        <v>0</v>
      </c>
      <c r="J1494" s="93">
        <v>0</v>
      </c>
      <c r="K1494" s="150">
        <f t="shared" si="264"/>
        <v>2</v>
      </c>
      <c r="L1494" s="112"/>
      <c r="M1494" s="158"/>
      <c r="AL1494" s="12" t="s">
        <v>8945</v>
      </c>
      <c r="AM1494" s="11">
        <v>51</v>
      </c>
      <c r="AN1494" s="11">
        <v>46</v>
      </c>
      <c r="AO1494" s="11">
        <v>37</v>
      </c>
      <c r="AP1494" s="11">
        <v>28</v>
      </c>
      <c r="AQ1494" s="11">
        <v>23</v>
      </c>
      <c r="AR1494" s="11">
        <v>12</v>
      </c>
      <c r="AS1494" s="11">
        <v>18</v>
      </c>
      <c r="AT1494" s="41">
        <v>8</v>
      </c>
      <c r="AU1494" s="41">
        <v>10</v>
      </c>
      <c r="AV1494" s="11">
        <v>4</v>
      </c>
      <c r="AW1494" s="11">
        <v>1</v>
      </c>
      <c r="AX1494" s="11">
        <v>5</v>
      </c>
      <c r="AY1494" s="11">
        <v>3</v>
      </c>
      <c r="AZ1494" s="11">
        <v>0</v>
      </c>
      <c r="BA1494" s="11">
        <v>0</v>
      </c>
      <c r="BB1494" s="11">
        <v>2</v>
      </c>
      <c r="BC1494" s="11">
        <v>0</v>
      </c>
      <c r="BD1494" s="11">
        <v>0</v>
      </c>
      <c r="BR1494" s="12"/>
      <c r="BV1494" s="12"/>
    </row>
    <row r="1495" spans="1:74" x14ac:dyDescent="0.25">
      <c r="A1495" s="123" t="s">
        <v>8836</v>
      </c>
      <c r="B1495" s="123" t="s">
        <v>1275</v>
      </c>
      <c r="C1495" s="156">
        <v>1</v>
      </c>
      <c r="D1495" s="109">
        <v>1</v>
      </c>
      <c r="E1495" s="93">
        <v>0</v>
      </c>
      <c r="F1495" s="93">
        <v>0</v>
      </c>
      <c r="G1495" s="93">
        <v>0</v>
      </c>
      <c r="H1495" s="93">
        <v>1</v>
      </c>
      <c r="I1495" s="93">
        <v>0</v>
      </c>
      <c r="J1495" s="93">
        <v>0</v>
      </c>
      <c r="K1495" s="150">
        <f t="shared" si="264"/>
        <v>1</v>
      </c>
      <c r="L1495" s="112"/>
      <c r="M1495" s="158"/>
      <c r="S1495" s="13" t="s">
        <v>8848</v>
      </c>
      <c r="T1495" s="13" t="s">
        <v>253</v>
      </c>
      <c r="U1495" s="13" t="s">
        <v>228</v>
      </c>
      <c r="V1495" s="13" t="s">
        <v>199</v>
      </c>
      <c r="W1495" s="13" t="s">
        <v>224</v>
      </c>
      <c r="X1495" s="13" t="s">
        <v>375</v>
      </c>
      <c r="Y1495" s="13" t="s">
        <v>150</v>
      </c>
      <c r="BR1495" s="12"/>
      <c r="BV1495" s="12"/>
    </row>
    <row r="1496" spans="1:74" x14ac:dyDescent="0.25">
      <c r="A1496" s="123" t="s">
        <v>8836</v>
      </c>
      <c r="B1496" s="123" t="s">
        <v>1754</v>
      </c>
      <c r="C1496" s="156">
        <v>565</v>
      </c>
      <c r="D1496" s="109">
        <v>563</v>
      </c>
      <c r="E1496" s="93">
        <v>32</v>
      </c>
      <c r="F1496" s="93">
        <v>51</v>
      </c>
      <c r="G1496" s="93">
        <v>23</v>
      </c>
      <c r="H1496" s="93">
        <v>71</v>
      </c>
      <c r="I1496" s="93">
        <v>386</v>
      </c>
      <c r="J1496" s="93">
        <v>0</v>
      </c>
      <c r="K1496" s="150">
        <f t="shared" si="264"/>
        <v>563</v>
      </c>
      <c r="L1496" s="112"/>
      <c r="M1496" s="158">
        <f>SUM(K1492:K1496)</f>
        <v>686</v>
      </c>
      <c r="S1496" s="13" t="s">
        <v>9051</v>
      </c>
      <c r="T1496" s="14">
        <v>0</v>
      </c>
      <c r="U1496" s="14">
        <v>0</v>
      </c>
      <c r="V1496" s="14">
        <v>0</v>
      </c>
      <c r="W1496" s="14">
        <v>0</v>
      </c>
      <c r="X1496" s="14">
        <v>0</v>
      </c>
      <c r="Y1496" s="13">
        <f t="shared" ref="Y1496:Y1504" si="267">SUM(T1496:X1496)</f>
        <v>0</v>
      </c>
      <c r="BR1496" s="12"/>
      <c r="BV1496" s="12"/>
    </row>
    <row r="1497" spans="1:74" x14ac:dyDescent="0.25">
      <c r="A1497" s="121" t="s">
        <v>8838</v>
      </c>
      <c r="B1497" s="121" t="s">
        <v>1758</v>
      </c>
      <c r="C1497" s="19">
        <v>1</v>
      </c>
      <c r="D1497" s="82">
        <v>1</v>
      </c>
      <c r="E1497" s="82">
        <v>0</v>
      </c>
      <c r="F1497" s="82">
        <v>0</v>
      </c>
      <c r="G1497" s="82">
        <v>0</v>
      </c>
      <c r="H1497" s="82">
        <v>1</v>
      </c>
      <c r="I1497" s="82">
        <v>0</v>
      </c>
      <c r="J1497" s="82">
        <v>0</v>
      </c>
      <c r="K1497" s="150">
        <f t="shared" si="264"/>
        <v>1</v>
      </c>
      <c r="L1497" s="139"/>
      <c r="M1497" s="16"/>
      <c r="S1497" s="13" t="s">
        <v>9052</v>
      </c>
      <c r="T1497" s="14">
        <v>0</v>
      </c>
      <c r="U1497" s="14">
        <v>0</v>
      </c>
      <c r="V1497" s="14">
        <v>0</v>
      </c>
      <c r="W1497" s="14">
        <v>0</v>
      </c>
      <c r="X1497" s="14">
        <v>0</v>
      </c>
      <c r="Y1497" s="13">
        <f t="shared" si="267"/>
        <v>0</v>
      </c>
      <c r="BR1497" s="12"/>
      <c r="BV1497" s="12"/>
    </row>
    <row r="1498" spans="1:74" x14ac:dyDescent="0.25">
      <c r="A1498" s="121" t="s">
        <v>8838</v>
      </c>
      <c r="B1498" s="121" t="s">
        <v>721</v>
      </c>
      <c r="C1498" s="19">
        <v>58</v>
      </c>
      <c r="D1498" s="82">
        <v>58</v>
      </c>
      <c r="E1498" s="82">
        <v>0</v>
      </c>
      <c r="F1498" s="82">
        <v>0</v>
      </c>
      <c r="G1498" s="82">
        <v>0</v>
      </c>
      <c r="H1498" s="82">
        <v>58</v>
      </c>
      <c r="I1498" s="82">
        <v>0</v>
      </c>
      <c r="J1498" s="82">
        <v>0</v>
      </c>
      <c r="K1498" s="150">
        <f t="shared" si="264"/>
        <v>58</v>
      </c>
      <c r="L1498" s="139"/>
      <c r="M1498" s="16"/>
      <c r="S1498" s="13" t="s">
        <v>9053</v>
      </c>
      <c r="T1498" s="14">
        <v>0</v>
      </c>
      <c r="U1498" s="14">
        <v>0</v>
      </c>
      <c r="V1498" s="14">
        <v>0</v>
      </c>
      <c r="W1498" s="14">
        <v>0</v>
      </c>
      <c r="X1498" s="14">
        <v>0</v>
      </c>
      <c r="Y1498" s="13">
        <f t="shared" si="267"/>
        <v>0</v>
      </c>
      <c r="BR1498" s="12"/>
      <c r="BV1498" s="12"/>
    </row>
    <row r="1499" spans="1:74" x14ac:dyDescent="0.25">
      <c r="A1499" s="121" t="s">
        <v>8838</v>
      </c>
      <c r="B1499" s="121" t="s">
        <v>1754</v>
      </c>
      <c r="C1499" s="19">
        <v>3</v>
      </c>
      <c r="D1499" s="82">
        <v>3</v>
      </c>
      <c r="E1499" s="82">
        <v>0</v>
      </c>
      <c r="F1499" s="82">
        <v>0</v>
      </c>
      <c r="G1499" s="82">
        <v>0</v>
      </c>
      <c r="H1499" s="82">
        <v>3</v>
      </c>
      <c r="I1499" s="82">
        <v>0</v>
      </c>
      <c r="J1499" s="82">
        <v>0</v>
      </c>
      <c r="K1499" s="150">
        <f t="shared" si="264"/>
        <v>3</v>
      </c>
      <c r="L1499" s="139"/>
      <c r="M1499" s="16">
        <f>SUM(K1497:K1499)</f>
        <v>62</v>
      </c>
      <c r="S1499" s="13" t="s">
        <v>9054</v>
      </c>
      <c r="T1499" s="14">
        <v>0</v>
      </c>
      <c r="U1499" s="14">
        <v>0</v>
      </c>
      <c r="V1499" s="14">
        <v>0</v>
      </c>
      <c r="W1499" s="14">
        <v>0</v>
      </c>
      <c r="X1499" s="14">
        <v>0</v>
      </c>
      <c r="Y1499" s="13">
        <f t="shared" si="267"/>
        <v>0</v>
      </c>
      <c r="BR1499" s="12"/>
      <c r="BV1499" s="12"/>
    </row>
    <row r="1500" spans="1:74" x14ac:dyDescent="0.25">
      <c r="A1500" s="159" t="s">
        <v>8849</v>
      </c>
      <c r="B1500" s="160"/>
      <c r="C1500" s="82">
        <f t="shared" ref="C1500:J1500" si="268">SUM(C1482:C1499)</f>
        <v>1259</v>
      </c>
      <c r="D1500" s="82">
        <f t="shared" si="268"/>
        <v>1245</v>
      </c>
      <c r="E1500" s="82">
        <f t="shared" si="268"/>
        <v>42</v>
      </c>
      <c r="F1500" s="82">
        <f t="shared" si="268"/>
        <v>101</v>
      </c>
      <c r="G1500" s="82">
        <f t="shared" si="268"/>
        <v>29</v>
      </c>
      <c r="H1500" s="82">
        <f t="shared" si="268"/>
        <v>352</v>
      </c>
      <c r="I1500" s="82">
        <f t="shared" si="268"/>
        <v>721</v>
      </c>
      <c r="J1500" s="82">
        <f t="shared" si="268"/>
        <v>0</v>
      </c>
      <c r="K1500" s="150">
        <f t="shared" si="264"/>
        <v>1245</v>
      </c>
      <c r="L1500" s="139"/>
      <c r="M1500" s="16">
        <f>SUM(M1482:M1499)</f>
        <v>1245</v>
      </c>
      <c r="S1500" s="13" t="s">
        <v>8837</v>
      </c>
      <c r="T1500" s="14">
        <v>0</v>
      </c>
      <c r="U1500" s="14">
        <v>0</v>
      </c>
      <c r="V1500" s="14">
        <v>0</v>
      </c>
      <c r="W1500" s="14">
        <v>0</v>
      </c>
      <c r="X1500" s="14">
        <v>0</v>
      </c>
      <c r="Y1500" s="13">
        <f t="shared" si="267"/>
        <v>0</v>
      </c>
      <c r="BR1500" s="12"/>
      <c r="BV1500" s="12"/>
    </row>
    <row r="1501" spans="1:74" ht="22.8" x14ac:dyDescent="0.25">
      <c r="S1501" s="17" t="s">
        <v>8839</v>
      </c>
      <c r="T1501" s="93">
        <v>0</v>
      </c>
      <c r="U1501" s="93">
        <v>3</v>
      </c>
      <c r="V1501" s="93">
        <v>0</v>
      </c>
      <c r="W1501" s="93">
        <v>4</v>
      </c>
      <c r="X1501" s="93">
        <v>0</v>
      </c>
      <c r="Y1501" s="13">
        <f t="shared" si="267"/>
        <v>7</v>
      </c>
      <c r="AL1501" s="12" t="s">
        <v>5</v>
      </c>
      <c r="AM1501" s="12" t="s">
        <v>8902</v>
      </c>
      <c r="AN1501" s="12" t="s">
        <v>9011</v>
      </c>
      <c r="AO1501" s="12" t="s">
        <v>9012</v>
      </c>
      <c r="AP1501" s="12" t="s">
        <v>8905</v>
      </c>
      <c r="AQ1501" s="12" t="s">
        <v>8900</v>
      </c>
      <c r="AR1501" s="12" t="s">
        <v>9013</v>
      </c>
      <c r="AS1501" s="12" t="s">
        <v>9014</v>
      </c>
      <c r="AT1501" s="41" t="s">
        <v>9015</v>
      </c>
      <c r="AU1501" s="41" t="s">
        <v>8908</v>
      </c>
      <c r="AV1501" s="12" t="s">
        <v>8909</v>
      </c>
      <c r="AW1501" s="12" t="s">
        <v>8904</v>
      </c>
      <c r="AX1501" s="12" t="s">
        <v>9016</v>
      </c>
      <c r="AY1501" s="12" t="s">
        <v>9017</v>
      </c>
      <c r="AZ1501" s="12" t="s">
        <v>9018</v>
      </c>
      <c r="BA1501" s="12" t="s">
        <v>8907</v>
      </c>
      <c r="BB1501" s="12" t="s">
        <v>8951</v>
      </c>
      <c r="BC1501" s="12" t="s">
        <v>8913</v>
      </c>
      <c r="BD1501" s="12" t="s">
        <v>9019</v>
      </c>
      <c r="BR1501" s="12"/>
      <c r="BV1501" s="12"/>
    </row>
    <row r="1502" spans="1:74" x14ac:dyDescent="0.25">
      <c r="S1502" s="13" t="s">
        <v>8840</v>
      </c>
      <c r="T1502" s="82">
        <v>0</v>
      </c>
      <c r="U1502" s="82">
        <v>4</v>
      </c>
      <c r="V1502" s="82">
        <v>1</v>
      </c>
      <c r="W1502" s="82">
        <v>23</v>
      </c>
      <c r="X1502" s="82">
        <v>0</v>
      </c>
      <c r="Y1502" s="13">
        <f t="shared" si="267"/>
        <v>28</v>
      </c>
      <c r="AL1502" s="12" t="s">
        <v>9025</v>
      </c>
      <c r="AM1502" s="11">
        <v>713</v>
      </c>
      <c r="AN1502" s="11">
        <v>352</v>
      </c>
      <c r="AO1502" s="11">
        <v>266</v>
      </c>
      <c r="AP1502" s="11">
        <v>249</v>
      </c>
      <c r="AQ1502" s="11">
        <v>156</v>
      </c>
      <c r="AR1502" s="11">
        <v>84</v>
      </c>
      <c r="AS1502" s="11">
        <v>62</v>
      </c>
      <c r="AT1502" s="41">
        <v>82</v>
      </c>
      <c r="AU1502" s="41">
        <v>42</v>
      </c>
      <c r="AV1502" s="11">
        <v>52</v>
      </c>
      <c r="AW1502" s="11">
        <v>37</v>
      </c>
      <c r="AX1502" s="11">
        <v>17</v>
      </c>
      <c r="AY1502" s="11">
        <v>19</v>
      </c>
      <c r="AZ1502" s="11">
        <v>37</v>
      </c>
      <c r="BA1502" s="11">
        <v>13</v>
      </c>
      <c r="BB1502" s="11">
        <v>19</v>
      </c>
      <c r="BC1502" s="11">
        <v>16</v>
      </c>
      <c r="BD1502" s="111">
        <v>11</v>
      </c>
      <c r="BR1502" s="12"/>
      <c r="BV1502" s="12"/>
    </row>
    <row r="1503" spans="1:74" x14ac:dyDescent="0.25">
      <c r="S1503" s="17" t="s">
        <v>8841</v>
      </c>
      <c r="T1503" s="93">
        <v>4</v>
      </c>
      <c r="U1503" s="93">
        <v>17</v>
      </c>
      <c r="V1503" s="93">
        <v>2</v>
      </c>
      <c r="W1503" s="93">
        <v>66</v>
      </c>
      <c r="X1503" s="93">
        <v>0</v>
      </c>
      <c r="Y1503" s="13">
        <f t="shared" si="267"/>
        <v>89</v>
      </c>
      <c r="AL1503" s="12" t="s">
        <v>9026</v>
      </c>
      <c r="AM1503" s="11">
        <v>1</v>
      </c>
      <c r="AN1503" s="11">
        <v>28</v>
      </c>
      <c r="AO1503" s="11">
        <v>72</v>
      </c>
      <c r="AP1503" s="11">
        <v>273</v>
      </c>
      <c r="AQ1503" s="11">
        <v>355</v>
      </c>
      <c r="AR1503" s="11">
        <v>161</v>
      </c>
      <c r="AS1503" s="11">
        <v>145</v>
      </c>
      <c r="AT1503" s="41">
        <v>92</v>
      </c>
      <c r="AU1503" s="41">
        <v>72</v>
      </c>
      <c r="AV1503" s="11">
        <v>60</v>
      </c>
      <c r="AW1503" s="11">
        <v>43</v>
      </c>
      <c r="AX1503" s="11">
        <v>40</v>
      </c>
      <c r="AY1503" s="11">
        <v>31</v>
      </c>
      <c r="AZ1503" s="11">
        <v>39</v>
      </c>
      <c r="BA1503" s="11">
        <v>28</v>
      </c>
      <c r="BB1503" s="11">
        <v>32</v>
      </c>
      <c r="BC1503" s="11">
        <v>17</v>
      </c>
      <c r="BD1503" s="111">
        <v>29</v>
      </c>
      <c r="BR1503" s="12"/>
      <c r="BV1503" s="12"/>
    </row>
    <row r="1504" spans="1:74" x14ac:dyDescent="0.25">
      <c r="S1504" s="13" t="s">
        <v>8842</v>
      </c>
      <c r="T1504" s="82">
        <v>0</v>
      </c>
      <c r="U1504" s="82">
        <v>0</v>
      </c>
      <c r="V1504" s="82">
        <v>0</v>
      </c>
      <c r="W1504" s="82">
        <v>1</v>
      </c>
      <c r="X1504" s="82">
        <v>0</v>
      </c>
      <c r="Y1504" s="13">
        <f t="shared" si="267"/>
        <v>1</v>
      </c>
      <c r="AL1504" s="112" t="s">
        <v>8903</v>
      </c>
      <c r="AM1504" s="113">
        <v>0</v>
      </c>
      <c r="AN1504" s="113">
        <v>0</v>
      </c>
      <c r="AO1504" s="113">
        <v>0</v>
      </c>
      <c r="AP1504" s="113">
        <v>0</v>
      </c>
      <c r="AQ1504" s="113">
        <v>0</v>
      </c>
      <c r="AR1504" s="113">
        <v>415</v>
      </c>
      <c r="AS1504" s="113">
        <v>435</v>
      </c>
      <c r="AT1504" s="153">
        <v>345</v>
      </c>
      <c r="AU1504" s="153">
        <v>433</v>
      </c>
      <c r="AV1504" s="113">
        <v>457</v>
      </c>
      <c r="AW1504" s="113">
        <v>568</v>
      </c>
      <c r="AX1504" s="113">
        <v>453</v>
      </c>
      <c r="AY1504" s="113">
        <v>391</v>
      </c>
      <c r="AZ1504" s="113">
        <v>236</v>
      </c>
      <c r="BA1504" s="113">
        <v>35</v>
      </c>
      <c r="BB1504" s="113">
        <v>44</v>
      </c>
      <c r="BC1504" s="113">
        <v>12</v>
      </c>
      <c r="BD1504" s="114">
        <v>15</v>
      </c>
      <c r="BR1504" s="12"/>
      <c r="BV1504" s="12"/>
    </row>
    <row r="1505" spans="19:74" x14ac:dyDescent="0.25">
      <c r="T1505" s="12">
        <f t="shared" ref="T1505:Y1505" si="269">SUM(T1496:T1504)</f>
        <v>4</v>
      </c>
      <c r="U1505" s="12">
        <f t="shared" si="269"/>
        <v>24</v>
      </c>
      <c r="V1505" s="12">
        <f t="shared" si="269"/>
        <v>3</v>
      </c>
      <c r="W1505" s="12">
        <f t="shared" si="269"/>
        <v>94</v>
      </c>
      <c r="X1505" s="12">
        <f t="shared" si="269"/>
        <v>0</v>
      </c>
      <c r="Y1505" s="12">
        <f t="shared" si="269"/>
        <v>125</v>
      </c>
      <c r="AL1505" s="12" t="s">
        <v>9027</v>
      </c>
      <c r="AM1505" s="11">
        <v>0</v>
      </c>
      <c r="AN1505" s="11">
        <v>0</v>
      </c>
      <c r="AO1505" s="11">
        <v>0</v>
      </c>
      <c r="AP1505" s="11">
        <v>0</v>
      </c>
      <c r="AQ1505" s="11">
        <v>2</v>
      </c>
      <c r="AR1505" s="11">
        <v>15</v>
      </c>
      <c r="AS1505" s="11">
        <v>39</v>
      </c>
      <c r="AT1505" s="41">
        <v>174</v>
      </c>
      <c r="AU1505" s="41">
        <v>257</v>
      </c>
      <c r="AV1505" s="11">
        <v>409</v>
      </c>
      <c r="AW1505" s="11">
        <v>233</v>
      </c>
      <c r="AX1505" s="11">
        <v>203</v>
      </c>
      <c r="AY1505" s="11">
        <v>114</v>
      </c>
      <c r="AZ1505" s="11">
        <v>154</v>
      </c>
      <c r="BA1505" s="11">
        <v>112</v>
      </c>
      <c r="BB1505" s="11">
        <v>124</v>
      </c>
      <c r="BC1505" s="11">
        <v>60</v>
      </c>
      <c r="BD1505" s="111">
        <v>87</v>
      </c>
      <c r="BR1505" s="12"/>
      <c r="BV1505" s="12"/>
    </row>
    <row r="1506" spans="19:74" x14ac:dyDescent="0.25">
      <c r="T1506" s="16"/>
      <c r="U1506" s="16"/>
      <c r="V1506" s="16"/>
      <c r="W1506" s="16"/>
      <c r="X1506" s="16"/>
      <c r="AL1506" s="112" t="s">
        <v>8906</v>
      </c>
      <c r="AM1506" s="113">
        <v>0</v>
      </c>
      <c r="AN1506" s="113">
        <v>0</v>
      </c>
      <c r="AO1506" s="113">
        <v>0</v>
      </c>
      <c r="AP1506" s="113">
        <v>0</v>
      </c>
      <c r="AQ1506" s="113">
        <v>0</v>
      </c>
      <c r="AR1506" s="113">
        <v>0</v>
      </c>
      <c r="AS1506" s="113">
        <v>0</v>
      </c>
      <c r="AT1506" s="113">
        <v>0</v>
      </c>
      <c r="AU1506" s="113">
        <v>0</v>
      </c>
      <c r="AV1506" s="113">
        <v>2</v>
      </c>
      <c r="AW1506" s="113">
        <v>10</v>
      </c>
      <c r="AX1506" s="113">
        <v>51</v>
      </c>
      <c r="AY1506" s="113">
        <v>115</v>
      </c>
      <c r="AZ1506" s="113">
        <v>428</v>
      </c>
      <c r="BA1506" s="113">
        <v>525</v>
      </c>
      <c r="BB1506" s="113">
        <v>467</v>
      </c>
      <c r="BC1506" s="113">
        <v>379</v>
      </c>
      <c r="BD1506" s="114">
        <v>320</v>
      </c>
      <c r="BR1506" s="12"/>
      <c r="BV1506" s="12"/>
    </row>
    <row r="1507" spans="19:74" x14ac:dyDescent="0.25">
      <c r="S1507" s="13" t="s">
        <v>8851</v>
      </c>
      <c r="T1507" s="13" t="s">
        <v>253</v>
      </c>
      <c r="U1507" s="13" t="s">
        <v>228</v>
      </c>
      <c r="V1507" s="13" t="s">
        <v>199</v>
      </c>
      <c r="W1507" s="13" t="s">
        <v>224</v>
      </c>
      <c r="X1507" s="13" t="s">
        <v>375</v>
      </c>
      <c r="Y1507" s="13" t="s">
        <v>8852</v>
      </c>
      <c r="AL1507" s="12" t="s">
        <v>9042</v>
      </c>
      <c r="AM1507" s="11">
        <v>0</v>
      </c>
      <c r="AN1507" s="11">
        <v>0</v>
      </c>
      <c r="AO1507" s="11">
        <v>0</v>
      </c>
      <c r="AP1507" s="11">
        <v>0</v>
      </c>
      <c r="AQ1507" s="11">
        <v>0</v>
      </c>
      <c r="AR1507" s="11">
        <v>0</v>
      </c>
      <c r="AS1507" s="11">
        <v>0</v>
      </c>
      <c r="AT1507" s="11">
        <v>0</v>
      </c>
      <c r="AU1507" s="11">
        <v>0</v>
      </c>
      <c r="AV1507" s="11">
        <v>1</v>
      </c>
      <c r="AW1507" s="11">
        <v>7</v>
      </c>
      <c r="AX1507" s="11">
        <v>40</v>
      </c>
      <c r="AY1507" s="11">
        <v>42</v>
      </c>
      <c r="AZ1507" s="11">
        <v>161</v>
      </c>
      <c r="BA1507" s="11">
        <v>182</v>
      </c>
      <c r="BB1507" s="11">
        <v>349</v>
      </c>
      <c r="BC1507" s="11">
        <v>202</v>
      </c>
      <c r="BD1507" s="111">
        <v>211</v>
      </c>
      <c r="BR1507" s="12"/>
      <c r="BV1507" s="12"/>
    </row>
    <row r="1508" spans="19:74" x14ac:dyDescent="0.25">
      <c r="S1508" s="13" t="s">
        <v>9051</v>
      </c>
      <c r="T1508" s="14">
        <v>0</v>
      </c>
      <c r="U1508" s="14">
        <v>0</v>
      </c>
      <c r="V1508" s="14">
        <v>0</v>
      </c>
      <c r="W1508" s="14">
        <v>0</v>
      </c>
      <c r="X1508" s="14">
        <v>0</v>
      </c>
      <c r="Y1508" s="13">
        <f t="shared" ref="Y1508:Y1516" si="270">SUM(T1508:W1508)</f>
        <v>0</v>
      </c>
      <c r="AL1508" s="112" t="s">
        <v>8911</v>
      </c>
      <c r="AM1508" s="113">
        <v>0</v>
      </c>
      <c r="AN1508" s="113">
        <v>0</v>
      </c>
      <c r="AO1508" s="113">
        <v>0</v>
      </c>
      <c r="AP1508" s="113">
        <v>0</v>
      </c>
      <c r="AQ1508" s="113">
        <v>0</v>
      </c>
      <c r="AR1508" s="113">
        <v>0</v>
      </c>
      <c r="AS1508" s="113">
        <v>0</v>
      </c>
      <c r="AT1508" s="113">
        <v>0</v>
      </c>
      <c r="AU1508" s="113">
        <v>0</v>
      </c>
      <c r="AV1508" s="113">
        <v>0</v>
      </c>
      <c r="AW1508" s="113">
        <v>0</v>
      </c>
      <c r="AX1508" s="113">
        <v>13</v>
      </c>
      <c r="AY1508" s="113">
        <v>33</v>
      </c>
      <c r="AZ1508" s="113">
        <v>51</v>
      </c>
      <c r="BA1508" s="113">
        <v>28</v>
      </c>
      <c r="BB1508" s="113">
        <v>181</v>
      </c>
      <c r="BC1508" s="113">
        <v>177</v>
      </c>
      <c r="BD1508" s="114">
        <v>386</v>
      </c>
      <c r="BR1508" s="12"/>
      <c r="BV1508" s="12"/>
    </row>
    <row r="1509" spans="19:74" x14ac:dyDescent="0.25">
      <c r="S1509" s="13" t="s">
        <v>9052</v>
      </c>
      <c r="T1509" s="14">
        <v>0</v>
      </c>
      <c r="U1509" s="14">
        <v>0</v>
      </c>
      <c r="V1509" s="14">
        <v>0</v>
      </c>
      <c r="W1509" s="14">
        <v>0</v>
      </c>
      <c r="X1509" s="14">
        <v>0</v>
      </c>
      <c r="Y1509" s="13">
        <f t="shared" si="270"/>
        <v>0</v>
      </c>
      <c r="AL1509" s="12" t="s">
        <v>9043</v>
      </c>
      <c r="AM1509" s="11">
        <v>0</v>
      </c>
      <c r="AN1509" s="11">
        <v>0</v>
      </c>
      <c r="AO1509" s="11">
        <v>0</v>
      </c>
      <c r="AP1509" s="11">
        <v>0</v>
      </c>
      <c r="AQ1509" s="11">
        <v>0</v>
      </c>
      <c r="AR1509" s="11">
        <v>0</v>
      </c>
      <c r="AS1509" s="11">
        <v>0</v>
      </c>
      <c r="AT1509" s="11">
        <v>0</v>
      </c>
      <c r="AU1509" s="11">
        <v>0</v>
      </c>
      <c r="AV1509" s="11">
        <v>0</v>
      </c>
      <c r="AW1509" s="11">
        <v>0</v>
      </c>
      <c r="AX1509" s="11">
        <v>0</v>
      </c>
      <c r="AY1509" s="11">
        <v>0</v>
      </c>
      <c r="AZ1509" s="11">
        <v>0</v>
      </c>
      <c r="BA1509" s="11">
        <v>0</v>
      </c>
      <c r="BB1509" s="11">
        <v>0</v>
      </c>
      <c r="BC1509" s="11">
        <v>0</v>
      </c>
      <c r="BD1509" s="111">
        <v>61</v>
      </c>
      <c r="BR1509" s="12"/>
      <c r="BV1509" s="12"/>
    </row>
    <row r="1510" spans="19:74" x14ac:dyDescent="0.25">
      <c r="S1510" s="13" t="s">
        <v>9053</v>
      </c>
      <c r="T1510" s="14">
        <v>0</v>
      </c>
      <c r="U1510" s="14">
        <v>0</v>
      </c>
      <c r="V1510" s="14">
        <v>0</v>
      </c>
      <c r="W1510" s="14">
        <v>0</v>
      </c>
      <c r="X1510" s="14">
        <v>0</v>
      </c>
      <c r="Y1510" s="13">
        <f t="shared" si="270"/>
        <v>0</v>
      </c>
      <c r="AL1510" s="112" t="s">
        <v>8915</v>
      </c>
      <c r="AM1510" s="113">
        <v>0</v>
      </c>
      <c r="AN1510" s="113">
        <v>0</v>
      </c>
      <c r="AO1510" s="113">
        <v>0</v>
      </c>
      <c r="AP1510" s="113">
        <v>0</v>
      </c>
      <c r="AQ1510" s="113">
        <v>0</v>
      </c>
      <c r="AR1510" s="113">
        <v>0</v>
      </c>
      <c r="AS1510" s="113">
        <v>0</v>
      </c>
      <c r="AT1510" s="113">
        <v>0</v>
      </c>
      <c r="AU1510" s="113">
        <v>0</v>
      </c>
      <c r="AV1510" s="113">
        <v>0</v>
      </c>
      <c r="AW1510" s="113">
        <v>0</v>
      </c>
      <c r="AX1510" s="113">
        <v>0</v>
      </c>
      <c r="AY1510" s="113">
        <v>0</v>
      </c>
      <c r="AZ1510" s="113">
        <v>0</v>
      </c>
      <c r="BA1510" s="113">
        <v>0</v>
      </c>
      <c r="BB1510" s="113">
        <v>0</v>
      </c>
      <c r="BC1510" s="113">
        <v>0</v>
      </c>
      <c r="BD1510" s="114">
        <v>0</v>
      </c>
      <c r="BR1510" s="12"/>
      <c r="BV1510" s="12"/>
    </row>
    <row r="1511" spans="19:74" x14ac:dyDescent="0.25">
      <c r="S1511" s="13" t="s">
        <v>9054</v>
      </c>
      <c r="T1511" s="14">
        <v>0</v>
      </c>
      <c r="U1511" s="14">
        <v>0</v>
      </c>
      <c r="V1511" s="14">
        <v>0</v>
      </c>
      <c r="W1511" s="14">
        <v>0</v>
      </c>
      <c r="X1511" s="14">
        <v>0</v>
      </c>
      <c r="Y1511" s="13">
        <f t="shared" si="270"/>
        <v>0</v>
      </c>
      <c r="BR1511" s="12"/>
      <c r="BV1511" s="12"/>
    </row>
    <row r="1512" spans="19:74" x14ac:dyDescent="0.25">
      <c r="S1512" s="13" t="s">
        <v>8837</v>
      </c>
      <c r="T1512" s="14">
        <v>0</v>
      </c>
      <c r="U1512" s="14">
        <v>4</v>
      </c>
      <c r="V1512" s="14">
        <v>0</v>
      </c>
      <c r="W1512" s="14">
        <v>7</v>
      </c>
      <c r="X1512" s="14">
        <v>0</v>
      </c>
      <c r="Y1512" s="13">
        <f t="shared" si="270"/>
        <v>11</v>
      </c>
      <c r="BR1512" s="12"/>
      <c r="BV1512" s="12"/>
    </row>
    <row r="1513" spans="19:74" x14ac:dyDescent="0.25">
      <c r="S1513" s="17" t="s">
        <v>8839</v>
      </c>
      <c r="T1513" s="18">
        <v>0</v>
      </c>
      <c r="U1513" s="18">
        <v>3</v>
      </c>
      <c r="V1513" s="18">
        <v>1</v>
      </c>
      <c r="W1513" s="18">
        <v>25</v>
      </c>
      <c r="X1513" s="18">
        <v>15</v>
      </c>
      <c r="Y1513" s="13">
        <f t="shared" si="270"/>
        <v>29</v>
      </c>
      <c r="BR1513" s="12"/>
      <c r="BV1513" s="12"/>
    </row>
    <row r="1514" spans="19:74" x14ac:dyDescent="0.25">
      <c r="S1514" s="13" t="s">
        <v>8840</v>
      </c>
      <c r="T1514" s="14">
        <v>6</v>
      </c>
      <c r="U1514" s="14">
        <v>17</v>
      </c>
      <c r="V1514" s="14">
        <v>1</v>
      </c>
      <c r="W1514" s="14">
        <v>63</v>
      </c>
      <c r="X1514" s="14">
        <v>320</v>
      </c>
      <c r="Y1514" s="13">
        <f t="shared" si="270"/>
        <v>87</v>
      </c>
      <c r="BR1514" s="12"/>
      <c r="BV1514" s="12"/>
    </row>
    <row r="1515" spans="19:74" x14ac:dyDescent="0.25">
      <c r="S1515" s="17" t="s">
        <v>8841</v>
      </c>
      <c r="T1515" s="18">
        <v>32</v>
      </c>
      <c r="U1515" s="18">
        <v>53</v>
      </c>
      <c r="V1515" s="18">
        <v>24</v>
      </c>
      <c r="W1515" s="18">
        <v>102</v>
      </c>
      <c r="X1515" s="18">
        <v>386</v>
      </c>
      <c r="Y1515" s="13">
        <f t="shared" si="270"/>
        <v>211</v>
      </c>
      <c r="BR1515" s="12"/>
      <c r="BV1515" s="12"/>
    </row>
    <row r="1516" spans="19:74" x14ac:dyDescent="0.25">
      <c r="S1516" s="13" t="s">
        <v>8842</v>
      </c>
      <c r="T1516" s="14">
        <v>0</v>
      </c>
      <c r="U1516" s="14">
        <v>0</v>
      </c>
      <c r="V1516" s="14">
        <v>0</v>
      </c>
      <c r="W1516" s="14">
        <v>61</v>
      </c>
      <c r="X1516" s="14">
        <v>0</v>
      </c>
      <c r="Y1516" s="13">
        <f t="shared" si="270"/>
        <v>61</v>
      </c>
      <c r="BR1516" s="12"/>
      <c r="BV1516" s="12"/>
    </row>
    <row r="1517" spans="19:74" x14ac:dyDescent="0.25">
      <c r="T1517" s="12">
        <f t="shared" ref="T1517:Y1517" si="271">SUM(T1508:T1516)</f>
        <v>38</v>
      </c>
      <c r="U1517" s="12">
        <f t="shared" si="271"/>
        <v>77</v>
      </c>
      <c r="V1517" s="12">
        <f t="shared" si="271"/>
        <v>26</v>
      </c>
      <c r="W1517" s="12">
        <f t="shared" si="271"/>
        <v>258</v>
      </c>
      <c r="X1517" s="12">
        <f t="shared" si="271"/>
        <v>721</v>
      </c>
      <c r="Y1517" s="12">
        <f t="shared" si="271"/>
        <v>399</v>
      </c>
      <c r="BR1517" s="12"/>
      <c r="BV1517" s="12"/>
    </row>
    <row r="1523" spans="1:74" ht="45" customHeight="1" x14ac:dyDescent="0.25">
      <c r="A1523" s="9" t="s">
        <v>8913</v>
      </c>
      <c r="B1523" s="9" t="s">
        <v>8822</v>
      </c>
      <c r="C1523" s="9" t="s">
        <v>8823</v>
      </c>
      <c r="D1523" s="9" t="s">
        <v>8824</v>
      </c>
      <c r="E1523" s="9" t="s">
        <v>8825</v>
      </c>
      <c r="F1523" s="9" t="s">
        <v>8826</v>
      </c>
      <c r="G1523" s="9" t="s">
        <v>8827</v>
      </c>
      <c r="H1523" s="9" t="s">
        <v>8828</v>
      </c>
      <c r="I1523" s="9" t="s">
        <v>8829</v>
      </c>
      <c r="J1523" s="9" t="s">
        <v>8830</v>
      </c>
      <c r="K1523" s="39" t="s">
        <v>8831</v>
      </c>
      <c r="M1523" s="11" t="s">
        <v>9065</v>
      </c>
      <c r="S1523" s="12" t="s">
        <v>8913</v>
      </c>
      <c r="AL1523" s="11" t="s">
        <v>8866</v>
      </c>
      <c r="AM1523" s="41" t="s">
        <v>8913</v>
      </c>
      <c r="AN1523" s="11"/>
      <c r="AO1523" s="11"/>
      <c r="AP1523" s="11"/>
      <c r="BR1523" s="12"/>
      <c r="BV1523" s="12"/>
    </row>
    <row r="1524" spans="1:74" x14ac:dyDescent="0.25">
      <c r="A1524" s="121" t="s">
        <v>8969</v>
      </c>
      <c r="B1524" s="121" t="s">
        <v>1754</v>
      </c>
      <c r="C1524" s="19">
        <v>16</v>
      </c>
      <c r="D1524" s="33">
        <v>16</v>
      </c>
      <c r="E1524" s="82">
        <v>0</v>
      </c>
      <c r="F1524" s="82">
        <v>10</v>
      </c>
      <c r="G1524" s="82">
        <v>0</v>
      </c>
      <c r="H1524" s="82">
        <v>6</v>
      </c>
      <c r="I1524" s="82">
        <v>0</v>
      </c>
      <c r="J1524" s="82">
        <v>0</v>
      </c>
      <c r="K1524" s="150">
        <f t="shared" ref="K1524:K1542" si="272">SUM(E1524:J1524)</f>
        <v>16</v>
      </c>
      <c r="M1524" s="16">
        <v>16</v>
      </c>
      <c r="S1524" s="13" t="s">
        <v>8834</v>
      </c>
      <c r="T1524" s="13" t="s">
        <v>253</v>
      </c>
      <c r="U1524" s="13" t="s">
        <v>228</v>
      </c>
      <c r="V1524" s="13" t="s">
        <v>199</v>
      </c>
      <c r="W1524" s="13" t="s">
        <v>224</v>
      </c>
      <c r="X1524" s="13" t="s">
        <v>375</v>
      </c>
      <c r="Y1524" s="13" t="s">
        <v>150</v>
      </c>
      <c r="AL1524" s="12" t="s">
        <v>9004</v>
      </c>
      <c r="AM1524" s="11"/>
      <c r="AN1524" s="11"/>
      <c r="AO1524" s="11"/>
      <c r="AP1524" s="11"/>
      <c r="BR1524" s="12"/>
      <c r="BV1524" s="12"/>
    </row>
    <row r="1525" spans="1:74" x14ac:dyDescent="0.25">
      <c r="A1525" s="123" t="s">
        <v>8971</v>
      </c>
      <c r="B1525" s="123" t="s">
        <v>1758</v>
      </c>
      <c r="C1525" s="156">
        <v>15</v>
      </c>
      <c r="D1525" s="109">
        <v>15</v>
      </c>
      <c r="E1525" s="93">
        <v>0</v>
      </c>
      <c r="F1525" s="93">
        <v>9</v>
      </c>
      <c r="G1525" s="93">
        <v>0</v>
      </c>
      <c r="H1525" s="93">
        <v>6</v>
      </c>
      <c r="I1525" s="93">
        <v>0</v>
      </c>
      <c r="J1525" s="93">
        <v>0</v>
      </c>
      <c r="K1525" s="150">
        <f t="shared" si="272"/>
        <v>15</v>
      </c>
      <c r="L1525" s="112"/>
      <c r="M1525" s="158"/>
      <c r="S1525" s="13" t="s">
        <v>9051</v>
      </c>
      <c r="T1525" s="14">
        <v>0</v>
      </c>
      <c r="U1525" s="14">
        <v>0</v>
      </c>
      <c r="V1525" s="14">
        <v>0</v>
      </c>
      <c r="W1525" s="14">
        <v>0</v>
      </c>
      <c r="X1525" s="14">
        <v>0</v>
      </c>
      <c r="Y1525" s="13">
        <f t="shared" ref="Y1525:Y1532" si="273">SUM(T1525:X1525)</f>
        <v>0</v>
      </c>
      <c r="AL1525" s="12" t="s">
        <v>9006</v>
      </c>
      <c r="AM1525" s="11"/>
      <c r="AN1525" s="11"/>
      <c r="AO1525" s="11"/>
      <c r="AP1525" s="11"/>
      <c r="BR1525" s="12"/>
      <c r="BV1525" s="12"/>
    </row>
    <row r="1526" spans="1:74" x14ac:dyDescent="0.25">
      <c r="A1526" s="123" t="s">
        <v>8971</v>
      </c>
      <c r="B1526" s="123" t="s">
        <v>721</v>
      </c>
      <c r="C1526" s="156">
        <v>3</v>
      </c>
      <c r="D1526" s="109">
        <v>3</v>
      </c>
      <c r="E1526" s="93">
        <v>0</v>
      </c>
      <c r="F1526" s="93">
        <v>0</v>
      </c>
      <c r="G1526" s="93">
        <v>0</v>
      </c>
      <c r="H1526" s="93">
        <v>0</v>
      </c>
      <c r="I1526" s="93">
        <v>3</v>
      </c>
      <c r="J1526" s="93">
        <v>0</v>
      </c>
      <c r="K1526" s="150">
        <f t="shared" si="272"/>
        <v>3</v>
      </c>
      <c r="L1526" s="112"/>
      <c r="M1526" s="158"/>
      <c r="S1526" s="13" t="s">
        <v>9052</v>
      </c>
      <c r="T1526" s="14">
        <v>0</v>
      </c>
      <c r="U1526" s="14">
        <v>0</v>
      </c>
      <c r="V1526" s="14">
        <v>0</v>
      </c>
      <c r="W1526" s="14">
        <v>0</v>
      </c>
      <c r="X1526" s="14">
        <v>0</v>
      </c>
      <c r="Y1526" s="13">
        <f t="shared" si="273"/>
        <v>0</v>
      </c>
      <c r="AM1526" s="11"/>
      <c r="AN1526" s="11"/>
      <c r="AO1526" s="11"/>
      <c r="AP1526" s="11"/>
      <c r="BR1526" s="12"/>
      <c r="BV1526" s="12"/>
    </row>
    <row r="1527" spans="1:74" ht="22.8" x14ac:dyDescent="0.25">
      <c r="A1527" s="123" t="s">
        <v>8971</v>
      </c>
      <c r="B1527" s="123" t="s">
        <v>603</v>
      </c>
      <c r="C1527" s="156">
        <v>3</v>
      </c>
      <c r="D1527" s="109">
        <v>3</v>
      </c>
      <c r="E1527" s="93">
        <v>0</v>
      </c>
      <c r="F1527" s="93">
        <v>3</v>
      </c>
      <c r="G1527" s="93">
        <v>0</v>
      </c>
      <c r="H1527" s="93">
        <v>0</v>
      </c>
      <c r="I1527" s="93">
        <v>0</v>
      </c>
      <c r="J1527" s="93">
        <v>0</v>
      </c>
      <c r="K1527" s="150">
        <f t="shared" si="272"/>
        <v>3</v>
      </c>
      <c r="L1527" s="112"/>
      <c r="M1527" s="158"/>
      <c r="S1527" s="13" t="s">
        <v>9053</v>
      </c>
      <c r="T1527" s="14">
        <v>0</v>
      </c>
      <c r="U1527" s="14">
        <v>0</v>
      </c>
      <c r="V1527" s="14">
        <v>0</v>
      </c>
      <c r="W1527" s="14">
        <v>0</v>
      </c>
      <c r="X1527" s="14">
        <v>0</v>
      </c>
      <c r="Y1527" s="13">
        <f t="shared" si="273"/>
        <v>0</v>
      </c>
      <c r="AL1527" s="12" t="s">
        <v>5</v>
      </c>
      <c r="AM1527" s="12" t="s">
        <v>9010</v>
      </c>
      <c r="AN1527" s="12" t="s">
        <v>9011</v>
      </c>
      <c r="AO1527" s="12" t="s">
        <v>9012</v>
      </c>
      <c r="AP1527" s="12" t="s">
        <v>8905</v>
      </c>
      <c r="AQ1527" s="12" t="s">
        <v>8900</v>
      </c>
      <c r="AR1527" s="12" t="s">
        <v>9013</v>
      </c>
      <c r="AS1527" s="12" t="s">
        <v>9014</v>
      </c>
      <c r="AT1527" s="41" t="s">
        <v>9015</v>
      </c>
      <c r="AU1527" s="41" t="s">
        <v>8908</v>
      </c>
      <c r="AV1527" s="12" t="s">
        <v>8909</v>
      </c>
      <c r="AW1527" s="12" t="s">
        <v>8904</v>
      </c>
      <c r="AX1527" s="12" t="s">
        <v>9016</v>
      </c>
      <c r="AY1527" s="12" t="s">
        <v>9017</v>
      </c>
      <c r="AZ1527" s="12" t="s">
        <v>9018</v>
      </c>
      <c r="BA1527" s="12" t="s">
        <v>8907</v>
      </c>
      <c r="BB1527" s="12" t="s">
        <v>8951</v>
      </c>
      <c r="BC1527" s="12" t="s">
        <v>8913</v>
      </c>
      <c r="BR1527" s="12"/>
      <c r="BV1527" s="12"/>
    </row>
    <row r="1528" spans="1:74" x14ac:dyDescent="0.25">
      <c r="A1528" s="123" t="s">
        <v>8971</v>
      </c>
      <c r="B1528" s="123" t="s">
        <v>1754</v>
      </c>
      <c r="C1528" s="156">
        <v>24</v>
      </c>
      <c r="D1528" s="109">
        <v>23</v>
      </c>
      <c r="E1528" s="93">
        <v>0</v>
      </c>
      <c r="F1528" s="93">
        <v>6</v>
      </c>
      <c r="G1528" s="93">
        <v>0</v>
      </c>
      <c r="H1528" s="93">
        <v>8</v>
      </c>
      <c r="I1528" s="93">
        <v>9</v>
      </c>
      <c r="J1528" s="93">
        <v>0</v>
      </c>
      <c r="K1528" s="150">
        <f t="shared" si="272"/>
        <v>23</v>
      </c>
      <c r="L1528" s="112"/>
      <c r="M1528" s="158">
        <f>SUM(K1525:K1528)</f>
        <v>44</v>
      </c>
      <c r="S1528" s="13" t="s">
        <v>9054</v>
      </c>
      <c r="T1528" s="14">
        <v>0</v>
      </c>
      <c r="U1528" s="14">
        <v>0</v>
      </c>
      <c r="V1528" s="14">
        <v>0</v>
      </c>
      <c r="W1528" s="14">
        <v>0</v>
      </c>
      <c r="X1528" s="14">
        <v>0</v>
      </c>
      <c r="Y1528" s="13">
        <f t="shared" si="273"/>
        <v>0</v>
      </c>
      <c r="AL1528" s="12" t="s">
        <v>8882</v>
      </c>
      <c r="AM1528" s="11">
        <v>0</v>
      </c>
      <c r="AN1528" s="11">
        <v>0</v>
      </c>
      <c r="AO1528" s="11">
        <v>0</v>
      </c>
      <c r="AP1528" s="11">
        <v>0</v>
      </c>
      <c r="AQ1528" s="11">
        <v>0</v>
      </c>
      <c r="AR1528" s="11">
        <v>0</v>
      </c>
      <c r="AS1528" s="11">
        <v>0</v>
      </c>
      <c r="AT1528" s="41">
        <v>0</v>
      </c>
      <c r="AU1528" s="41">
        <v>0</v>
      </c>
      <c r="AV1528" s="11">
        <v>0</v>
      </c>
      <c r="AW1528" s="11">
        <v>0</v>
      </c>
      <c r="AX1528" s="11">
        <v>0</v>
      </c>
      <c r="AY1528" s="11">
        <v>0</v>
      </c>
      <c r="AZ1528" s="11">
        <v>0</v>
      </c>
      <c r="BA1528" s="11">
        <v>0</v>
      </c>
      <c r="BB1528" s="11">
        <v>0</v>
      </c>
      <c r="BC1528" s="11">
        <v>0</v>
      </c>
      <c r="BR1528" s="12"/>
      <c r="BV1528" s="12"/>
    </row>
    <row r="1529" spans="1:74" x14ac:dyDescent="0.25">
      <c r="A1529" s="121" t="s">
        <v>8833</v>
      </c>
      <c r="B1529" s="121" t="s">
        <v>1758</v>
      </c>
      <c r="C1529" s="19">
        <v>26</v>
      </c>
      <c r="D1529" s="33">
        <v>25</v>
      </c>
      <c r="E1529" s="82">
        <v>0</v>
      </c>
      <c r="F1529" s="82">
        <v>16</v>
      </c>
      <c r="G1529" s="82">
        <v>0</v>
      </c>
      <c r="H1529" s="82">
        <v>9</v>
      </c>
      <c r="I1529" s="82">
        <v>0</v>
      </c>
      <c r="J1529" s="82">
        <v>0</v>
      </c>
      <c r="K1529" s="150">
        <f t="shared" si="272"/>
        <v>25</v>
      </c>
      <c r="M1529" s="16"/>
      <c r="S1529" s="13" t="s">
        <v>8837</v>
      </c>
      <c r="T1529" s="14">
        <v>0</v>
      </c>
      <c r="U1529" s="14">
        <v>10</v>
      </c>
      <c r="V1529" s="14">
        <v>0</v>
      </c>
      <c r="W1529" s="14">
        <v>6</v>
      </c>
      <c r="X1529" s="14">
        <v>0</v>
      </c>
      <c r="Y1529" s="13">
        <f t="shared" si="273"/>
        <v>16</v>
      </c>
      <c r="AL1529" s="12" t="s">
        <v>8883</v>
      </c>
      <c r="AM1529" s="11">
        <v>0</v>
      </c>
      <c r="AN1529" s="11">
        <v>0</v>
      </c>
      <c r="AO1529" s="11">
        <v>0</v>
      </c>
      <c r="AP1529" s="11">
        <v>0</v>
      </c>
      <c r="AQ1529" s="11">
        <v>0</v>
      </c>
      <c r="AR1529" s="11">
        <v>0</v>
      </c>
      <c r="AS1529" s="11">
        <v>0</v>
      </c>
      <c r="AT1529" s="41">
        <v>0</v>
      </c>
      <c r="AU1529" s="41">
        <v>0</v>
      </c>
      <c r="AV1529" s="11">
        <v>0</v>
      </c>
      <c r="AW1529" s="11">
        <v>0</v>
      </c>
      <c r="AX1529" s="11">
        <v>0</v>
      </c>
      <c r="AY1529" s="11">
        <v>0</v>
      </c>
      <c r="AZ1529" s="11">
        <v>0</v>
      </c>
      <c r="BA1529" s="11">
        <v>0</v>
      </c>
      <c r="BB1529" s="11">
        <v>0</v>
      </c>
      <c r="BC1529" s="11">
        <v>0</v>
      </c>
      <c r="BR1529" s="12"/>
      <c r="BV1529" s="12"/>
    </row>
    <row r="1530" spans="1:74" x14ac:dyDescent="0.25">
      <c r="A1530" s="121" t="s">
        <v>8833</v>
      </c>
      <c r="B1530" s="121" t="s">
        <v>721</v>
      </c>
      <c r="C1530" s="19">
        <v>35</v>
      </c>
      <c r="D1530" s="33">
        <v>33</v>
      </c>
      <c r="E1530" s="82">
        <v>0</v>
      </c>
      <c r="F1530" s="82">
        <v>0</v>
      </c>
      <c r="G1530" s="82">
        <v>0</v>
      </c>
      <c r="H1530" s="82">
        <v>0</v>
      </c>
      <c r="I1530" s="82">
        <v>33</v>
      </c>
      <c r="J1530" s="82">
        <v>0</v>
      </c>
      <c r="K1530" s="150">
        <f t="shared" si="272"/>
        <v>33</v>
      </c>
      <c r="M1530" s="16"/>
      <c r="S1530" s="17" t="s">
        <v>8839</v>
      </c>
      <c r="T1530" s="18">
        <v>0</v>
      </c>
      <c r="U1530" s="18">
        <v>18</v>
      </c>
      <c r="V1530" s="18">
        <v>0</v>
      </c>
      <c r="W1530" s="18">
        <v>14</v>
      </c>
      <c r="X1530" s="18">
        <v>12</v>
      </c>
      <c r="Y1530" s="13">
        <f t="shared" si="273"/>
        <v>44</v>
      </c>
      <c r="AL1530" s="12" t="s">
        <v>8884</v>
      </c>
      <c r="AM1530" s="11">
        <v>0</v>
      </c>
      <c r="AN1530" s="11">
        <v>0</v>
      </c>
      <c r="AO1530" s="11">
        <v>0</v>
      </c>
      <c r="AP1530" s="11">
        <v>0</v>
      </c>
      <c r="AQ1530" s="11">
        <v>0</v>
      </c>
      <c r="AR1530" s="11">
        <v>0</v>
      </c>
      <c r="AS1530" s="11">
        <v>0</v>
      </c>
      <c r="AT1530" s="41">
        <v>0</v>
      </c>
      <c r="AU1530" s="41">
        <v>0</v>
      </c>
      <c r="AV1530" s="11">
        <v>0</v>
      </c>
      <c r="AW1530" s="11">
        <v>0</v>
      </c>
      <c r="AX1530" s="11">
        <v>1</v>
      </c>
      <c r="AY1530" s="11">
        <v>0</v>
      </c>
      <c r="AZ1530" s="11">
        <v>0</v>
      </c>
      <c r="BA1530" s="11">
        <v>0</v>
      </c>
      <c r="BB1530" s="11">
        <v>0</v>
      </c>
      <c r="BC1530" s="11">
        <v>0</v>
      </c>
      <c r="BR1530" s="12"/>
      <c r="BV1530" s="12"/>
    </row>
    <row r="1531" spans="1:74" x14ac:dyDescent="0.25">
      <c r="A1531" s="121" t="s">
        <v>8833</v>
      </c>
      <c r="B1531" s="121" t="s">
        <v>603</v>
      </c>
      <c r="C1531" s="19">
        <v>1</v>
      </c>
      <c r="D1531" s="33">
        <v>1</v>
      </c>
      <c r="E1531" s="82">
        <v>0</v>
      </c>
      <c r="F1531" s="82">
        <v>1</v>
      </c>
      <c r="G1531" s="82">
        <v>0</v>
      </c>
      <c r="H1531" s="82">
        <v>0</v>
      </c>
      <c r="I1531" s="82">
        <v>0</v>
      </c>
      <c r="J1531" s="82">
        <v>0</v>
      </c>
      <c r="K1531" s="150">
        <f t="shared" si="272"/>
        <v>1</v>
      </c>
      <c r="M1531" s="16"/>
      <c r="S1531" s="13" t="s">
        <v>8840</v>
      </c>
      <c r="T1531" s="14">
        <v>6</v>
      </c>
      <c r="U1531" s="14">
        <v>30</v>
      </c>
      <c r="V1531" s="14">
        <v>5</v>
      </c>
      <c r="W1531" s="14">
        <v>44</v>
      </c>
      <c r="X1531" s="14">
        <v>379</v>
      </c>
      <c r="Y1531" s="13">
        <f t="shared" si="273"/>
        <v>464</v>
      </c>
      <c r="AL1531" s="12" t="s">
        <v>8885</v>
      </c>
      <c r="AM1531" s="11">
        <v>0</v>
      </c>
      <c r="AN1531" s="11">
        <v>0</v>
      </c>
      <c r="AO1531" s="11">
        <v>0</v>
      </c>
      <c r="AP1531" s="11">
        <v>0</v>
      </c>
      <c r="AQ1531" s="11">
        <v>0</v>
      </c>
      <c r="AR1531" s="11">
        <v>0</v>
      </c>
      <c r="AS1531" s="11">
        <v>0</v>
      </c>
      <c r="AT1531" s="41">
        <v>0</v>
      </c>
      <c r="AU1531" s="41">
        <v>0</v>
      </c>
      <c r="AV1531" s="11">
        <v>0</v>
      </c>
      <c r="AW1531" s="11">
        <v>0</v>
      </c>
      <c r="AX1531" s="11">
        <v>1</v>
      </c>
      <c r="AY1531" s="11">
        <v>0</v>
      </c>
      <c r="AZ1531" s="11">
        <v>0</v>
      </c>
      <c r="BA1531" s="11">
        <v>0</v>
      </c>
      <c r="BB1531" s="11">
        <v>0</v>
      </c>
      <c r="BC1531" s="11">
        <v>0</v>
      </c>
      <c r="BR1531" s="12"/>
      <c r="BV1531" s="12"/>
    </row>
    <row r="1532" spans="1:74" x14ac:dyDescent="0.25">
      <c r="A1532" s="121" t="s">
        <v>8833</v>
      </c>
      <c r="B1532" s="121" t="s">
        <v>1275</v>
      </c>
      <c r="C1532" s="19">
        <v>2</v>
      </c>
      <c r="D1532" s="33">
        <v>2</v>
      </c>
      <c r="E1532" s="82">
        <v>0</v>
      </c>
      <c r="F1532" s="82">
        <v>1</v>
      </c>
      <c r="G1532" s="82">
        <v>0</v>
      </c>
      <c r="H1532" s="82">
        <v>1</v>
      </c>
      <c r="I1532" s="82">
        <v>0</v>
      </c>
      <c r="J1532" s="82">
        <v>0</v>
      </c>
      <c r="K1532" s="150">
        <f t="shared" si="272"/>
        <v>2</v>
      </c>
      <c r="M1532" s="16"/>
      <c r="S1532" s="17" t="s">
        <v>8841</v>
      </c>
      <c r="T1532" s="18">
        <v>11</v>
      </c>
      <c r="U1532" s="18">
        <v>102</v>
      </c>
      <c r="V1532" s="18">
        <v>54</v>
      </c>
      <c r="W1532" s="18">
        <v>103</v>
      </c>
      <c r="X1532" s="18">
        <v>177</v>
      </c>
      <c r="Y1532" s="13">
        <f t="shared" si="273"/>
        <v>447</v>
      </c>
      <c r="AL1532" s="12" t="s">
        <v>8899</v>
      </c>
      <c r="AM1532" s="11">
        <v>364</v>
      </c>
      <c r="AN1532" s="11">
        <v>349</v>
      </c>
      <c r="AO1532" s="11">
        <v>510</v>
      </c>
      <c r="AP1532" s="11">
        <v>535</v>
      </c>
      <c r="AQ1532" s="11">
        <v>579</v>
      </c>
      <c r="AR1532" s="11">
        <v>91</v>
      </c>
      <c r="AS1532" s="11">
        <v>181</v>
      </c>
      <c r="AT1532" s="41">
        <v>166</v>
      </c>
      <c r="AU1532" s="41">
        <v>123</v>
      </c>
      <c r="AV1532" s="11">
        <v>6</v>
      </c>
      <c r="AW1532" s="11">
        <v>0</v>
      </c>
      <c r="AX1532" s="11">
        <v>1</v>
      </c>
      <c r="AY1532" s="11">
        <v>0</v>
      </c>
      <c r="AZ1532" s="11">
        <v>0</v>
      </c>
      <c r="BA1532" s="11">
        <v>0</v>
      </c>
      <c r="BB1532" s="11">
        <v>0</v>
      </c>
      <c r="BC1532" s="11">
        <v>0</v>
      </c>
      <c r="BR1532" s="12"/>
      <c r="BV1532" s="12"/>
    </row>
    <row r="1533" spans="1:74" x14ac:dyDescent="0.25">
      <c r="A1533" s="121" t="s">
        <v>8833</v>
      </c>
      <c r="B1533" s="121" t="s">
        <v>1754</v>
      </c>
      <c r="C1533" s="19">
        <v>404</v>
      </c>
      <c r="D1533" s="33">
        <v>403</v>
      </c>
      <c r="E1533" s="82">
        <v>6</v>
      </c>
      <c r="F1533" s="82">
        <v>12</v>
      </c>
      <c r="G1533" s="82">
        <v>5</v>
      </c>
      <c r="H1533" s="82">
        <v>34</v>
      </c>
      <c r="I1533" s="82">
        <v>346</v>
      </c>
      <c r="J1533" s="82">
        <v>0</v>
      </c>
      <c r="K1533" s="150">
        <f t="shared" si="272"/>
        <v>403</v>
      </c>
      <c r="M1533" s="16">
        <f>SUM(K1529:K1533)</f>
        <v>464</v>
      </c>
      <c r="S1533" s="13" t="s">
        <v>8842</v>
      </c>
      <c r="T1533" s="14">
        <v>0</v>
      </c>
      <c r="U1533" s="14">
        <v>0</v>
      </c>
      <c r="V1533" s="14">
        <v>0</v>
      </c>
      <c r="W1533" s="14">
        <v>0</v>
      </c>
      <c r="X1533" s="14">
        <v>0</v>
      </c>
      <c r="Y1533" s="13">
        <v>1</v>
      </c>
      <c r="AL1533" s="12" t="s">
        <v>8942</v>
      </c>
      <c r="AM1533" s="11">
        <v>3</v>
      </c>
      <c r="AN1533" s="11">
        <v>0</v>
      </c>
      <c r="AO1533" s="11">
        <v>1</v>
      </c>
      <c r="AP1533" s="11">
        <v>1</v>
      </c>
      <c r="AQ1533" s="11">
        <v>1</v>
      </c>
      <c r="AR1533" s="11">
        <v>0</v>
      </c>
      <c r="AS1533" s="11">
        <v>0</v>
      </c>
      <c r="AT1533" s="41">
        <v>0</v>
      </c>
      <c r="AU1533" s="41">
        <v>0</v>
      </c>
      <c r="AV1533" s="11">
        <v>1</v>
      </c>
      <c r="AW1533" s="11">
        <v>2</v>
      </c>
      <c r="AX1533" s="11">
        <v>1</v>
      </c>
      <c r="AY1533" s="11">
        <v>1</v>
      </c>
      <c r="AZ1533" s="11">
        <v>0</v>
      </c>
      <c r="BA1533" s="11">
        <v>0</v>
      </c>
      <c r="BB1533" s="11">
        <v>1</v>
      </c>
      <c r="BC1533" s="11">
        <v>0</v>
      </c>
      <c r="BR1533" s="12"/>
      <c r="BV1533" s="12"/>
    </row>
    <row r="1534" spans="1:74" x14ac:dyDescent="0.25">
      <c r="A1534" s="123" t="s">
        <v>8836</v>
      </c>
      <c r="B1534" s="123" t="s">
        <v>1758</v>
      </c>
      <c r="C1534" s="156">
        <v>70</v>
      </c>
      <c r="D1534" s="109">
        <v>68</v>
      </c>
      <c r="E1534" s="93">
        <v>5</v>
      </c>
      <c r="F1534" s="93">
        <v>23</v>
      </c>
      <c r="G1534" s="93">
        <v>3</v>
      </c>
      <c r="H1534" s="93">
        <v>37</v>
      </c>
      <c r="I1534" s="93">
        <v>0</v>
      </c>
      <c r="J1534" s="93">
        <v>0</v>
      </c>
      <c r="K1534" s="150">
        <f t="shared" si="272"/>
        <v>68</v>
      </c>
      <c r="L1534" s="112"/>
      <c r="M1534" s="158"/>
      <c r="T1534" s="12">
        <f t="shared" ref="T1534:Y1534" si="274">SUM(T1525:T1533)</f>
        <v>17</v>
      </c>
      <c r="U1534" s="12">
        <f t="shared" si="274"/>
        <v>160</v>
      </c>
      <c r="V1534" s="12">
        <f t="shared" si="274"/>
        <v>59</v>
      </c>
      <c r="W1534" s="12">
        <f t="shared" si="274"/>
        <v>167</v>
      </c>
      <c r="X1534" s="12">
        <f t="shared" si="274"/>
        <v>568</v>
      </c>
      <c r="Y1534" s="12">
        <f t="shared" si="274"/>
        <v>972</v>
      </c>
      <c r="AL1534" s="12" t="s">
        <v>8943</v>
      </c>
      <c r="AM1534" s="11">
        <v>3</v>
      </c>
      <c r="AN1534" s="11">
        <v>3</v>
      </c>
      <c r="AO1534" s="11">
        <v>1</v>
      </c>
      <c r="AP1534" s="11">
        <v>1</v>
      </c>
      <c r="AQ1534" s="11">
        <v>1</v>
      </c>
      <c r="AR1534" s="11">
        <v>0</v>
      </c>
      <c r="AS1534" s="11">
        <v>0</v>
      </c>
      <c r="AT1534" s="41">
        <v>0</v>
      </c>
      <c r="AU1534" s="41">
        <v>1</v>
      </c>
      <c r="AV1534" s="11">
        <v>1</v>
      </c>
      <c r="AW1534" s="11">
        <v>0</v>
      </c>
      <c r="AX1534" s="11">
        <v>0</v>
      </c>
      <c r="AY1534" s="11">
        <v>1</v>
      </c>
      <c r="AZ1534" s="11">
        <v>0</v>
      </c>
      <c r="BA1534" s="11">
        <v>0</v>
      </c>
      <c r="BB1534" s="11">
        <v>1</v>
      </c>
      <c r="BC1534" s="11">
        <v>0</v>
      </c>
      <c r="BR1534" s="12"/>
      <c r="BV1534" s="12"/>
    </row>
    <row r="1535" spans="1:74" x14ac:dyDescent="0.25">
      <c r="A1535" s="123" t="s">
        <v>8836</v>
      </c>
      <c r="B1535" s="123" t="s">
        <v>721</v>
      </c>
      <c r="C1535" s="156">
        <v>23</v>
      </c>
      <c r="D1535" s="109">
        <v>22</v>
      </c>
      <c r="E1535" s="93">
        <v>0</v>
      </c>
      <c r="F1535" s="93">
        <v>12</v>
      </c>
      <c r="G1535" s="93">
        <v>2</v>
      </c>
      <c r="H1535" s="93">
        <v>8</v>
      </c>
      <c r="I1535" s="93">
        <v>0</v>
      </c>
      <c r="J1535" s="93">
        <v>0</v>
      </c>
      <c r="K1535" s="150">
        <f t="shared" si="272"/>
        <v>22</v>
      </c>
      <c r="L1535" s="112"/>
      <c r="M1535" s="158"/>
      <c r="AL1535" s="12" t="s">
        <v>8944</v>
      </c>
      <c r="AM1535" s="11">
        <v>10</v>
      </c>
      <c r="AN1535" s="11">
        <v>3</v>
      </c>
      <c r="AO1535" s="11">
        <v>5</v>
      </c>
      <c r="AP1535" s="11">
        <v>3</v>
      </c>
      <c r="AQ1535" s="11">
        <v>2</v>
      </c>
      <c r="AR1535" s="11">
        <v>0</v>
      </c>
      <c r="AS1535" s="11">
        <v>0</v>
      </c>
      <c r="AT1535" s="41">
        <v>0</v>
      </c>
      <c r="AU1535" s="41">
        <v>1</v>
      </c>
      <c r="AV1535" s="11">
        <v>1</v>
      </c>
      <c r="AW1535" s="11">
        <v>0</v>
      </c>
      <c r="AX1535" s="11">
        <v>0</v>
      </c>
      <c r="AY1535" s="11">
        <v>1</v>
      </c>
      <c r="AZ1535" s="11">
        <v>0</v>
      </c>
      <c r="BA1535" s="11">
        <v>0</v>
      </c>
      <c r="BB1535" s="11">
        <v>1</v>
      </c>
      <c r="BC1535" s="11">
        <v>0</v>
      </c>
      <c r="BR1535" s="12"/>
      <c r="BV1535" s="12"/>
    </row>
    <row r="1536" spans="1:74" x14ac:dyDescent="0.25">
      <c r="A1536" s="123" t="s">
        <v>8836</v>
      </c>
      <c r="B1536" s="123" t="s">
        <v>603</v>
      </c>
      <c r="C1536" s="156">
        <v>4</v>
      </c>
      <c r="D1536" s="109">
        <v>4</v>
      </c>
      <c r="E1536" s="93">
        <v>0</v>
      </c>
      <c r="F1536" s="93">
        <v>4</v>
      </c>
      <c r="G1536" s="93">
        <v>0</v>
      </c>
      <c r="H1536" s="93">
        <v>0</v>
      </c>
      <c r="I1536" s="93">
        <v>0</v>
      </c>
      <c r="J1536" s="93">
        <v>0</v>
      </c>
      <c r="K1536" s="150">
        <f t="shared" si="272"/>
        <v>4</v>
      </c>
      <c r="L1536" s="112"/>
      <c r="M1536" s="158"/>
      <c r="BR1536" s="12"/>
      <c r="BV1536" s="12"/>
    </row>
    <row r="1537" spans="1:74" x14ac:dyDescent="0.25">
      <c r="A1537" s="123" t="s">
        <v>8836</v>
      </c>
      <c r="B1537" s="123" t="s">
        <v>1275</v>
      </c>
      <c r="C1537" s="156">
        <v>2</v>
      </c>
      <c r="D1537" s="109">
        <v>2</v>
      </c>
      <c r="E1537" s="93">
        <v>0</v>
      </c>
      <c r="F1537" s="93">
        <v>1</v>
      </c>
      <c r="G1537" s="93">
        <v>0</v>
      </c>
      <c r="H1537" s="93">
        <v>1</v>
      </c>
      <c r="I1537" s="93">
        <v>0</v>
      </c>
      <c r="J1537" s="93">
        <v>0</v>
      </c>
      <c r="K1537" s="150">
        <f t="shared" si="272"/>
        <v>2</v>
      </c>
      <c r="L1537" s="112"/>
      <c r="M1537" s="158"/>
      <c r="S1537" s="13" t="s">
        <v>8848</v>
      </c>
      <c r="T1537" s="13" t="s">
        <v>253</v>
      </c>
      <c r="U1537" s="13" t="s">
        <v>228</v>
      </c>
      <c r="V1537" s="13" t="s">
        <v>199</v>
      </c>
      <c r="W1537" s="13" t="s">
        <v>224</v>
      </c>
      <c r="X1537" s="13" t="s">
        <v>375</v>
      </c>
      <c r="Y1537" s="13" t="s">
        <v>150</v>
      </c>
      <c r="BR1537" s="12"/>
      <c r="BV1537" s="12"/>
    </row>
    <row r="1538" spans="1:74" x14ac:dyDescent="0.25">
      <c r="A1538" s="123" t="s">
        <v>8836</v>
      </c>
      <c r="B1538" s="123" t="s">
        <v>1754</v>
      </c>
      <c r="C1538" s="156">
        <v>354</v>
      </c>
      <c r="D1538" s="109">
        <v>351</v>
      </c>
      <c r="E1538" s="93">
        <v>6</v>
      </c>
      <c r="F1538" s="93">
        <v>62</v>
      </c>
      <c r="G1538" s="93">
        <v>49</v>
      </c>
      <c r="H1538" s="93">
        <v>57</v>
      </c>
      <c r="I1538" s="93">
        <v>177</v>
      </c>
      <c r="J1538" s="93">
        <v>0</v>
      </c>
      <c r="K1538" s="150">
        <f t="shared" si="272"/>
        <v>351</v>
      </c>
      <c r="L1538" s="112"/>
      <c r="M1538" s="158">
        <f>SUM(K1534:K1538)</f>
        <v>447</v>
      </c>
      <c r="S1538" s="13" t="s">
        <v>9051</v>
      </c>
      <c r="T1538" s="14">
        <v>0</v>
      </c>
      <c r="U1538" s="14">
        <v>0</v>
      </c>
      <c r="V1538" s="14">
        <v>0</v>
      </c>
      <c r="W1538" s="14">
        <v>0</v>
      </c>
      <c r="X1538" s="14">
        <v>0</v>
      </c>
      <c r="Y1538" s="13">
        <f t="shared" ref="Y1538:Y1546" si="275">SUM(T1538:X1538)</f>
        <v>0</v>
      </c>
      <c r="BR1538" s="12"/>
      <c r="BV1538" s="12"/>
    </row>
    <row r="1539" spans="1:74" x14ac:dyDescent="0.25">
      <c r="A1539" s="121" t="s">
        <v>8838</v>
      </c>
      <c r="B1539" s="121" t="s">
        <v>1758</v>
      </c>
      <c r="C1539" s="19">
        <v>1</v>
      </c>
      <c r="D1539" s="82">
        <v>0</v>
      </c>
      <c r="E1539" s="82">
        <v>0</v>
      </c>
      <c r="F1539" s="82">
        <v>0</v>
      </c>
      <c r="G1539" s="82">
        <v>0</v>
      </c>
      <c r="H1539" s="82">
        <v>0</v>
      </c>
      <c r="I1539" s="82">
        <v>0</v>
      </c>
      <c r="J1539" s="82">
        <v>0</v>
      </c>
      <c r="K1539" s="150">
        <f t="shared" si="272"/>
        <v>0</v>
      </c>
      <c r="L1539" s="139"/>
      <c r="M1539" s="16">
        <v>1</v>
      </c>
      <c r="S1539" s="13" t="s">
        <v>9052</v>
      </c>
      <c r="T1539" s="14">
        <v>0</v>
      </c>
      <c r="U1539" s="14">
        <v>0</v>
      </c>
      <c r="V1539" s="14">
        <v>0</v>
      </c>
      <c r="W1539" s="14">
        <v>0</v>
      </c>
      <c r="X1539" s="14">
        <v>0</v>
      </c>
      <c r="Y1539" s="13">
        <f t="shared" si="275"/>
        <v>0</v>
      </c>
      <c r="BR1539" s="12"/>
      <c r="BV1539" s="12"/>
    </row>
    <row r="1540" spans="1:74" x14ac:dyDescent="0.25">
      <c r="A1540" s="121" t="s">
        <v>8838</v>
      </c>
      <c r="B1540" s="121" t="s">
        <v>721</v>
      </c>
      <c r="C1540" s="19">
        <v>7</v>
      </c>
      <c r="D1540" s="82">
        <v>0</v>
      </c>
      <c r="E1540" s="82">
        <v>0</v>
      </c>
      <c r="F1540" s="82">
        <v>0</v>
      </c>
      <c r="G1540" s="82">
        <v>0</v>
      </c>
      <c r="H1540" s="82">
        <v>0</v>
      </c>
      <c r="I1540" s="82">
        <v>0</v>
      </c>
      <c r="J1540" s="82">
        <v>0</v>
      </c>
      <c r="K1540" s="150">
        <f t="shared" si="272"/>
        <v>0</v>
      </c>
      <c r="L1540" s="139"/>
      <c r="M1540" s="16">
        <v>1</v>
      </c>
      <c r="S1540" s="13" t="s">
        <v>9053</v>
      </c>
      <c r="T1540" s="14">
        <v>0</v>
      </c>
      <c r="U1540" s="14">
        <v>0</v>
      </c>
      <c r="V1540" s="14">
        <v>0</v>
      </c>
      <c r="W1540" s="14">
        <v>0</v>
      </c>
      <c r="X1540" s="14">
        <v>0</v>
      </c>
      <c r="Y1540" s="13">
        <f t="shared" si="275"/>
        <v>0</v>
      </c>
      <c r="BR1540" s="12"/>
      <c r="BV1540" s="12"/>
    </row>
    <row r="1541" spans="1:74" x14ac:dyDescent="0.25">
      <c r="A1541" s="121" t="s">
        <v>8838</v>
      </c>
      <c r="B1541" s="121" t="s">
        <v>1754</v>
      </c>
      <c r="C1541" s="19">
        <v>4</v>
      </c>
      <c r="D1541" s="82">
        <v>1</v>
      </c>
      <c r="E1541" s="82">
        <v>0</v>
      </c>
      <c r="F1541" s="82">
        <v>0</v>
      </c>
      <c r="G1541" s="82">
        <v>0</v>
      </c>
      <c r="H1541" s="82">
        <v>0</v>
      </c>
      <c r="I1541" s="82">
        <v>0</v>
      </c>
      <c r="J1541" s="82">
        <v>1</v>
      </c>
      <c r="K1541" s="150">
        <f t="shared" si="272"/>
        <v>1</v>
      </c>
      <c r="L1541" s="139"/>
      <c r="M1541" s="16">
        <v>1</v>
      </c>
      <c r="S1541" s="13" t="s">
        <v>9054</v>
      </c>
      <c r="T1541" s="14">
        <v>0</v>
      </c>
      <c r="U1541" s="14">
        <v>0</v>
      </c>
      <c r="V1541" s="14">
        <v>0</v>
      </c>
      <c r="W1541" s="14">
        <v>0</v>
      </c>
      <c r="X1541" s="14">
        <v>0</v>
      </c>
      <c r="Y1541" s="13">
        <f t="shared" si="275"/>
        <v>0</v>
      </c>
      <c r="BR1541" s="12"/>
      <c r="BV1541" s="12"/>
    </row>
    <row r="1542" spans="1:74" x14ac:dyDescent="0.25">
      <c r="A1542" s="159" t="s">
        <v>8849</v>
      </c>
      <c r="B1542" s="160"/>
      <c r="C1542" s="82">
        <f t="shared" ref="C1542:J1542" si="276">SUM(C1524:C1541)</f>
        <v>994</v>
      </c>
      <c r="D1542" s="82">
        <f t="shared" si="276"/>
        <v>972</v>
      </c>
      <c r="E1542" s="82">
        <f t="shared" si="276"/>
        <v>17</v>
      </c>
      <c r="F1542" s="82">
        <f t="shared" si="276"/>
        <v>160</v>
      </c>
      <c r="G1542" s="82">
        <f t="shared" si="276"/>
        <v>59</v>
      </c>
      <c r="H1542" s="82">
        <f t="shared" si="276"/>
        <v>167</v>
      </c>
      <c r="I1542" s="82">
        <f t="shared" si="276"/>
        <v>568</v>
      </c>
      <c r="J1542" s="82">
        <f t="shared" si="276"/>
        <v>1</v>
      </c>
      <c r="K1542" s="150">
        <f t="shared" si="272"/>
        <v>972</v>
      </c>
      <c r="L1542" s="139"/>
      <c r="M1542" s="16">
        <f>SUM(M1524:M1541)</f>
        <v>974</v>
      </c>
      <c r="S1542" s="13" t="s">
        <v>8837</v>
      </c>
      <c r="T1542" s="14">
        <v>0</v>
      </c>
      <c r="U1542" s="14">
        <v>0</v>
      </c>
      <c r="V1542" s="14">
        <v>0</v>
      </c>
      <c r="W1542" s="14">
        <v>0</v>
      </c>
      <c r="X1542" s="14">
        <v>0</v>
      </c>
      <c r="Y1542" s="13">
        <f t="shared" si="275"/>
        <v>0</v>
      </c>
      <c r="BR1542" s="12"/>
      <c r="BV1542" s="12"/>
    </row>
    <row r="1543" spans="1:74" ht="22.8" x14ac:dyDescent="0.25">
      <c r="S1543" s="17" t="s">
        <v>8839</v>
      </c>
      <c r="T1543" s="18">
        <v>0</v>
      </c>
      <c r="U1543" s="18">
        <v>9</v>
      </c>
      <c r="V1543" s="18">
        <v>0</v>
      </c>
      <c r="W1543" s="18">
        <v>6</v>
      </c>
      <c r="X1543" s="18">
        <v>0</v>
      </c>
      <c r="Y1543" s="13">
        <f t="shared" si="275"/>
        <v>15</v>
      </c>
      <c r="AL1543" s="12" t="s">
        <v>5</v>
      </c>
      <c r="AM1543" s="12" t="s">
        <v>8902</v>
      </c>
      <c r="AN1543" s="12" t="s">
        <v>9011</v>
      </c>
      <c r="AO1543" s="12" t="s">
        <v>9012</v>
      </c>
      <c r="AP1543" s="12" t="s">
        <v>8905</v>
      </c>
      <c r="AQ1543" s="12" t="s">
        <v>8900</v>
      </c>
      <c r="AR1543" s="12" t="s">
        <v>9013</v>
      </c>
      <c r="AS1543" s="12" t="s">
        <v>9014</v>
      </c>
      <c r="AT1543" s="41" t="s">
        <v>9015</v>
      </c>
      <c r="AU1543" s="41" t="s">
        <v>8908</v>
      </c>
      <c r="AV1543" s="12" t="s">
        <v>8909</v>
      </c>
      <c r="AW1543" s="12" t="s">
        <v>8904</v>
      </c>
      <c r="AX1543" s="12" t="s">
        <v>9016</v>
      </c>
      <c r="AY1543" s="12" t="s">
        <v>9017</v>
      </c>
      <c r="AZ1543" s="12" t="s">
        <v>9018</v>
      </c>
      <c r="BA1543" s="12" t="s">
        <v>8907</v>
      </c>
      <c r="BB1543" s="12" t="s">
        <v>8951</v>
      </c>
      <c r="BC1543" s="12" t="s">
        <v>8913</v>
      </c>
      <c r="BR1543" s="12"/>
      <c r="BV1543" s="12"/>
    </row>
    <row r="1544" spans="1:74" x14ac:dyDescent="0.25">
      <c r="S1544" s="13" t="s">
        <v>8840</v>
      </c>
      <c r="T1544" s="14">
        <v>0</v>
      </c>
      <c r="U1544" s="14">
        <v>16</v>
      </c>
      <c r="V1544" s="14">
        <v>0</v>
      </c>
      <c r="W1544" s="14">
        <v>9</v>
      </c>
      <c r="X1544" s="14">
        <v>0</v>
      </c>
      <c r="Y1544" s="13">
        <f t="shared" si="275"/>
        <v>25</v>
      </c>
      <c r="AL1544" s="12" t="s">
        <v>8945</v>
      </c>
      <c r="AM1544" s="11">
        <v>51</v>
      </c>
      <c r="AN1544" s="11">
        <v>46</v>
      </c>
      <c r="AO1544" s="11">
        <v>37</v>
      </c>
      <c r="AP1544" s="11">
        <v>28</v>
      </c>
      <c r="AQ1544" s="11">
        <v>23</v>
      </c>
      <c r="AR1544" s="11">
        <v>12</v>
      </c>
      <c r="AS1544" s="11">
        <v>18</v>
      </c>
      <c r="AT1544" s="41">
        <v>8</v>
      </c>
      <c r="AU1544" s="41">
        <v>10</v>
      </c>
      <c r="AV1544" s="11">
        <v>4</v>
      </c>
      <c r="AW1544" s="11">
        <v>1</v>
      </c>
      <c r="AX1544" s="11">
        <v>5</v>
      </c>
      <c r="AY1544" s="11">
        <v>3</v>
      </c>
      <c r="AZ1544" s="11">
        <v>0</v>
      </c>
      <c r="BA1544" s="11">
        <v>0</v>
      </c>
      <c r="BB1544" s="11">
        <v>2</v>
      </c>
      <c r="BC1544" s="11">
        <v>0</v>
      </c>
      <c r="BR1544" s="12"/>
      <c r="BV1544" s="12"/>
    </row>
    <row r="1545" spans="1:74" x14ac:dyDescent="0.25">
      <c r="S1545" s="17" t="s">
        <v>8841</v>
      </c>
      <c r="T1545" s="18">
        <v>5</v>
      </c>
      <c r="U1545" s="18">
        <v>23</v>
      </c>
      <c r="V1545" s="18">
        <v>3</v>
      </c>
      <c r="W1545" s="18">
        <v>37</v>
      </c>
      <c r="X1545" s="18">
        <v>0</v>
      </c>
      <c r="Y1545" s="13">
        <f t="shared" si="275"/>
        <v>68</v>
      </c>
      <c r="AL1545" s="12" t="s">
        <v>9025</v>
      </c>
      <c r="AM1545" s="11">
        <v>713</v>
      </c>
      <c r="AN1545" s="11">
        <v>352</v>
      </c>
      <c r="AO1545" s="11">
        <v>266</v>
      </c>
      <c r="AP1545" s="11">
        <v>249</v>
      </c>
      <c r="AQ1545" s="11">
        <v>156</v>
      </c>
      <c r="AR1545" s="11">
        <v>84</v>
      </c>
      <c r="AS1545" s="11">
        <v>62</v>
      </c>
      <c r="AT1545" s="41">
        <v>82</v>
      </c>
      <c r="AU1545" s="41">
        <v>42</v>
      </c>
      <c r="AV1545" s="11">
        <v>52</v>
      </c>
      <c r="AW1545" s="11">
        <v>37</v>
      </c>
      <c r="AX1545" s="11">
        <v>17</v>
      </c>
      <c r="AY1545" s="11">
        <v>19</v>
      </c>
      <c r="AZ1545" s="11">
        <v>37</v>
      </c>
      <c r="BA1545" s="11">
        <v>13</v>
      </c>
      <c r="BB1545" s="11">
        <v>19</v>
      </c>
      <c r="BC1545" s="11">
        <v>16</v>
      </c>
      <c r="BR1545" s="12"/>
      <c r="BV1545" s="12"/>
    </row>
    <row r="1546" spans="1:74" x14ac:dyDescent="0.25">
      <c r="S1546" s="13" t="s">
        <v>8842</v>
      </c>
      <c r="T1546" s="14">
        <v>0</v>
      </c>
      <c r="U1546" s="14">
        <v>0</v>
      </c>
      <c r="V1546" s="14">
        <v>0</v>
      </c>
      <c r="W1546" s="14">
        <v>0</v>
      </c>
      <c r="X1546" s="14">
        <v>0</v>
      </c>
      <c r="Y1546" s="13">
        <f t="shared" si="275"/>
        <v>0</v>
      </c>
      <c r="AL1546" s="12" t="s">
        <v>9026</v>
      </c>
      <c r="AM1546" s="11">
        <v>1</v>
      </c>
      <c r="AN1546" s="11">
        <v>28</v>
      </c>
      <c r="AO1546" s="11">
        <v>72</v>
      </c>
      <c r="AP1546" s="11">
        <v>273</v>
      </c>
      <c r="AQ1546" s="11">
        <v>355</v>
      </c>
      <c r="AR1546" s="11">
        <v>161</v>
      </c>
      <c r="AS1546" s="11">
        <v>145</v>
      </c>
      <c r="AT1546" s="41">
        <v>92</v>
      </c>
      <c r="AU1546" s="41">
        <v>72</v>
      </c>
      <c r="AV1546" s="11">
        <v>60</v>
      </c>
      <c r="AW1546" s="11">
        <v>43</v>
      </c>
      <c r="AX1546" s="11">
        <v>40</v>
      </c>
      <c r="AY1546" s="11">
        <v>31</v>
      </c>
      <c r="AZ1546" s="11">
        <v>39</v>
      </c>
      <c r="BA1546" s="11">
        <v>28</v>
      </c>
      <c r="BB1546" s="11">
        <v>32</v>
      </c>
      <c r="BC1546" s="11">
        <v>17</v>
      </c>
      <c r="BR1546" s="12"/>
      <c r="BV1546" s="12"/>
    </row>
    <row r="1547" spans="1:74" x14ac:dyDescent="0.25">
      <c r="F1547" s="104"/>
      <c r="T1547" s="12">
        <f t="shared" ref="T1547:Y1547" si="277">SUM(T1538:T1546)</f>
        <v>5</v>
      </c>
      <c r="U1547" s="12">
        <f t="shared" si="277"/>
        <v>48</v>
      </c>
      <c r="V1547" s="12">
        <f t="shared" si="277"/>
        <v>3</v>
      </c>
      <c r="W1547" s="12">
        <f t="shared" si="277"/>
        <v>52</v>
      </c>
      <c r="X1547" s="12">
        <f t="shared" si="277"/>
        <v>0</v>
      </c>
      <c r="Y1547" s="12">
        <f t="shared" si="277"/>
        <v>108</v>
      </c>
      <c r="AL1547" s="112" t="s">
        <v>8903</v>
      </c>
      <c r="AM1547" s="113">
        <v>0</v>
      </c>
      <c r="AN1547" s="113">
        <v>0</v>
      </c>
      <c r="AO1547" s="113">
        <v>0</v>
      </c>
      <c r="AP1547" s="113">
        <v>0</v>
      </c>
      <c r="AQ1547" s="113">
        <v>0</v>
      </c>
      <c r="AR1547" s="113">
        <v>415</v>
      </c>
      <c r="AS1547" s="113">
        <v>435</v>
      </c>
      <c r="AT1547" s="153">
        <v>345</v>
      </c>
      <c r="AU1547" s="153">
        <v>433</v>
      </c>
      <c r="AV1547" s="113">
        <v>457</v>
      </c>
      <c r="AW1547" s="113">
        <v>568</v>
      </c>
      <c r="AX1547" s="113">
        <v>453</v>
      </c>
      <c r="AY1547" s="113">
        <v>391</v>
      </c>
      <c r="AZ1547" s="113">
        <v>236</v>
      </c>
      <c r="BA1547" s="113">
        <v>35</v>
      </c>
      <c r="BB1547" s="113">
        <v>44</v>
      </c>
      <c r="BC1547" s="113">
        <v>12</v>
      </c>
      <c r="BR1547" s="12"/>
      <c r="BV1547" s="12"/>
    </row>
    <row r="1548" spans="1:74" x14ac:dyDescent="0.25">
      <c r="T1548" s="16"/>
      <c r="U1548" s="16"/>
      <c r="V1548" s="16"/>
      <c r="W1548" s="16"/>
      <c r="X1548" s="16"/>
      <c r="AL1548" s="12" t="s">
        <v>9027</v>
      </c>
      <c r="AM1548" s="11">
        <v>0</v>
      </c>
      <c r="AN1548" s="11">
        <v>0</v>
      </c>
      <c r="AO1548" s="11">
        <v>0</v>
      </c>
      <c r="AP1548" s="11">
        <v>0</v>
      </c>
      <c r="AQ1548" s="11">
        <v>2</v>
      </c>
      <c r="AR1548" s="11">
        <v>15</v>
      </c>
      <c r="AS1548" s="11">
        <v>39</v>
      </c>
      <c r="AT1548" s="41">
        <v>174</v>
      </c>
      <c r="AU1548" s="41">
        <v>257</v>
      </c>
      <c r="AV1548" s="11">
        <v>409</v>
      </c>
      <c r="AW1548" s="11">
        <v>233</v>
      </c>
      <c r="AX1548" s="11">
        <v>203</v>
      </c>
      <c r="AY1548" s="11">
        <v>114</v>
      </c>
      <c r="AZ1548" s="11">
        <v>154</v>
      </c>
      <c r="BA1548" s="11">
        <v>112</v>
      </c>
      <c r="BB1548" s="11">
        <v>124</v>
      </c>
      <c r="BC1548" s="11">
        <v>60</v>
      </c>
      <c r="BR1548" s="12"/>
      <c r="BV1548" s="12"/>
    </row>
    <row r="1549" spans="1:74" x14ac:dyDescent="0.25">
      <c r="S1549" s="13" t="s">
        <v>8851</v>
      </c>
      <c r="T1549" s="13" t="s">
        <v>253</v>
      </c>
      <c r="U1549" s="13" t="s">
        <v>228</v>
      </c>
      <c r="V1549" s="13" t="s">
        <v>199</v>
      </c>
      <c r="W1549" s="13" t="s">
        <v>224</v>
      </c>
      <c r="X1549" s="13" t="s">
        <v>375</v>
      </c>
      <c r="Y1549" s="13" t="s">
        <v>8852</v>
      </c>
      <c r="AL1549" s="112" t="s">
        <v>8906</v>
      </c>
      <c r="AM1549" s="113">
        <v>0</v>
      </c>
      <c r="AN1549" s="113">
        <v>0</v>
      </c>
      <c r="AO1549" s="113">
        <v>0</v>
      </c>
      <c r="AP1549" s="113">
        <v>0</v>
      </c>
      <c r="AQ1549" s="113">
        <v>0</v>
      </c>
      <c r="AR1549" s="113">
        <v>0</v>
      </c>
      <c r="AS1549" s="113">
        <v>0</v>
      </c>
      <c r="AT1549" s="113">
        <v>0</v>
      </c>
      <c r="AU1549" s="113">
        <v>0</v>
      </c>
      <c r="AV1549" s="113">
        <v>2</v>
      </c>
      <c r="AW1549" s="113">
        <v>10</v>
      </c>
      <c r="AX1549" s="113">
        <v>51</v>
      </c>
      <c r="AY1549" s="113">
        <v>115</v>
      </c>
      <c r="AZ1549" s="113">
        <v>428</v>
      </c>
      <c r="BA1549" s="113">
        <v>525</v>
      </c>
      <c r="BB1549" s="113">
        <v>467</v>
      </c>
      <c r="BC1549" s="113">
        <v>379</v>
      </c>
      <c r="BR1549" s="12"/>
      <c r="BV1549" s="12"/>
    </row>
    <row r="1550" spans="1:74" x14ac:dyDescent="0.25">
      <c r="S1550" s="13" t="s">
        <v>9051</v>
      </c>
      <c r="T1550" s="14">
        <v>0</v>
      </c>
      <c r="U1550" s="14">
        <v>0</v>
      </c>
      <c r="V1550" s="14">
        <v>0</v>
      </c>
      <c r="W1550" s="14">
        <v>0</v>
      </c>
      <c r="X1550" s="14">
        <v>0</v>
      </c>
      <c r="Y1550" s="13">
        <f t="shared" ref="Y1550:Y1557" si="278">SUM(T1550:W1550)</f>
        <v>0</v>
      </c>
      <c r="AL1550" s="12" t="s">
        <v>9042</v>
      </c>
      <c r="AM1550" s="11">
        <v>0</v>
      </c>
      <c r="AN1550" s="11">
        <v>0</v>
      </c>
      <c r="AO1550" s="11">
        <v>0</v>
      </c>
      <c r="AP1550" s="11">
        <v>0</v>
      </c>
      <c r="AQ1550" s="11">
        <v>0</v>
      </c>
      <c r="AR1550" s="11">
        <v>0</v>
      </c>
      <c r="AS1550" s="11">
        <v>0</v>
      </c>
      <c r="AT1550" s="11">
        <v>0</v>
      </c>
      <c r="AU1550" s="11">
        <v>0</v>
      </c>
      <c r="AV1550" s="11">
        <v>1</v>
      </c>
      <c r="AW1550" s="11">
        <v>7</v>
      </c>
      <c r="AX1550" s="11">
        <v>40</v>
      </c>
      <c r="AY1550" s="11">
        <v>42</v>
      </c>
      <c r="AZ1550" s="11">
        <v>161</v>
      </c>
      <c r="BA1550" s="11">
        <v>182</v>
      </c>
      <c r="BB1550" s="11">
        <v>349</v>
      </c>
      <c r="BC1550" s="11">
        <v>202</v>
      </c>
      <c r="BR1550" s="12"/>
      <c r="BV1550" s="12"/>
    </row>
    <row r="1551" spans="1:74" x14ac:dyDescent="0.25">
      <c r="S1551" s="13" t="s">
        <v>9052</v>
      </c>
      <c r="T1551" s="14">
        <v>0</v>
      </c>
      <c r="U1551" s="14">
        <v>0</v>
      </c>
      <c r="V1551" s="14">
        <v>0</v>
      </c>
      <c r="W1551" s="14">
        <v>0</v>
      </c>
      <c r="X1551" s="14">
        <v>0</v>
      </c>
      <c r="Y1551" s="13">
        <f t="shared" si="278"/>
        <v>0</v>
      </c>
      <c r="AL1551" s="112" t="s">
        <v>8911</v>
      </c>
      <c r="AM1551" s="113">
        <v>0</v>
      </c>
      <c r="AN1551" s="113">
        <v>0</v>
      </c>
      <c r="AO1551" s="113">
        <v>0</v>
      </c>
      <c r="AP1551" s="113">
        <v>0</v>
      </c>
      <c r="AQ1551" s="113">
        <v>0</v>
      </c>
      <c r="AR1551" s="113">
        <v>0</v>
      </c>
      <c r="AS1551" s="113">
        <v>0</v>
      </c>
      <c r="AT1551" s="113">
        <v>0</v>
      </c>
      <c r="AU1551" s="113">
        <v>0</v>
      </c>
      <c r="AV1551" s="113">
        <v>0</v>
      </c>
      <c r="AW1551" s="113">
        <v>0</v>
      </c>
      <c r="AX1551" s="113">
        <v>13</v>
      </c>
      <c r="AY1551" s="113">
        <v>33</v>
      </c>
      <c r="AZ1551" s="113">
        <v>51</v>
      </c>
      <c r="BA1551" s="113">
        <v>28</v>
      </c>
      <c r="BB1551" s="113">
        <v>181</v>
      </c>
      <c r="BC1551" s="113">
        <v>177</v>
      </c>
      <c r="BR1551" s="12"/>
      <c r="BV1551" s="12"/>
    </row>
    <row r="1552" spans="1:74" x14ac:dyDescent="0.25">
      <c r="S1552" s="13" t="s">
        <v>9053</v>
      </c>
      <c r="T1552" s="14">
        <v>0</v>
      </c>
      <c r="U1552" s="14">
        <v>0</v>
      </c>
      <c r="V1552" s="14">
        <v>0</v>
      </c>
      <c r="W1552" s="14">
        <v>0</v>
      </c>
      <c r="X1552" s="14">
        <v>0</v>
      </c>
      <c r="Y1552" s="13">
        <f t="shared" si="278"/>
        <v>0</v>
      </c>
      <c r="AL1552" s="12" t="s">
        <v>9043</v>
      </c>
      <c r="AM1552" s="11">
        <v>0</v>
      </c>
      <c r="AN1552" s="11">
        <v>0</v>
      </c>
      <c r="AO1552" s="11">
        <v>0</v>
      </c>
      <c r="AP1552" s="11">
        <v>0</v>
      </c>
      <c r="AQ1552" s="11">
        <v>0</v>
      </c>
      <c r="AR1552" s="11">
        <v>0</v>
      </c>
      <c r="AS1552" s="11">
        <v>0</v>
      </c>
      <c r="AT1552" s="11">
        <v>0</v>
      </c>
      <c r="AU1552" s="11">
        <v>0</v>
      </c>
      <c r="AV1552" s="11">
        <v>0</v>
      </c>
      <c r="AW1552" s="11">
        <v>0</v>
      </c>
      <c r="AX1552" s="11">
        <v>0</v>
      </c>
      <c r="AY1552" s="11">
        <v>0</v>
      </c>
      <c r="AZ1552" s="11">
        <v>0</v>
      </c>
      <c r="BA1552" s="11">
        <v>0</v>
      </c>
      <c r="BB1552" s="11">
        <v>0</v>
      </c>
      <c r="BC1552" s="11">
        <v>0</v>
      </c>
      <c r="BR1552" s="12"/>
      <c r="BV1552" s="12"/>
    </row>
    <row r="1553" spans="1:74" x14ac:dyDescent="0.25">
      <c r="S1553" s="13" t="s">
        <v>9054</v>
      </c>
      <c r="T1553" s="14">
        <v>0</v>
      </c>
      <c r="U1553" s="14">
        <v>0</v>
      </c>
      <c r="V1553" s="14">
        <v>0</v>
      </c>
      <c r="W1553" s="14">
        <v>0</v>
      </c>
      <c r="X1553" s="14">
        <v>0</v>
      </c>
      <c r="Y1553" s="13">
        <f t="shared" si="278"/>
        <v>0</v>
      </c>
      <c r="AL1553" s="112" t="s">
        <v>8915</v>
      </c>
      <c r="AM1553" s="113">
        <v>0</v>
      </c>
      <c r="AN1553" s="113">
        <v>0</v>
      </c>
      <c r="AO1553" s="113">
        <v>0</v>
      </c>
      <c r="AP1553" s="113">
        <v>0</v>
      </c>
      <c r="AQ1553" s="113">
        <v>0</v>
      </c>
      <c r="AR1553" s="113">
        <v>0</v>
      </c>
      <c r="AS1553" s="113">
        <v>0</v>
      </c>
      <c r="AT1553" s="113">
        <v>0</v>
      </c>
      <c r="AU1553" s="113">
        <v>0</v>
      </c>
      <c r="AV1553" s="113">
        <v>0</v>
      </c>
      <c r="AW1553" s="113">
        <v>0</v>
      </c>
      <c r="AX1553" s="113">
        <v>0</v>
      </c>
      <c r="AY1553" s="113">
        <v>0</v>
      </c>
      <c r="AZ1553" s="113">
        <v>0</v>
      </c>
      <c r="BA1553" s="113">
        <v>0</v>
      </c>
      <c r="BB1553" s="113">
        <v>0</v>
      </c>
      <c r="BC1553" s="113">
        <v>0</v>
      </c>
      <c r="BR1553" s="12"/>
      <c r="BV1553" s="12"/>
    </row>
    <row r="1554" spans="1:74" x14ac:dyDescent="0.25">
      <c r="S1554" s="13" t="s">
        <v>8837</v>
      </c>
      <c r="T1554" s="14">
        <v>0</v>
      </c>
      <c r="U1554" s="14">
        <v>10</v>
      </c>
      <c r="V1554" s="14">
        <v>0</v>
      </c>
      <c r="W1554" s="14">
        <v>6</v>
      </c>
      <c r="X1554" s="14">
        <v>0</v>
      </c>
      <c r="Y1554" s="13">
        <f t="shared" si="278"/>
        <v>16</v>
      </c>
      <c r="BR1554" s="12"/>
      <c r="BV1554" s="12"/>
    </row>
    <row r="1555" spans="1:74" x14ac:dyDescent="0.25">
      <c r="S1555" s="17" t="s">
        <v>8839</v>
      </c>
      <c r="T1555" s="18">
        <v>0</v>
      </c>
      <c r="U1555" s="18">
        <v>9</v>
      </c>
      <c r="V1555" s="18">
        <v>0</v>
      </c>
      <c r="W1555" s="18">
        <v>8</v>
      </c>
      <c r="X1555" s="18">
        <v>12</v>
      </c>
      <c r="Y1555" s="13">
        <f t="shared" si="278"/>
        <v>17</v>
      </c>
      <c r="BR1555" s="12"/>
      <c r="BV1555" s="12"/>
    </row>
    <row r="1556" spans="1:74" x14ac:dyDescent="0.25">
      <c r="S1556" s="13" t="s">
        <v>8840</v>
      </c>
      <c r="T1556" s="14">
        <v>6</v>
      </c>
      <c r="U1556" s="14">
        <v>14</v>
      </c>
      <c r="V1556" s="14">
        <v>5</v>
      </c>
      <c r="W1556" s="14">
        <v>35</v>
      </c>
      <c r="X1556" s="14">
        <v>379</v>
      </c>
      <c r="Y1556" s="13">
        <f t="shared" si="278"/>
        <v>60</v>
      </c>
      <c r="BR1556" s="12"/>
      <c r="BV1556" s="12"/>
    </row>
    <row r="1557" spans="1:74" x14ac:dyDescent="0.25">
      <c r="S1557" s="17" t="s">
        <v>8841</v>
      </c>
      <c r="T1557" s="18">
        <v>6</v>
      </c>
      <c r="U1557" s="18">
        <v>79</v>
      </c>
      <c r="V1557" s="18">
        <v>51</v>
      </c>
      <c r="W1557" s="18">
        <v>66</v>
      </c>
      <c r="X1557" s="18">
        <v>177</v>
      </c>
      <c r="Y1557" s="13">
        <f t="shared" si="278"/>
        <v>202</v>
      </c>
      <c r="BR1557" s="12"/>
      <c r="BV1557" s="12"/>
    </row>
    <row r="1558" spans="1:74" x14ac:dyDescent="0.25">
      <c r="S1558" s="13" t="s">
        <v>8842</v>
      </c>
      <c r="T1558" s="14">
        <v>0</v>
      </c>
      <c r="U1558" s="14">
        <v>0</v>
      </c>
      <c r="V1558" s="14">
        <v>0</v>
      </c>
      <c r="W1558" s="14">
        <v>0</v>
      </c>
      <c r="X1558" s="14">
        <v>0</v>
      </c>
      <c r="Y1558" s="13">
        <v>1</v>
      </c>
      <c r="BR1558" s="12"/>
      <c r="BV1558" s="12"/>
    </row>
    <row r="1559" spans="1:74" x14ac:dyDescent="0.25">
      <c r="T1559" s="12">
        <f t="shared" ref="T1559:Y1559" si="279">SUM(T1550:T1558)</f>
        <v>12</v>
      </c>
      <c r="U1559" s="12">
        <f t="shared" si="279"/>
        <v>112</v>
      </c>
      <c r="V1559" s="12">
        <f t="shared" si="279"/>
        <v>56</v>
      </c>
      <c r="W1559" s="12">
        <f t="shared" si="279"/>
        <v>115</v>
      </c>
      <c r="X1559" s="12">
        <f t="shared" si="279"/>
        <v>568</v>
      </c>
      <c r="Y1559" s="12">
        <f t="shared" si="279"/>
        <v>296</v>
      </c>
      <c r="BR1559" s="12"/>
      <c r="BV1559" s="12"/>
    </row>
    <row r="1560" spans="1:74" ht="39.6" x14ac:dyDescent="0.25">
      <c r="A1560" s="9" t="s">
        <v>8951</v>
      </c>
      <c r="B1560" s="9" t="s">
        <v>8822</v>
      </c>
      <c r="C1560" s="9" t="s">
        <v>8823</v>
      </c>
      <c r="D1560" s="9" t="s">
        <v>8824</v>
      </c>
      <c r="E1560" s="9" t="s">
        <v>8825</v>
      </c>
      <c r="F1560" s="9" t="s">
        <v>8826</v>
      </c>
      <c r="G1560" s="9" t="s">
        <v>8827</v>
      </c>
      <c r="H1560" s="9" t="s">
        <v>8828</v>
      </c>
      <c r="I1560" s="9" t="s">
        <v>8829</v>
      </c>
      <c r="J1560" s="39" t="s">
        <v>8831</v>
      </c>
      <c r="L1560" s="11" t="s">
        <v>9066</v>
      </c>
      <c r="S1560" s="12" t="s">
        <v>8951</v>
      </c>
      <c r="AL1560" s="11" t="s">
        <v>8866</v>
      </c>
      <c r="AM1560" s="41" t="s">
        <v>8951</v>
      </c>
      <c r="AN1560" s="11"/>
      <c r="AO1560" s="11"/>
      <c r="AP1560" s="11"/>
      <c r="BR1560" s="12"/>
      <c r="BV1560" s="12"/>
    </row>
    <row r="1561" spans="1:74" x14ac:dyDescent="0.25">
      <c r="A1561" s="121" t="s">
        <v>9059</v>
      </c>
      <c r="B1561" s="121" t="s">
        <v>721</v>
      </c>
      <c r="C1561" s="19">
        <v>1</v>
      </c>
      <c r="D1561" s="33">
        <v>1</v>
      </c>
      <c r="E1561" s="82">
        <v>0</v>
      </c>
      <c r="F1561" s="82">
        <v>1</v>
      </c>
      <c r="G1561" s="82">
        <v>0</v>
      </c>
      <c r="H1561" s="82">
        <v>0</v>
      </c>
      <c r="I1561" s="82">
        <v>0</v>
      </c>
      <c r="J1561" s="150">
        <f t="shared" ref="J1561:J1581" si="280">SUM(E1561:I1561)</f>
        <v>1</v>
      </c>
      <c r="L1561" s="16"/>
      <c r="S1561" s="13" t="s">
        <v>8834</v>
      </c>
      <c r="T1561" s="13" t="s">
        <v>253</v>
      </c>
      <c r="U1561" s="13" t="s">
        <v>228</v>
      </c>
      <c r="V1561" s="13" t="s">
        <v>199</v>
      </c>
      <c r="W1561" s="13" t="s">
        <v>224</v>
      </c>
      <c r="X1561" s="13" t="s">
        <v>375</v>
      </c>
      <c r="Y1561" s="13" t="s">
        <v>150</v>
      </c>
      <c r="AL1561" s="12" t="s">
        <v>9004</v>
      </c>
      <c r="AM1561" s="11"/>
      <c r="AN1561" s="11"/>
      <c r="AO1561" s="11"/>
      <c r="AP1561" s="11"/>
      <c r="BR1561" s="12"/>
      <c r="BV1561" s="12"/>
    </row>
    <row r="1562" spans="1:74" x14ac:dyDescent="0.25">
      <c r="A1562" s="121" t="s">
        <v>9060</v>
      </c>
      <c r="B1562" s="121" t="s">
        <v>721</v>
      </c>
      <c r="C1562" s="19">
        <v>1</v>
      </c>
      <c r="D1562" s="33">
        <v>1</v>
      </c>
      <c r="E1562" s="82">
        <v>0</v>
      </c>
      <c r="F1562" s="82">
        <v>1</v>
      </c>
      <c r="G1562" s="82">
        <v>0</v>
      </c>
      <c r="H1562" s="82">
        <v>0</v>
      </c>
      <c r="I1562" s="82">
        <v>0</v>
      </c>
      <c r="J1562" s="150">
        <f t="shared" si="280"/>
        <v>1</v>
      </c>
      <c r="L1562" s="16"/>
      <c r="S1562" s="13" t="s">
        <v>9051</v>
      </c>
      <c r="T1562" s="14">
        <v>0</v>
      </c>
      <c r="U1562" s="14">
        <v>1</v>
      </c>
      <c r="V1562" s="14">
        <v>0</v>
      </c>
      <c r="W1562" s="14">
        <v>0</v>
      </c>
      <c r="X1562" s="14">
        <v>0</v>
      </c>
      <c r="Y1562" s="13">
        <f t="shared" ref="Y1562:Y1570" si="281">SUM(T1562:X1562)</f>
        <v>1</v>
      </c>
      <c r="AL1562" s="12" t="s">
        <v>9006</v>
      </c>
      <c r="AM1562" s="11"/>
      <c r="AN1562" s="11"/>
      <c r="AO1562" s="11"/>
      <c r="AP1562" s="11"/>
      <c r="BR1562" s="12"/>
      <c r="BV1562" s="12"/>
    </row>
    <row r="1563" spans="1:74" x14ac:dyDescent="0.25">
      <c r="A1563" s="121" t="s">
        <v>9061</v>
      </c>
      <c r="B1563" s="121" t="s">
        <v>721</v>
      </c>
      <c r="C1563" s="19">
        <v>1</v>
      </c>
      <c r="D1563" s="33">
        <v>1</v>
      </c>
      <c r="E1563" s="82">
        <v>0</v>
      </c>
      <c r="F1563" s="82">
        <v>1</v>
      </c>
      <c r="G1563" s="82">
        <v>0</v>
      </c>
      <c r="H1563" s="82">
        <v>0</v>
      </c>
      <c r="I1563" s="82">
        <v>0</v>
      </c>
      <c r="J1563" s="150">
        <f t="shared" si="280"/>
        <v>1</v>
      </c>
      <c r="L1563" s="16">
        <v>3</v>
      </c>
      <c r="S1563" s="13" t="s">
        <v>9052</v>
      </c>
      <c r="T1563" s="14">
        <v>0</v>
      </c>
      <c r="U1563" s="14">
        <v>1</v>
      </c>
      <c r="V1563" s="14">
        <v>0</v>
      </c>
      <c r="W1563" s="14">
        <v>0</v>
      </c>
      <c r="X1563" s="14">
        <v>0</v>
      </c>
      <c r="Y1563" s="13">
        <f t="shared" si="281"/>
        <v>1</v>
      </c>
      <c r="AM1563" s="11"/>
      <c r="AN1563" s="11"/>
      <c r="AO1563" s="11"/>
      <c r="AP1563" s="11"/>
      <c r="BR1563" s="12"/>
      <c r="BV1563" s="12"/>
    </row>
    <row r="1564" spans="1:74" ht="22.8" x14ac:dyDescent="0.25">
      <c r="A1564" s="123" t="s">
        <v>9057</v>
      </c>
      <c r="B1564" s="123" t="s">
        <v>1754</v>
      </c>
      <c r="C1564" s="156">
        <v>1</v>
      </c>
      <c r="D1564" s="109">
        <v>1</v>
      </c>
      <c r="E1564" s="93">
        <v>0</v>
      </c>
      <c r="F1564" s="93">
        <v>1</v>
      </c>
      <c r="G1564" s="93">
        <v>0</v>
      </c>
      <c r="H1564" s="93">
        <v>0</v>
      </c>
      <c r="I1564" s="93">
        <v>0</v>
      </c>
      <c r="J1564" s="151">
        <f t="shared" si="280"/>
        <v>1</v>
      </c>
      <c r="K1564" s="112"/>
      <c r="L1564" s="158"/>
      <c r="S1564" s="13" t="s">
        <v>9053</v>
      </c>
      <c r="T1564" s="14">
        <v>0</v>
      </c>
      <c r="U1564" s="14">
        <v>1</v>
      </c>
      <c r="V1564" s="14">
        <v>0</v>
      </c>
      <c r="W1564" s="14">
        <v>0</v>
      </c>
      <c r="X1564" s="14">
        <v>0</v>
      </c>
      <c r="Y1564" s="13">
        <f t="shared" si="281"/>
        <v>1</v>
      </c>
      <c r="AL1564" s="12" t="s">
        <v>5</v>
      </c>
      <c r="AM1564" s="12" t="s">
        <v>9010</v>
      </c>
      <c r="AN1564" s="12" t="s">
        <v>9011</v>
      </c>
      <c r="AO1564" s="12" t="s">
        <v>9012</v>
      </c>
      <c r="AP1564" s="12" t="s">
        <v>8905</v>
      </c>
      <c r="AQ1564" s="12" t="s">
        <v>8900</v>
      </c>
      <c r="AR1564" s="12" t="s">
        <v>9013</v>
      </c>
      <c r="AS1564" s="12" t="s">
        <v>9014</v>
      </c>
      <c r="AT1564" s="41" t="s">
        <v>9015</v>
      </c>
      <c r="AU1564" s="41" t="s">
        <v>8908</v>
      </c>
      <c r="AV1564" s="12" t="s">
        <v>8909</v>
      </c>
      <c r="AW1564" s="12" t="s">
        <v>8904</v>
      </c>
      <c r="AX1564" s="12" t="s">
        <v>9016</v>
      </c>
      <c r="AY1564" s="12" t="s">
        <v>9017</v>
      </c>
      <c r="AZ1564" s="12" t="s">
        <v>9018</v>
      </c>
      <c r="BA1564" s="12" t="s">
        <v>8907</v>
      </c>
      <c r="BB1564" s="12" t="s">
        <v>8951</v>
      </c>
      <c r="BR1564" s="12"/>
      <c r="BV1564" s="12"/>
    </row>
    <row r="1565" spans="1:74" x14ac:dyDescent="0.25">
      <c r="A1565" s="123" t="s">
        <v>9057</v>
      </c>
      <c r="B1565" s="123" t="s">
        <v>1758</v>
      </c>
      <c r="C1565" s="156">
        <v>1</v>
      </c>
      <c r="D1565" s="109">
        <v>1</v>
      </c>
      <c r="E1565" s="93">
        <v>0</v>
      </c>
      <c r="F1565" s="93">
        <v>1</v>
      </c>
      <c r="G1565" s="93">
        <v>0</v>
      </c>
      <c r="H1565" s="93">
        <v>0</v>
      </c>
      <c r="I1565" s="93">
        <v>0</v>
      </c>
      <c r="J1565" s="151">
        <f t="shared" si="280"/>
        <v>1</v>
      </c>
      <c r="K1565" s="112"/>
      <c r="L1565" s="158">
        <f>SUM(J1564:J1565)</f>
        <v>2</v>
      </c>
      <c r="S1565" s="13" t="s">
        <v>9054</v>
      </c>
      <c r="T1565" s="14">
        <v>0</v>
      </c>
      <c r="U1565" s="14">
        <v>2</v>
      </c>
      <c r="V1565" s="14">
        <v>0</v>
      </c>
      <c r="W1565" s="14">
        <v>0</v>
      </c>
      <c r="X1565" s="14">
        <v>0</v>
      </c>
      <c r="Y1565" s="13">
        <f t="shared" si="281"/>
        <v>2</v>
      </c>
      <c r="AL1565" s="12" t="s">
        <v>8882</v>
      </c>
      <c r="AM1565" s="11">
        <v>0</v>
      </c>
      <c r="AN1565" s="11">
        <v>0</v>
      </c>
      <c r="AO1565" s="11">
        <v>0</v>
      </c>
      <c r="AP1565" s="11">
        <v>0</v>
      </c>
      <c r="AQ1565" s="11">
        <v>0</v>
      </c>
      <c r="AR1565" s="11">
        <v>0</v>
      </c>
      <c r="AS1565" s="11">
        <v>0</v>
      </c>
      <c r="AT1565" s="41">
        <v>0</v>
      </c>
      <c r="AU1565" s="41">
        <v>0</v>
      </c>
      <c r="AV1565" s="11">
        <v>0</v>
      </c>
      <c r="AW1565" s="11">
        <v>0</v>
      </c>
      <c r="AX1565" s="11">
        <v>0</v>
      </c>
      <c r="AY1565" s="11">
        <v>0</v>
      </c>
      <c r="AZ1565" s="11">
        <v>0</v>
      </c>
      <c r="BA1565" s="11">
        <v>0</v>
      </c>
      <c r="BB1565" s="11">
        <v>0</v>
      </c>
      <c r="BR1565" s="12"/>
      <c r="BV1565" s="12"/>
    </row>
    <row r="1566" spans="1:74" x14ac:dyDescent="0.25">
      <c r="A1566" s="121" t="s">
        <v>8969</v>
      </c>
      <c r="B1566" s="121" t="s">
        <v>1758</v>
      </c>
      <c r="C1566" s="19">
        <v>1</v>
      </c>
      <c r="D1566" s="33">
        <v>1</v>
      </c>
      <c r="E1566" s="82">
        <v>0</v>
      </c>
      <c r="F1566" s="82">
        <v>1</v>
      </c>
      <c r="G1566" s="82">
        <v>0</v>
      </c>
      <c r="H1566" s="82">
        <v>0</v>
      </c>
      <c r="I1566" s="82">
        <v>0</v>
      </c>
      <c r="J1566" s="150">
        <f t="shared" si="280"/>
        <v>1</v>
      </c>
      <c r="L1566" s="16"/>
      <c r="S1566" s="13" t="s">
        <v>8837</v>
      </c>
      <c r="T1566" s="14">
        <v>0</v>
      </c>
      <c r="U1566" s="14">
        <v>9</v>
      </c>
      <c r="V1566" s="14">
        <v>2</v>
      </c>
      <c r="W1566" s="14">
        <v>9</v>
      </c>
      <c r="X1566" s="14">
        <v>0</v>
      </c>
      <c r="Y1566" s="13">
        <f t="shared" si="281"/>
        <v>20</v>
      </c>
      <c r="AL1566" s="12" t="s">
        <v>8883</v>
      </c>
      <c r="AM1566" s="11">
        <v>0</v>
      </c>
      <c r="AN1566" s="11">
        <v>0</v>
      </c>
      <c r="AO1566" s="11">
        <v>0</v>
      </c>
      <c r="AP1566" s="11">
        <v>0</v>
      </c>
      <c r="AQ1566" s="11">
        <v>0</v>
      </c>
      <c r="AR1566" s="11">
        <v>0</v>
      </c>
      <c r="AS1566" s="11">
        <v>0</v>
      </c>
      <c r="AT1566" s="41">
        <v>0</v>
      </c>
      <c r="AU1566" s="41">
        <v>0</v>
      </c>
      <c r="AV1566" s="11">
        <v>0</v>
      </c>
      <c r="AW1566" s="11">
        <v>0</v>
      </c>
      <c r="AX1566" s="11">
        <v>0</v>
      </c>
      <c r="AY1566" s="11">
        <v>0</v>
      </c>
      <c r="AZ1566" s="11">
        <v>0</v>
      </c>
      <c r="BA1566" s="11">
        <v>0</v>
      </c>
      <c r="BB1566" s="11">
        <v>0</v>
      </c>
      <c r="BR1566" s="12"/>
      <c r="BV1566" s="12"/>
    </row>
    <row r="1567" spans="1:74" x14ac:dyDescent="0.25">
      <c r="A1567" s="121" t="s">
        <v>8969</v>
      </c>
      <c r="B1567" s="121" t="s">
        <v>721</v>
      </c>
      <c r="C1567" s="19">
        <v>1</v>
      </c>
      <c r="D1567" s="33">
        <v>1</v>
      </c>
      <c r="E1567" s="82">
        <v>0</v>
      </c>
      <c r="F1567" s="82">
        <v>1</v>
      </c>
      <c r="G1567" s="82">
        <v>0</v>
      </c>
      <c r="H1567" s="82">
        <v>0</v>
      </c>
      <c r="I1567" s="82">
        <v>0</v>
      </c>
      <c r="J1567" s="150">
        <f t="shared" si="280"/>
        <v>1</v>
      </c>
      <c r="L1567" s="16"/>
      <c r="S1567" s="17" t="s">
        <v>8839</v>
      </c>
      <c r="T1567" s="18">
        <v>0</v>
      </c>
      <c r="U1567" s="18">
        <v>19</v>
      </c>
      <c r="V1567" s="18">
        <v>2</v>
      </c>
      <c r="W1567" s="18">
        <v>27</v>
      </c>
      <c r="X1567" s="18">
        <v>44</v>
      </c>
      <c r="Y1567" s="13">
        <f t="shared" si="281"/>
        <v>92</v>
      </c>
      <c r="AL1567" s="12" t="s">
        <v>8884</v>
      </c>
      <c r="AM1567" s="11">
        <v>0</v>
      </c>
      <c r="AN1567" s="11">
        <v>0</v>
      </c>
      <c r="AO1567" s="11">
        <v>0</v>
      </c>
      <c r="AP1567" s="11">
        <v>0</v>
      </c>
      <c r="AQ1567" s="11">
        <v>0</v>
      </c>
      <c r="AR1567" s="11">
        <v>0</v>
      </c>
      <c r="AS1567" s="11">
        <v>0</v>
      </c>
      <c r="AT1567" s="41">
        <v>0</v>
      </c>
      <c r="AU1567" s="41">
        <v>0</v>
      </c>
      <c r="AV1567" s="11">
        <v>0</v>
      </c>
      <c r="AW1567" s="11">
        <v>0</v>
      </c>
      <c r="AX1567" s="11">
        <v>1</v>
      </c>
      <c r="AY1567" s="11">
        <v>0</v>
      </c>
      <c r="AZ1567" s="11">
        <v>0</v>
      </c>
      <c r="BA1567" s="11">
        <v>0</v>
      </c>
      <c r="BB1567" s="11">
        <v>0</v>
      </c>
      <c r="BR1567" s="12"/>
      <c r="BV1567" s="12"/>
    </row>
    <row r="1568" spans="1:74" x14ac:dyDescent="0.25">
      <c r="A1568" s="121" t="s">
        <v>8969</v>
      </c>
      <c r="B1568" s="121" t="s">
        <v>603</v>
      </c>
      <c r="C1568" s="19">
        <v>1</v>
      </c>
      <c r="D1568" s="33">
        <v>1</v>
      </c>
      <c r="E1568" s="82">
        <v>0</v>
      </c>
      <c r="F1568" s="82">
        <v>1</v>
      </c>
      <c r="G1568" s="82">
        <v>0</v>
      </c>
      <c r="H1568" s="82">
        <v>0</v>
      </c>
      <c r="I1568" s="82">
        <v>0</v>
      </c>
      <c r="J1568" s="150">
        <f t="shared" si="280"/>
        <v>1</v>
      </c>
      <c r="L1568" s="16"/>
      <c r="S1568" s="13" t="s">
        <v>8840</v>
      </c>
      <c r="T1568" s="14">
        <v>7</v>
      </c>
      <c r="U1568" s="14">
        <v>38</v>
      </c>
      <c r="V1568" s="14">
        <v>6</v>
      </c>
      <c r="W1568" s="14">
        <v>111</v>
      </c>
      <c r="X1568" s="14">
        <v>467</v>
      </c>
      <c r="Y1568" s="13">
        <f t="shared" si="281"/>
        <v>629</v>
      </c>
      <c r="AL1568" s="12" t="s">
        <v>8885</v>
      </c>
      <c r="AM1568" s="11">
        <v>0</v>
      </c>
      <c r="AN1568" s="11">
        <v>0</v>
      </c>
      <c r="AO1568" s="11">
        <v>0</v>
      </c>
      <c r="AP1568" s="11">
        <v>0</v>
      </c>
      <c r="AQ1568" s="11">
        <v>0</v>
      </c>
      <c r="AR1568" s="11">
        <v>0</v>
      </c>
      <c r="AS1568" s="11">
        <v>0</v>
      </c>
      <c r="AT1568" s="41">
        <v>0</v>
      </c>
      <c r="AU1568" s="41">
        <v>0</v>
      </c>
      <c r="AV1568" s="11">
        <v>0</v>
      </c>
      <c r="AW1568" s="11">
        <v>0</v>
      </c>
      <c r="AX1568" s="11">
        <v>1</v>
      </c>
      <c r="AY1568" s="11">
        <v>0</v>
      </c>
      <c r="AZ1568" s="11">
        <v>0</v>
      </c>
      <c r="BA1568" s="11">
        <v>0</v>
      </c>
      <c r="BB1568" s="11">
        <v>0</v>
      </c>
      <c r="BR1568" s="12"/>
      <c r="BV1568" s="12"/>
    </row>
    <row r="1569" spans="1:74" x14ac:dyDescent="0.25">
      <c r="A1569" s="121" t="s">
        <v>8969</v>
      </c>
      <c r="B1569" s="121" t="s">
        <v>1754</v>
      </c>
      <c r="C1569" s="19">
        <v>17</v>
      </c>
      <c r="D1569" s="33">
        <v>17</v>
      </c>
      <c r="E1569" s="82">
        <v>0</v>
      </c>
      <c r="F1569" s="82">
        <v>6</v>
      </c>
      <c r="G1569" s="82">
        <v>2</v>
      </c>
      <c r="H1569" s="82">
        <v>9</v>
      </c>
      <c r="I1569" s="82">
        <v>0</v>
      </c>
      <c r="J1569" s="150">
        <f t="shared" si="280"/>
        <v>17</v>
      </c>
      <c r="L1569" s="16">
        <f>SUM(J1566:J1569)</f>
        <v>20</v>
      </c>
      <c r="S1569" s="17" t="s">
        <v>8841</v>
      </c>
      <c r="T1569" s="18">
        <v>32</v>
      </c>
      <c r="U1569" s="18">
        <v>163</v>
      </c>
      <c r="V1569" s="18">
        <v>73</v>
      </c>
      <c r="W1569" s="18">
        <v>223</v>
      </c>
      <c r="X1569" s="18">
        <v>181</v>
      </c>
      <c r="Y1569" s="13">
        <f t="shared" si="281"/>
        <v>672</v>
      </c>
      <c r="AL1569" s="12" t="s">
        <v>8899</v>
      </c>
      <c r="AM1569" s="11">
        <v>364</v>
      </c>
      <c r="AN1569" s="11">
        <v>349</v>
      </c>
      <c r="AO1569" s="11">
        <v>510</v>
      </c>
      <c r="AP1569" s="11">
        <v>535</v>
      </c>
      <c r="AQ1569" s="11">
        <v>579</v>
      </c>
      <c r="AR1569" s="11">
        <v>91</v>
      </c>
      <c r="AS1569" s="11">
        <v>181</v>
      </c>
      <c r="AT1569" s="41">
        <v>166</v>
      </c>
      <c r="AU1569" s="41">
        <v>123</v>
      </c>
      <c r="AV1569" s="11">
        <v>6</v>
      </c>
      <c r="AW1569" s="11">
        <v>0</v>
      </c>
      <c r="AX1569" s="11">
        <v>1</v>
      </c>
      <c r="AY1569" s="11">
        <v>0</v>
      </c>
      <c r="AZ1569" s="11">
        <v>0</v>
      </c>
      <c r="BA1569" s="11">
        <v>0</v>
      </c>
      <c r="BB1569" s="11">
        <v>0</v>
      </c>
      <c r="BR1569" s="12"/>
      <c r="BV1569" s="12"/>
    </row>
    <row r="1570" spans="1:74" x14ac:dyDescent="0.25">
      <c r="A1570" s="123" t="s">
        <v>8971</v>
      </c>
      <c r="B1570" s="123" t="s">
        <v>1758</v>
      </c>
      <c r="C1570" s="156">
        <v>16</v>
      </c>
      <c r="D1570" s="109">
        <v>16</v>
      </c>
      <c r="E1570" s="93">
        <v>0</v>
      </c>
      <c r="F1570" s="93">
        <v>7</v>
      </c>
      <c r="G1570" s="93">
        <v>2</v>
      </c>
      <c r="H1570" s="93">
        <v>7</v>
      </c>
      <c r="I1570" s="93">
        <v>0</v>
      </c>
      <c r="J1570" s="151">
        <f t="shared" si="280"/>
        <v>16</v>
      </c>
      <c r="K1570" s="112"/>
      <c r="L1570" s="158"/>
      <c r="T1570" s="12">
        <f>SUM(T1562:T1569)</f>
        <v>39</v>
      </c>
      <c r="U1570" s="12">
        <f>SUM(U1562:U1569)</f>
        <v>234</v>
      </c>
      <c r="V1570" s="12">
        <f>SUM(V1562:V1569)</f>
        <v>83</v>
      </c>
      <c r="W1570" s="12">
        <f>SUM(W1562:W1569)</f>
        <v>370</v>
      </c>
      <c r="X1570" s="12">
        <f>SUM(X1562:X1569)</f>
        <v>692</v>
      </c>
      <c r="Y1570" s="13">
        <f t="shared" si="281"/>
        <v>1418</v>
      </c>
      <c r="AT1570" s="41"/>
      <c r="AU1570" s="41"/>
      <c r="BR1570" s="12"/>
      <c r="BV1570" s="12"/>
    </row>
    <row r="1571" spans="1:74" ht="22.8" x14ac:dyDescent="0.25">
      <c r="A1571" s="123" t="s">
        <v>8971</v>
      </c>
      <c r="B1571" s="123" t="s">
        <v>721</v>
      </c>
      <c r="C1571" s="156">
        <v>8</v>
      </c>
      <c r="D1571" s="109">
        <v>8</v>
      </c>
      <c r="E1571" s="93">
        <v>0</v>
      </c>
      <c r="F1571" s="93">
        <v>1</v>
      </c>
      <c r="G1571" s="93">
        <v>0</v>
      </c>
      <c r="H1571" s="93">
        <v>0</v>
      </c>
      <c r="I1571" s="93">
        <v>7</v>
      </c>
      <c r="J1571" s="151">
        <f t="shared" si="280"/>
        <v>8</v>
      </c>
      <c r="K1571" s="112"/>
      <c r="L1571" s="158"/>
      <c r="AL1571" s="12" t="s">
        <v>5</v>
      </c>
      <c r="AM1571" s="12" t="s">
        <v>8902</v>
      </c>
      <c r="AN1571" s="12" t="s">
        <v>9011</v>
      </c>
      <c r="AO1571" s="12" t="s">
        <v>9012</v>
      </c>
      <c r="AP1571" s="12" t="s">
        <v>8905</v>
      </c>
      <c r="AQ1571" s="12" t="s">
        <v>8900</v>
      </c>
      <c r="AR1571" s="12" t="s">
        <v>9013</v>
      </c>
      <c r="AS1571" s="12" t="s">
        <v>9014</v>
      </c>
      <c r="AT1571" s="41" t="s">
        <v>9015</v>
      </c>
      <c r="AU1571" s="41" t="s">
        <v>8908</v>
      </c>
      <c r="AV1571" s="12" t="s">
        <v>8909</v>
      </c>
      <c r="AW1571" s="12" t="s">
        <v>8904</v>
      </c>
      <c r="AX1571" s="12" t="s">
        <v>9016</v>
      </c>
      <c r="AY1571" s="12" t="s">
        <v>9017</v>
      </c>
      <c r="AZ1571" s="12" t="s">
        <v>9018</v>
      </c>
      <c r="BA1571" s="12" t="s">
        <v>8907</v>
      </c>
      <c r="BB1571" s="12" t="s">
        <v>8951</v>
      </c>
      <c r="BR1571" s="12"/>
      <c r="BV1571" s="12"/>
    </row>
    <row r="1572" spans="1:74" x14ac:dyDescent="0.25">
      <c r="A1572" s="123" t="s">
        <v>8971</v>
      </c>
      <c r="B1572" s="123" t="s">
        <v>1754</v>
      </c>
      <c r="C1572" s="156">
        <v>75</v>
      </c>
      <c r="D1572" s="109">
        <v>68</v>
      </c>
      <c r="E1572" s="93">
        <v>0</v>
      </c>
      <c r="F1572" s="93">
        <v>11</v>
      </c>
      <c r="G1572" s="93">
        <v>0</v>
      </c>
      <c r="H1572" s="93">
        <v>20</v>
      </c>
      <c r="I1572" s="93">
        <v>37</v>
      </c>
      <c r="J1572" s="151">
        <f t="shared" si="280"/>
        <v>68</v>
      </c>
      <c r="K1572" s="112"/>
      <c r="L1572" s="158">
        <f>SUM(J1570:J1572)</f>
        <v>92</v>
      </c>
      <c r="S1572" s="13" t="s">
        <v>8848</v>
      </c>
      <c r="T1572" s="13" t="s">
        <v>253</v>
      </c>
      <c r="U1572" s="13" t="s">
        <v>228</v>
      </c>
      <c r="V1572" s="13" t="s">
        <v>199</v>
      </c>
      <c r="W1572" s="13" t="s">
        <v>224</v>
      </c>
      <c r="X1572" s="13" t="s">
        <v>375</v>
      </c>
      <c r="Y1572" s="13" t="s">
        <v>150</v>
      </c>
      <c r="AL1572" s="12" t="s">
        <v>8942</v>
      </c>
      <c r="AM1572" s="11">
        <v>3</v>
      </c>
      <c r="AN1572" s="11">
        <v>0</v>
      </c>
      <c r="AO1572" s="11">
        <v>1</v>
      </c>
      <c r="AP1572" s="11">
        <v>1</v>
      </c>
      <c r="AQ1572" s="11">
        <v>1</v>
      </c>
      <c r="AR1572" s="11">
        <v>0</v>
      </c>
      <c r="AS1572" s="11">
        <v>0</v>
      </c>
      <c r="AT1572" s="41">
        <v>0</v>
      </c>
      <c r="AU1572" s="41">
        <v>0</v>
      </c>
      <c r="AV1572" s="11">
        <v>1</v>
      </c>
      <c r="AW1572" s="11">
        <v>2</v>
      </c>
      <c r="AX1572" s="11">
        <v>1</v>
      </c>
      <c r="AY1572" s="11">
        <v>1</v>
      </c>
      <c r="AZ1572" s="11">
        <v>0</v>
      </c>
      <c r="BA1572" s="11">
        <v>0</v>
      </c>
      <c r="BB1572" s="11">
        <v>1</v>
      </c>
      <c r="BR1572" s="12"/>
      <c r="BV1572" s="12"/>
    </row>
    <row r="1573" spans="1:74" x14ac:dyDescent="0.25">
      <c r="A1573" s="121" t="s">
        <v>8833</v>
      </c>
      <c r="B1573" s="121" t="s">
        <v>1758</v>
      </c>
      <c r="C1573" s="19">
        <v>44</v>
      </c>
      <c r="D1573" s="33">
        <v>38</v>
      </c>
      <c r="E1573" s="82">
        <v>0</v>
      </c>
      <c r="F1573" s="82">
        <v>16</v>
      </c>
      <c r="G1573" s="82">
        <v>2</v>
      </c>
      <c r="H1573" s="82">
        <v>20</v>
      </c>
      <c r="I1573" s="82">
        <v>0</v>
      </c>
      <c r="J1573" s="150">
        <f t="shared" si="280"/>
        <v>38</v>
      </c>
      <c r="L1573" s="16"/>
      <c r="S1573" s="13" t="s">
        <v>9051</v>
      </c>
      <c r="T1573" s="14">
        <v>0</v>
      </c>
      <c r="U1573" s="14">
        <v>0</v>
      </c>
      <c r="V1573" s="14">
        <v>0</v>
      </c>
      <c r="W1573" s="14">
        <v>0</v>
      </c>
      <c r="X1573" s="14">
        <v>0</v>
      </c>
      <c r="Y1573" s="13">
        <f t="shared" ref="Y1573:Y1581" si="282">SUM(T1573:X1573)</f>
        <v>0</v>
      </c>
      <c r="AL1573" s="12" t="s">
        <v>8943</v>
      </c>
      <c r="AM1573" s="11">
        <v>3</v>
      </c>
      <c r="AN1573" s="11">
        <v>3</v>
      </c>
      <c r="AO1573" s="11">
        <v>1</v>
      </c>
      <c r="AP1573" s="11">
        <v>1</v>
      </c>
      <c r="AQ1573" s="11">
        <v>1</v>
      </c>
      <c r="AR1573" s="11">
        <v>0</v>
      </c>
      <c r="AS1573" s="11">
        <v>0</v>
      </c>
      <c r="AT1573" s="41">
        <v>0</v>
      </c>
      <c r="AU1573" s="41">
        <v>1</v>
      </c>
      <c r="AV1573" s="11">
        <v>1</v>
      </c>
      <c r="AW1573" s="11">
        <v>0</v>
      </c>
      <c r="AX1573" s="11">
        <v>0</v>
      </c>
      <c r="AY1573" s="11">
        <v>1</v>
      </c>
      <c r="AZ1573" s="11">
        <v>0</v>
      </c>
      <c r="BA1573" s="11">
        <v>0</v>
      </c>
      <c r="BB1573" s="11">
        <v>1</v>
      </c>
      <c r="BR1573" s="12"/>
      <c r="BV1573" s="12"/>
    </row>
    <row r="1574" spans="1:74" x14ac:dyDescent="0.25">
      <c r="A1574" s="121" t="s">
        <v>8833</v>
      </c>
      <c r="B1574" s="121" t="s">
        <v>721</v>
      </c>
      <c r="C1574" s="19">
        <v>66</v>
      </c>
      <c r="D1574" s="33">
        <v>66</v>
      </c>
      <c r="E1574" s="82">
        <v>0</v>
      </c>
      <c r="F1574" s="82">
        <v>2</v>
      </c>
      <c r="G1574" s="82">
        <v>0</v>
      </c>
      <c r="H1574" s="82">
        <v>11</v>
      </c>
      <c r="I1574" s="82">
        <v>53</v>
      </c>
      <c r="J1574" s="150">
        <f t="shared" si="280"/>
        <v>66</v>
      </c>
      <c r="L1574" s="16"/>
      <c r="S1574" s="13" t="s">
        <v>9052</v>
      </c>
      <c r="T1574" s="14">
        <v>0</v>
      </c>
      <c r="U1574" s="14">
        <v>0</v>
      </c>
      <c r="V1574" s="14">
        <v>0</v>
      </c>
      <c r="W1574" s="14">
        <v>0</v>
      </c>
      <c r="X1574" s="14">
        <v>0</v>
      </c>
      <c r="Y1574" s="13">
        <f t="shared" si="282"/>
        <v>0</v>
      </c>
      <c r="AL1574" s="12" t="s">
        <v>8944</v>
      </c>
      <c r="AM1574" s="11">
        <v>10</v>
      </c>
      <c r="AN1574" s="11">
        <v>3</v>
      </c>
      <c r="AO1574" s="11">
        <v>5</v>
      </c>
      <c r="AP1574" s="11">
        <v>3</v>
      </c>
      <c r="AQ1574" s="11">
        <v>2</v>
      </c>
      <c r="AR1574" s="11">
        <v>0</v>
      </c>
      <c r="AS1574" s="11">
        <v>0</v>
      </c>
      <c r="AT1574" s="41">
        <v>0</v>
      </c>
      <c r="AU1574" s="41">
        <v>1</v>
      </c>
      <c r="AV1574" s="11">
        <v>1</v>
      </c>
      <c r="AW1574" s="11">
        <v>0</v>
      </c>
      <c r="AX1574" s="11">
        <v>0</v>
      </c>
      <c r="AY1574" s="11">
        <v>1</v>
      </c>
      <c r="AZ1574" s="11">
        <v>0</v>
      </c>
      <c r="BA1574" s="11">
        <v>0</v>
      </c>
      <c r="BB1574" s="11">
        <v>1</v>
      </c>
      <c r="BR1574" s="12"/>
      <c r="BV1574" s="12"/>
    </row>
    <row r="1575" spans="1:74" x14ac:dyDescent="0.25">
      <c r="A1575" s="121" t="s">
        <v>8833</v>
      </c>
      <c r="B1575" s="121" t="s">
        <v>603</v>
      </c>
      <c r="C1575" s="19">
        <v>5</v>
      </c>
      <c r="D1575" s="33">
        <v>5</v>
      </c>
      <c r="E1575" s="82">
        <v>0</v>
      </c>
      <c r="F1575" s="82">
        <v>5</v>
      </c>
      <c r="G1575" s="82">
        <v>0</v>
      </c>
      <c r="H1575" s="82">
        <v>0</v>
      </c>
      <c r="I1575" s="82">
        <v>0</v>
      </c>
      <c r="J1575" s="150">
        <f t="shared" si="280"/>
        <v>5</v>
      </c>
      <c r="L1575" s="16"/>
      <c r="S1575" s="13" t="s">
        <v>9053</v>
      </c>
      <c r="T1575" s="14">
        <v>0</v>
      </c>
      <c r="U1575" s="14">
        <v>0</v>
      </c>
      <c r="V1575" s="14">
        <v>0</v>
      </c>
      <c r="W1575" s="14">
        <v>0</v>
      </c>
      <c r="X1575" s="14">
        <v>0</v>
      </c>
      <c r="Y1575" s="13">
        <f t="shared" si="282"/>
        <v>0</v>
      </c>
      <c r="AL1575" s="12" t="s">
        <v>8945</v>
      </c>
      <c r="AM1575" s="11">
        <v>51</v>
      </c>
      <c r="AN1575" s="11">
        <v>46</v>
      </c>
      <c r="AO1575" s="11">
        <v>37</v>
      </c>
      <c r="AP1575" s="11">
        <v>28</v>
      </c>
      <c r="AQ1575" s="11">
        <v>23</v>
      </c>
      <c r="AR1575" s="11">
        <v>12</v>
      </c>
      <c r="AS1575" s="11">
        <v>18</v>
      </c>
      <c r="AT1575" s="41">
        <v>8</v>
      </c>
      <c r="AU1575" s="41">
        <v>10</v>
      </c>
      <c r="AV1575" s="11">
        <v>4</v>
      </c>
      <c r="AW1575" s="11">
        <v>1</v>
      </c>
      <c r="AX1575" s="11">
        <v>5</v>
      </c>
      <c r="AY1575" s="11">
        <v>3</v>
      </c>
      <c r="AZ1575" s="11">
        <v>0</v>
      </c>
      <c r="BA1575" s="11">
        <v>0</v>
      </c>
      <c r="BB1575" s="11">
        <v>2</v>
      </c>
      <c r="BR1575" s="12"/>
      <c r="BV1575" s="12"/>
    </row>
    <row r="1576" spans="1:74" x14ac:dyDescent="0.25">
      <c r="A1576" s="121" t="s">
        <v>8833</v>
      </c>
      <c r="B1576" s="121" t="s">
        <v>1754</v>
      </c>
      <c r="C1576" s="19">
        <v>523</v>
      </c>
      <c r="D1576" s="33">
        <v>520</v>
      </c>
      <c r="E1576" s="82">
        <v>7</v>
      </c>
      <c r="F1576" s="82">
        <v>15</v>
      </c>
      <c r="G1576" s="82">
        <v>4</v>
      </c>
      <c r="H1576" s="82">
        <v>80</v>
      </c>
      <c r="I1576" s="82">
        <v>414</v>
      </c>
      <c r="J1576" s="150">
        <f t="shared" si="280"/>
        <v>520</v>
      </c>
      <c r="L1576" s="16">
        <f>SUM(J1573:J1576)</f>
        <v>629</v>
      </c>
      <c r="S1576" s="13" t="s">
        <v>9054</v>
      </c>
      <c r="T1576" s="14">
        <v>0</v>
      </c>
      <c r="U1576" s="14">
        <v>0</v>
      </c>
      <c r="V1576" s="14">
        <v>0</v>
      </c>
      <c r="W1576" s="14">
        <v>0</v>
      </c>
      <c r="X1576" s="14">
        <v>0</v>
      </c>
      <c r="Y1576" s="13">
        <f t="shared" si="282"/>
        <v>0</v>
      </c>
      <c r="AL1576" s="12" t="s">
        <v>9025</v>
      </c>
      <c r="AM1576" s="11">
        <v>713</v>
      </c>
      <c r="AN1576" s="11">
        <v>352</v>
      </c>
      <c r="AO1576" s="11">
        <v>266</v>
      </c>
      <c r="AP1576" s="11">
        <v>249</v>
      </c>
      <c r="AQ1576" s="11">
        <v>156</v>
      </c>
      <c r="AR1576" s="11">
        <v>84</v>
      </c>
      <c r="AS1576" s="11">
        <v>62</v>
      </c>
      <c r="AT1576" s="41">
        <v>82</v>
      </c>
      <c r="AU1576" s="41">
        <v>42</v>
      </c>
      <c r="AV1576" s="11">
        <v>52</v>
      </c>
      <c r="AW1576" s="11">
        <v>37</v>
      </c>
      <c r="AX1576" s="11">
        <v>17</v>
      </c>
      <c r="AY1576" s="11">
        <v>19</v>
      </c>
      <c r="AZ1576" s="11">
        <v>37</v>
      </c>
      <c r="BA1576" s="11">
        <v>13</v>
      </c>
      <c r="BB1576" s="11">
        <v>19</v>
      </c>
      <c r="BR1576" s="12"/>
      <c r="BV1576" s="12"/>
    </row>
    <row r="1577" spans="1:74" x14ac:dyDescent="0.25">
      <c r="A1577" s="123" t="s">
        <v>8836</v>
      </c>
      <c r="B1577" s="123" t="s">
        <v>1758</v>
      </c>
      <c r="C1577" s="156">
        <v>149</v>
      </c>
      <c r="D1577" s="109">
        <v>142</v>
      </c>
      <c r="E1577" s="93">
        <v>5</v>
      </c>
      <c r="F1577" s="93">
        <v>33</v>
      </c>
      <c r="G1577" s="93">
        <v>5</v>
      </c>
      <c r="H1577" s="93">
        <v>99</v>
      </c>
      <c r="I1577" s="93">
        <v>0</v>
      </c>
      <c r="J1577" s="151">
        <f t="shared" si="280"/>
        <v>142</v>
      </c>
      <c r="K1577" s="112"/>
      <c r="L1577" s="158"/>
      <c r="S1577" s="13" t="s">
        <v>8837</v>
      </c>
      <c r="T1577" s="14">
        <v>0</v>
      </c>
      <c r="U1577" s="14">
        <v>1</v>
      </c>
      <c r="V1577" s="14">
        <v>0</v>
      </c>
      <c r="W1577" s="14">
        <v>0</v>
      </c>
      <c r="X1577" s="14">
        <v>0</v>
      </c>
      <c r="Y1577" s="13">
        <f t="shared" si="282"/>
        <v>1</v>
      </c>
      <c r="AL1577" s="12" t="s">
        <v>9026</v>
      </c>
      <c r="AM1577" s="11">
        <v>1</v>
      </c>
      <c r="AN1577" s="11">
        <v>28</v>
      </c>
      <c r="AO1577" s="11">
        <v>72</v>
      </c>
      <c r="AP1577" s="11">
        <v>273</v>
      </c>
      <c r="AQ1577" s="11">
        <v>355</v>
      </c>
      <c r="AR1577" s="11">
        <v>161</v>
      </c>
      <c r="AS1577" s="11">
        <v>145</v>
      </c>
      <c r="AT1577" s="41">
        <v>92</v>
      </c>
      <c r="AU1577" s="41">
        <v>72</v>
      </c>
      <c r="AV1577" s="11">
        <v>60</v>
      </c>
      <c r="AW1577" s="11">
        <v>43</v>
      </c>
      <c r="AX1577" s="11">
        <v>40</v>
      </c>
      <c r="AY1577" s="11">
        <v>31</v>
      </c>
      <c r="AZ1577" s="11">
        <v>39</v>
      </c>
      <c r="BA1577" s="11">
        <v>28</v>
      </c>
      <c r="BB1577" s="11">
        <v>32</v>
      </c>
      <c r="BR1577" s="12"/>
      <c r="BV1577" s="12"/>
    </row>
    <row r="1578" spans="1:74" x14ac:dyDescent="0.25">
      <c r="A1578" s="123" t="s">
        <v>8836</v>
      </c>
      <c r="B1578" s="123" t="s">
        <v>721</v>
      </c>
      <c r="C1578" s="156">
        <v>199</v>
      </c>
      <c r="D1578" s="109">
        <v>189</v>
      </c>
      <c r="E1578" s="93">
        <v>10</v>
      </c>
      <c r="F1578" s="93">
        <v>56</v>
      </c>
      <c r="G1578" s="93">
        <v>42</v>
      </c>
      <c r="H1578" s="93">
        <v>81</v>
      </c>
      <c r="I1578" s="93">
        <v>0</v>
      </c>
      <c r="J1578" s="151">
        <f t="shared" si="280"/>
        <v>189</v>
      </c>
      <c r="K1578" s="112"/>
      <c r="L1578" s="158"/>
      <c r="S1578" s="17" t="s">
        <v>8839</v>
      </c>
      <c r="T1578" s="18">
        <v>0</v>
      </c>
      <c r="U1578" s="18">
        <v>7</v>
      </c>
      <c r="V1578" s="18">
        <v>2</v>
      </c>
      <c r="W1578" s="18">
        <v>7</v>
      </c>
      <c r="X1578" s="18">
        <v>0</v>
      </c>
      <c r="Y1578" s="13">
        <f t="shared" si="282"/>
        <v>16</v>
      </c>
      <c r="AL1578" s="112" t="s">
        <v>8903</v>
      </c>
      <c r="AM1578" s="113">
        <v>0</v>
      </c>
      <c r="AN1578" s="113">
        <v>0</v>
      </c>
      <c r="AO1578" s="113">
        <v>0</v>
      </c>
      <c r="AP1578" s="113">
        <v>0</v>
      </c>
      <c r="AQ1578" s="113">
        <v>0</v>
      </c>
      <c r="AR1578" s="113">
        <v>415</v>
      </c>
      <c r="AS1578" s="113">
        <v>435</v>
      </c>
      <c r="AT1578" s="153">
        <v>345</v>
      </c>
      <c r="AU1578" s="153">
        <v>433</v>
      </c>
      <c r="AV1578" s="113">
        <v>457</v>
      </c>
      <c r="AW1578" s="113">
        <v>568</v>
      </c>
      <c r="AX1578" s="113">
        <v>453</v>
      </c>
      <c r="AY1578" s="113">
        <v>391</v>
      </c>
      <c r="AZ1578" s="113">
        <v>236</v>
      </c>
      <c r="BA1578" s="113">
        <v>35</v>
      </c>
      <c r="BB1578" s="113">
        <v>44</v>
      </c>
      <c r="BR1578" s="12"/>
      <c r="BV1578" s="12"/>
    </row>
    <row r="1579" spans="1:74" x14ac:dyDescent="0.25">
      <c r="A1579" s="123" t="s">
        <v>8836</v>
      </c>
      <c r="B1579" s="123" t="s">
        <v>603</v>
      </c>
      <c r="C1579" s="156">
        <v>16</v>
      </c>
      <c r="D1579" s="109">
        <v>16</v>
      </c>
      <c r="E1579" s="93">
        <v>3</v>
      </c>
      <c r="F1579" s="93">
        <v>11</v>
      </c>
      <c r="G1579" s="93">
        <v>0</v>
      </c>
      <c r="H1579" s="93">
        <v>2</v>
      </c>
      <c r="I1579" s="93">
        <v>0</v>
      </c>
      <c r="J1579" s="151">
        <f t="shared" si="280"/>
        <v>16</v>
      </c>
      <c r="K1579" s="112"/>
      <c r="L1579" s="158"/>
      <c r="S1579" s="13" t="s">
        <v>8840</v>
      </c>
      <c r="T1579" s="14">
        <v>0</v>
      </c>
      <c r="U1579" s="14">
        <v>16</v>
      </c>
      <c r="V1579" s="14">
        <v>2</v>
      </c>
      <c r="W1579" s="14">
        <v>20</v>
      </c>
      <c r="X1579" s="14">
        <v>0</v>
      </c>
      <c r="Y1579" s="13">
        <f t="shared" si="282"/>
        <v>38</v>
      </c>
      <c r="AL1579" s="12" t="s">
        <v>9027</v>
      </c>
      <c r="AM1579" s="11">
        <v>0</v>
      </c>
      <c r="AN1579" s="11">
        <v>0</v>
      </c>
      <c r="AO1579" s="11">
        <v>0</v>
      </c>
      <c r="AP1579" s="11">
        <v>0</v>
      </c>
      <c r="AQ1579" s="11">
        <v>2</v>
      </c>
      <c r="AR1579" s="11">
        <v>15</v>
      </c>
      <c r="AS1579" s="11">
        <v>39</v>
      </c>
      <c r="AT1579" s="41">
        <v>174</v>
      </c>
      <c r="AU1579" s="41">
        <v>257</v>
      </c>
      <c r="AV1579" s="11">
        <v>409</v>
      </c>
      <c r="AW1579" s="11">
        <v>233</v>
      </c>
      <c r="AX1579" s="11">
        <v>203</v>
      </c>
      <c r="AY1579" s="11">
        <v>114</v>
      </c>
      <c r="AZ1579" s="11">
        <v>154</v>
      </c>
      <c r="BA1579" s="11">
        <v>112</v>
      </c>
      <c r="BB1579" s="11">
        <v>124</v>
      </c>
      <c r="BR1579" s="12"/>
      <c r="BV1579" s="12"/>
    </row>
    <row r="1580" spans="1:74" x14ac:dyDescent="0.25">
      <c r="A1580" s="123" t="s">
        <v>8836</v>
      </c>
      <c r="B1580" s="123" t="s">
        <v>1275</v>
      </c>
      <c r="C1580" s="156">
        <v>4</v>
      </c>
      <c r="D1580" s="109">
        <v>4</v>
      </c>
      <c r="E1580" s="93">
        <v>0</v>
      </c>
      <c r="F1580" s="93">
        <v>1</v>
      </c>
      <c r="G1580" s="93">
        <v>1</v>
      </c>
      <c r="H1580" s="93">
        <v>2</v>
      </c>
      <c r="I1580" s="93">
        <v>0</v>
      </c>
      <c r="J1580" s="151">
        <f t="shared" si="280"/>
        <v>4</v>
      </c>
      <c r="K1580" s="112"/>
      <c r="L1580" s="158"/>
      <c r="S1580" s="17" t="s">
        <v>8841</v>
      </c>
      <c r="T1580" s="18">
        <v>5</v>
      </c>
      <c r="U1580" s="18">
        <v>33</v>
      </c>
      <c r="V1580" s="18">
        <v>5</v>
      </c>
      <c r="W1580" s="18">
        <v>99</v>
      </c>
      <c r="X1580" s="18">
        <v>0</v>
      </c>
      <c r="Y1580" s="13">
        <f t="shared" si="282"/>
        <v>142</v>
      </c>
      <c r="AL1580" s="112" t="s">
        <v>8906</v>
      </c>
      <c r="AM1580" s="113">
        <v>0</v>
      </c>
      <c r="AN1580" s="113">
        <v>0</v>
      </c>
      <c r="AO1580" s="113">
        <v>0</v>
      </c>
      <c r="AP1580" s="113">
        <v>0</v>
      </c>
      <c r="AQ1580" s="113">
        <v>0</v>
      </c>
      <c r="AR1580" s="113">
        <v>0</v>
      </c>
      <c r="AS1580" s="113">
        <v>0</v>
      </c>
      <c r="AT1580" s="113">
        <v>0</v>
      </c>
      <c r="AU1580" s="113">
        <v>0</v>
      </c>
      <c r="AV1580" s="113">
        <v>2</v>
      </c>
      <c r="AW1580" s="113">
        <v>10</v>
      </c>
      <c r="AX1580" s="113">
        <v>51</v>
      </c>
      <c r="AY1580" s="113">
        <v>115</v>
      </c>
      <c r="AZ1580" s="113">
        <v>428</v>
      </c>
      <c r="BA1580" s="113">
        <v>525</v>
      </c>
      <c r="BB1580" s="113">
        <v>467</v>
      </c>
      <c r="BR1580" s="12"/>
      <c r="BV1580" s="12"/>
    </row>
    <row r="1581" spans="1:74" x14ac:dyDescent="0.25">
      <c r="A1581" s="123" t="s">
        <v>8836</v>
      </c>
      <c r="B1581" s="123" t="s">
        <v>1754</v>
      </c>
      <c r="C1581" s="156">
        <v>322</v>
      </c>
      <c r="D1581" s="109">
        <v>321</v>
      </c>
      <c r="E1581" s="93">
        <v>14</v>
      </c>
      <c r="F1581" s="93">
        <v>62</v>
      </c>
      <c r="G1581" s="93">
        <v>25</v>
      </c>
      <c r="H1581" s="93">
        <v>39</v>
      </c>
      <c r="I1581" s="93">
        <v>181</v>
      </c>
      <c r="J1581" s="161">
        <f t="shared" si="280"/>
        <v>321</v>
      </c>
      <c r="K1581" s="112"/>
      <c r="L1581" s="158">
        <f>SUM(J1577:J1581)</f>
        <v>672</v>
      </c>
      <c r="T1581" s="12">
        <f>SUM(T1573:T1580)</f>
        <v>5</v>
      </c>
      <c r="U1581" s="12">
        <f>SUM(U1573:U1580)</f>
        <v>57</v>
      </c>
      <c r="V1581" s="12">
        <f>SUM(V1573:V1580)</f>
        <v>9</v>
      </c>
      <c r="W1581" s="12">
        <f>SUM(W1573:W1580)</f>
        <v>126</v>
      </c>
      <c r="X1581" s="12">
        <f>SUM(X1573:X1580)</f>
        <v>0</v>
      </c>
      <c r="Y1581" s="13">
        <f t="shared" si="282"/>
        <v>197</v>
      </c>
      <c r="AL1581" s="12" t="s">
        <v>9042</v>
      </c>
      <c r="AM1581" s="11">
        <v>0</v>
      </c>
      <c r="AN1581" s="11">
        <v>0</v>
      </c>
      <c r="AO1581" s="11">
        <v>0</v>
      </c>
      <c r="AP1581" s="11">
        <v>0</v>
      </c>
      <c r="AQ1581" s="11">
        <v>0</v>
      </c>
      <c r="AR1581" s="11">
        <v>0</v>
      </c>
      <c r="AS1581" s="11">
        <v>0</v>
      </c>
      <c r="AT1581" s="11">
        <v>0</v>
      </c>
      <c r="AU1581" s="11">
        <v>0</v>
      </c>
      <c r="AV1581" s="11">
        <v>1</v>
      </c>
      <c r="AW1581" s="11">
        <v>7</v>
      </c>
      <c r="AX1581" s="11">
        <v>40</v>
      </c>
      <c r="AY1581" s="11">
        <v>42</v>
      </c>
      <c r="AZ1581" s="11">
        <v>161</v>
      </c>
      <c r="BA1581" s="11">
        <v>182</v>
      </c>
      <c r="BB1581" s="11">
        <v>349</v>
      </c>
      <c r="BR1581" s="12"/>
      <c r="BV1581" s="12"/>
    </row>
    <row r="1582" spans="1:74" x14ac:dyDescent="0.25">
      <c r="A1582" s="159" t="s">
        <v>8849</v>
      </c>
      <c r="B1582" s="160"/>
      <c r="C1582" s="162">
        <f t="shared" ref="C1582:J1582" si="283">SUM(C1561:C1581)</f>
        <v>1452</v>
      </c>
      <c r="D1582" s="162">
        <f t="shared" si="283"/>
        <v>1418</v>
      </c>
      <c r="E1582" s="162">
        <f t="shared" si="283"/>
        <v>39</v>
      </c>
      <c r="F1582" s="162">
        <f t="shared" si="283"/>
        <v>234</v>
      </c>
      <c r="G1582" s="162">
        <f t="shared" si="283"/>
        <v>83</v>
      </c>
      <c r="H1582" s="162">
        <f t="shared" si="283"/>
        <v>370</v>
      </c>
      <c r="I1582" s="162">
        <f t="shared" si="283"/>
        <v>692</v>
      </c>
      <c r="J1582" s="162">
        <f t="shared" si="283"/>
        <v>1418</v>
      </c>
      <c r="K1582" s="163"/>
      <c r="L1582" s="163">
        <f>SUM(L1561:L1581)</f>
        <v>1418</v>
      </c>
      <c r="AL1582" s="112" t="s">
        <v>8911</v>
      </c>
      <c r="AM1582" s="113">
        <v>0</v>
      </c>
      <c r="AN1582" s="113">
        <v>0</v>
      </c>
      <c r="AO1582" s="113">
        <v>0</v>
      </c>
      <c r="AP1582" s="113">
        <v>0</v>
      </c>
      <c r="AQ1582" s="113">
        <v>0</v>
      </c>
      <c r="AR1582" s="113">
        <v>0</v>
      </c>
      <c r="AS1582" s="113">
        <v>0</v>
      </c>
      <c r="AT1582" s="113">
        <v>0</v>
      </c>
      <c r="AU1582" s="113">
        <v>0</v>
      </c>
      <c r="AV1582" s="113">
        <v>0</v>
      </c>
      <c r="AW1582" s="113">
        <v>0</v>
      </c>
      <c r="AX1582" s="113">
        <v>13</v>
      </c>
      <c r="AY1582" s="113">
        <v>33</v>
      </c>
      <c r="AZ1582" s="113">
        <v>51</v>
      </c>
      <c r="BA1582" s="113">
        <v>28</v>
      </c>
      <c r="BB1582" s="113">
        <v>181</v>
      </c>
      <c r="BR1582" s="12"/>
      <c r="BV1582" s="12"/>
    </row>
    <row r="1583" spans="1:74" x14ac:dyDescent="0.25">
      <c r="S1583" s="13" t="s">
        <v>8851</v>
      </c>
      <c r="T1583" s="13" t="s">
        <v>253</v>
      </c>
      <c r="U1583" s="13" t="s">
        <v>228</v>
      </c>
      <c r="V1583" s="13" t="s">
        <v>199</v>
      </c>
      <c r="W1583" s="13" t="s">
        <v>224</v>
      </c>
      <c r="X1583" s="13" t="s">
        <v>375</v>
      </c>
      <c r="Y1583" s="13" t="s">
        <v>8852</v>
      </c>
      <c r="BR1583" s="12"/>
      <c r="BV1583" s="12"/>
    </row>
    <row r="1584" spans="1:74" x14ac:dyDescent="0.25">
      <c r="F1584" s="104"/>
      <c r="S1584" s="13" t="s">
        <v>9051</v>
      </c>
      <c r="T1584" s="14">
        <v>0</v>
      </c>
      <c r="U1584" s="14">
        <v>1</v>
      </c>
      <c r="V1584" s="14">
        <v>0</v>
      </c>
      <c r="W1584" s="14">
        <v>0</v>
      </c>
      <c r="X1584" s="14">
        <v>0</v>
      </c>
      <c r="Y1584" s="13">
        <f t="shared" ref="Y1584:Y1592" si="284">SUM(T1584:W1584)</f>
        <v>1</v>
      </c>
      <c r="BR1584" s="12"/>
      <c r="BV1584" s="12"/>
    </row>
    <row r="1585" spans="1:74" x14ac:dyDescent="0.25">
      <c r="S1585" s="13" t="s">
        <v>9052</v>
      </c>
      <c r="T1585" s="14">
        <v>0</v>
      </c>
      <c r="U1585" s="14">
        <v>1</v>
      </c>
      <c r="V1585" s="14">
        <v>0</v>
      </c>
      <c r="W1585" s="14">
        <v>0</v>
      </c>
      <c r="X1585" s="14">
        <v>0</v>
      </c>
      <c r="Y1585" s="13">
        <f t="shared" si="284"/>
        <v>1</v>
      </c>
      <c r="BR1585" s="12"/>
      <c r="BV1585" s="12"/>
    </row>
    <row r="1586" spans="1:74" x14ac:dyDescent="0.25">
      <c r="S1586" s="13" t="s">
        <v>9053</v>
      </c>
      <c r="T1586" s="14">
        <v>0</v>
      </c>
      <c r="U1586" s="14">
        <v>1</v>
      </c>
      <c r="V1586" s="14">
        <v>0</v>
      </c>
      <c r="W1586" s="14">
        <v>0</v>
      </c>
      <c r="X1586" s="14">
        <v>0</v>
      </c>
      <c r="Y1586" s="13">
        <f t="shared" si="284"/>
        <v>1</v>
      </c>
      <c r="BR1586" s="12"/>
      <c r="BV1586" s="12"/>
    </row>
    <row r="1587" spans="1:74" x14ac:dyDescent="0.25">
      <c r="S1587" s="13" t="s">
        <v>9054</v>
      </c>
      <c r="T1587" s="14">
        <v>0</v>
      </c>
      <c r="U1587" s="14">
        <v>2</v>
      </c>
      <c r="V1587" s="14">
        <v>0</v>
      </c>
      <c r="W1587" s="14">
        <v>0</v>
      </c>
      <c r="X1587" s="14">
        <v>0</v>
      </c>
      <c r="Y1587" s="13">
        <f t="shared" si="284"/>
        <v>2</v>
      </c>
      <c r="BR1587" s="12"/>
      <c r="BV1587" s="12"/>
    </row>
    <row r="1588" spans="1:74" x14ac:dyDescent="0.25">
      <c r="S1588" s="13" t="s">
        <v>8837</v>
      </c>
      <c r="T1588" s="14">
        <v>0</v>
      </c>
      <c r="U1588" s="14">
        <v>8</v>
      </c>
      <c r="V1588" s="14">
        <v>2</v>
      </c>
      <c r="W1588" s="14">
        <v>9</v>
      </c>
      <c r="X1588" s="14">
        <v>0</v>
      </c>
      <c r="Y1588" s="13">
        <f t="shared" si="284"/>
        <v>19</v>
      </c>
      <c r="BR1588" s="12"/>
      <c r="BV1588" s="12"/>
    </row>
    <row r="1589" spans="1:74" x14ac:dyDescent="0.25">
      <c r="S1589" s="17" t="s">
        <v>8839</v>
      </c>
      <c r="T1589" s="18">
        <v>0</v>
      </c>
      <c r="U1589" s="18">
        <v>12</v>
      </c>
      <c r="V1589" s="18">
        <v>0</v>
      </c>
      <c r="W1589" s="18">
        <v>20</v>
      </c>
      <c r="X1589" s="18">
        <v>44</v>
      </c>
      <c r="Y1589" s="13">
        <f t="shared" si="284"/>
        <v>32</v>
      </c>
      <c r="BR1589" s="12"/>
      <c r="BV1589" s="12"/>
    </row>
    <row r="1590" spans="1:74" x14ac:dyDescent="0.25">
      <c r="S1590" s="13" t="s">
        <v>8840</v>
      </c>
      <c r="T1590" s="14">
        <v>7</v>
      </c>
      <c r="U1590" s="14">
        <v>22</v>
      </c>
      <c r="V1590" s="14">
        <v>4</v>
      </c>
      <c r="W1590" s="14">
        <v>91</v>
      </c>
      <c r="X1590" s="14">
        <v>467</v>
      </c>
      <c r="Y1590" s="13">
        <f t="shared" si="284"/>
        <v>124</v>
      </c>
      <c r="BR1590" s="12"/>
      <c r="BV1590" s="12"/>
    </row>
    <row r="1591" spans="1:74" x14ac:dyDescent="0.25">
      <c r="S1591" s="17" t="s">
        <v>8841</v>
      </c>
      <c r="T1591" s="18">
        <v>27</v>
      </c>
      <c r="U1591" s="18">
        <v>130</v>
      </c>
      <c r="V1591" s="18">
        <v>68</v>
      </c>
      <c r="W1591" s="18">
        <v>124</v>
      </c>
      <c r="X1591" s="18">
        <v>181</v>
      </c>
      <c r="Y1591" s="13">
        <f t="shared" si="284"/>
        <v>349</v>
      </c>
      <c r="BR1591" s="12"/>
      <c r="BV1591" s="12"/>
    </row>
    <row r="1592" spans="1:74" x14ac:dyDescent="0.25">
      <c r="T1592" s="12">
        <f>SUM(T1584:T1591)</f>
        <v>34</v>
      </c>
      <c r="U1592" s="12">
        <f>SUM(U1584:U1591)</f>
        <v>177</v>
      </c>
      <c r="V1592" s="12">
        <f>SUM(V1584:V1591)</f>
        <v>74</v>
      </c>
      <c r="W1592" s="12">
        <f>SUM(W1584:W1591)</f>
        <v>244</v>
      </c>
      <c r="X1592" s="12">
        <f>SUM(X1584:X1591)</f>
        <v>692</v>
      </c>
      <c r="Y1592" s="13">
        <f t="shared" si="284"/>
        <v>529</v>
      </c>
      <c r="BR1592" s="12"/>
      <c r="BV1592" s="12"/>
    </row>
    <row r="1594" spans="1:74" ht="39.6" x14ac:dyDescent="0.25">
      <c r="A1594" s="9" t="s">
        <v>8907</v>
      </c>
      <c r="B1594" s="9" t="s">
        <v>8822</v>
      </c>
      <c r="C1594" s="9" t="s">
        <v>8823</v>
      </c>
      <c r="D1594" s="9" t="s">
        <v>8824</v>
      </c>
      <c r="E1594" s="9" t="s">
        <v>8825</v>
      </c>
      <c r="F1594" s="9" t="s">
        <v>8826</v>
      </c>
      <c r="G1594" s="9" t="s">
        <v>8827</v>
      </c>
      <c r="H1594" s="9" t="s">
        <v>8828</v>
      </c>
      <c r="I1594" s="9" t="s">
        <v>8829</v>
      </c>
      <c r="J1594" s="39" t="s">
        <v>8831</v>
      </c>
      <c r="L1594" s="11" t="s">
        <v>9067</v>
      </c>
      <c r="S1594" s="12" t="s">
        <v>8907</v>
      </c>
      <c r="AL1594" s="11" t="s">
        <v>8866</v>
      </c>
      <c r="AM1594" s="41" t="s">
        <v>8907</v>
      </c>
      <c r="AN1594" s="11"/>
      <c r="AO1594" s="11"/>
      <c r="AP1594" s="11"/>
      <c r="BR1594" s="12"/>
      <c r="BV1594" s="12"/>
    </row>
    <row r="1595" spans="1:74" x14ac:dyDescent="0.25">
      <c r="A1595" s="121" t="s">
        <v>8969</v>
      </c>
      <c r="B1595" s="121" t="s">
        <v>721</v>
      </c>
      <c r="C1595" s="164">
        <v>1</v>
      </c>
      <c r="D1595" s="19">
        <v>1</v>
      </c>
      <c r="E1595" s="82">
        <v>0</v>
      </c>
      <c r="F1595" s="82">
        <v>1</v>
      </c>
      <c r="G1595" s="82">
        <v>0</v>
      </c>
      <c r="H1595" s="82">
        <v>0</v>
      </c>
      <c r="I1595" s="82">
        <v>0</v>
      </c>
      <c r="J1595" s="150">
        <f t="shared" ref="J1595:J1610" si="285">SUM(E1595:I1595)</f>
        <v>1</v>
      </c>
      <c r="L1595" s="16"/>
      <c r="S1595" s="13" t="s">
        <v>8834</v>
      </c>
      <c r="T1595" s="13" t="s">
        <v>253</v>
      </c>
      <c r="U1595" s="13" t="s">
        <v>228</v>
      </c>
      <c r="V1595" s="13" t="s">
        <v>199</v>
      </c>
      <c r="W1595" s="13" t="s">
        <v>224</v>
      </c>
      <c r="X1595" s="13" t="s">
        <v>375</v>
      </c>
      <c r="Y1595" s="13" t="s">
        <v>150</v>
      </c>
      <c r="AL1595" s="12" t="s">
        <v>9004</v>
      </c>
      <c r="AM1595" s="11"/>
      <c r="AN1595" s="11"/>
      <c r="AO1595" s="11"/>
      <c r="AP1595" s="11"/>
      <c r="BR1595" s="12"/>
      <c r="BV1595" s="12"/>
    </row>
    <row r="1596" spans="1:74" x14ac:dyDescent="0.25">
      <c r="A1596" s="121" t="s">
        <v>8969</v>
      </c>
      <c r="B1596" s="121" t="s">
        <v>603</v>
      </c>
      <c r="C1596" s="165">
        <v>1</v>
      </c>
      <c r="D1596" s="19">
        <v>1</v>
      </c>
      <c r="E1596" s="82">
        <v>0</v>
      </c>
      <c r="F1596" s="82">
        <v>1</v>
      </c>
      <c r="G1596" s="82">
        <v>0</v>
      </c>
      <c r="H1596" s="82">
        <v>0</v>
      </c>
      <c r="I1596" s="82">
        <v>0</v>
      </c>
      <c r="J1596" s="150">
        <f t="shared" si="285"/>
        <v>1</v>
      </c>
      <c r="L1596" s="16"/>
      <c r="S1596" s="13" t="s">
        <v>9051</v>
      </c>
      <c r="T1596" s="14">
        <v>0</v>
      </c>
      <c r="U1596" s="14">
        <v>0</v>
      </c>
      <c r="V1596" s="14">
        <v>0</v>
      </c>
      <c r="W1596" s="14">
        <v>0</v>
      </c>
      <c r="X1596" s="14">
        <v>0</v>
      </c>
      <c r="Y1596" s="13">
        <f t="shared" ref="Y1596:Y1604" si="286">SUM(T1596:X1596)</f>
        <v>0</v>
      </c>
      <c r="AL1596" s="12" t="s">
        <v>9006</v>
      </c>
      <c r="AM1596" s="11"/>
      <c r="AN1596" s="11"/>
      <c r="AO1596" s="11"/>
      <c r="AP1596" s="11"/>
      <c r="BR1596" s="12"/>
      <c r="BV1596" s="12"/>
    </row>
    <row r="1597" spans="1:74" x14ac:dyDescent="0.25">
      <c r="A1597" s="121" t="s">
        <v>8969</v>
      </c>
      <c r="B1597" s="121" t="s">
        <v>1275</v>
      </c>
      <c r="C1597" s="165">
        <v>1</v>
      </c>
      <c r="D1597" s="19">
        <v>1</v>
      </c>
      <c r="E1597" s="82">
        <v>0</v>
      </c>
      <c r="F1597" s="82">
        <v>0</v>
      </c>
      <c r="G1597" s="82">
        <v>0</v>
      </c>
      <c r="H1597" s="82">
        <v>1</v>
      </c>
      <c r="I1597" s="82">
        <v>0</v>
      </c>
      <c r="J1597" s="150">
        <f t="shared" si="285"/>
        <v>1</v>
      </c>
      <c r="L1597" s="16"/>
      <c r="S1597" s="13" t="s">
        <v>9052</v>
      </c>
      <c r="T1597" s="14">
        <v>0</v>
      </c>
      <c r="U1597" s="14">
        <v>0</v>
      </c>
      <c r="V1597" s="14">
        <v>0</v>
      </c>
      <c r="W1597" s="14">
        <v>0</v>
      </c>
      <c r="X1597" s="14">
        <v>0</v>
      </c>
      <c r="Y1597" s="13">
        <f t="shared" si="286"/>
        <v>0</v>
      </c>
      <c r="AM1597" s="11"/>
      <c r="AN1597" s="11"/>
      <c r="AO1597" s="11"/>
      <c r="AP1597" s="11"/>
      <c r="BR1597" s="12"/>
      <c r="BV1597" s="12"/>
    </row>
    <row r="1598" spans="1:74" ht="22.8" x14ac:dyDescent="0.25">
      <c r="A1598" s="121" t="s">
        <v>8969</v>
      </c>
      <c r="B1598" s="121" t="s">
        <v>1754</v>
      </c>
      <c r="C1598" s="165">
        <v>10</v>
      </c>
      <c r="D1598" s="19">
        <v>10</v>
      </c>
      <c r="E1598" s="82">
        <v>0</v>
      </c>
      <c r="F1598" s="82">
        <v>1</v>
      </c>
      <c r="G1598" s="82">
        <v>0</v>
      </c>
      <c r="H1598" s="82">
        <v>9</v>
      </c>
      <c r="I1598" s="82">
        <v>0</v>
      </c>
      <c r="J1598" s="150">
        <f t="shared" si="285"/>
        <v>10</v>
      </c>
      <c r="L1598" s="16">
        <f>SUM(J1595:J1598)</f>
        <v>13</v>
      </c>
      <c r="S1598" s="13" t="s">
        <v>9053</v>
      </c>
      <c r="T1598" s="14">
        <v>0</v>
      </c>
      <c r="U1598" s="14">
        <v>0</v>
      </c>
      <c r="V1598" s="14">
        <v>0</v>
      </c>
      <c r="W1598" s="14">
        <v>0</v>
      </c>
      <c r="X1598" s="14">
        <v>0</v>
      </c>
      <c r="Y1598" s="13">
        <f t="shared" si="286"/>
        <v>0</v>
      </c>
      <c r="AL1598" s="12" t="s">
        <v>5</v>
      </c>
      <c r="AM1598" s="12" t="s">
        <v>9010</v>
      </c>
      <c r="AN1598" s="12" t="s">
        <v>9011</v>
      </c>
      <c r="AO1598" s="12" t="s">
        <v>9012</v>
      </c>
      <c r="AP1598" s="12" t="s">
        <v>8905</v>
      </c>
      <c r="AQ1598" s="12" t="s">
        <v>8900</v>
      </c>
      <c r="AR1598" s="12" t="s">
        <v>9013</v>
      </c>
      <c r="AS1598" s="12" t="s">
        <v>9014</v>
      </c>
      <c r="AT1598" s="41" t="s">
        <v>9015</v>
      </c>
      <c r="AU1598" s="41" t="s">
        <v>8908</v>
      </c>
      <c r="AV1598" s="12" t="s">
        <v>8909</v>
      </c>
      <c r="AW1598" s="12" t="s">
        <v>8904</v>
      </c>
      <c r="AX1598" s="12" t="s">
        <v>9016</v>
      </c>
      <c r="AY1598" s="12" t="s">
        <v>9017</v>
      </c>
      <c r="AZ1598" s="12" t="s">
        <v>9018</v>
      </c>
      <c r="BA1598" s="12" t="s">
        <v>8907</v>
      </c>
      <c r="BR1598" s="12"/>
      <c r="BV1598" s="12"/>
    </row>
    <row r="1599" spans="1:74" x14ac:dyDescent="0.25">
      <c r="A1599" s="123" t="s">
        <v>8971</v>
      </c>
      <c r="B1599" s="123" t="s">
        <v>1758</v>
      </c>
      <c r="C1599" s="166">
        <v>9</v>
      </c>
      <c r="D1599" s="156">
        <v>9</v>
      </c>
      <c r="E1599" s="93">
        <v>0</v>
      </c>
      <c r="F1599" s="93">
        <v>1</v>
      </c>
      <c r="G1599" s="93">
        <v>0</v>
      </c>
      <c r="H1599" s="93">
        <v>8</v>
      </c>
      <c r="I1599" s="93">
        <v>0</v>
      </c>
      <c r="J1599" s="151">
        <f t="shared" si="285"/>
        <v>9</v>
      </c>
      <c r="K1599" s="112"/>
      <c r="L1599" s="158"/>
      <c r="S1599" s="13" t="s">
        <v>9054</v>
      </c>
      <c r="T1599" s="14">
        <v>0</v>
      </c>
      <c r="U1599" s="14">
        <v>0</v>
      </c>
      <c r="V1599" s="14">
        <v>0</v>
      </c>
      <c r="W1599" s="14">
        <v>0</v>
      </c>
      <c r="X1599" s="14">
        <v>0</v>
      </c>
      <c r="Y1599" s="13">
        <f t="shared" si="286"/>
        <v>0</v>
      </c>
      <c r="AL1599" s="12" t="s">
        <v>8882</v>
      </c>
      <c r="AM1599" s="11">
        <v>0</v>
      </c>
      <c r="AN1599" s="11">
        <v>0</v>
      </c>
      <c r="AO1599" s="11">
        <v>0</v>
      </c>
      <c r="AP1599" s="11">
        <v>0</v>
      </c>
      <c r="AQ1599" s="11">
        <v>0</v>
      </c>
      <c r="AR1599" s="11">
        <v>0</v>
      </c>
      <c r="AS1599" s="11">
        <v>0</v>
      </c>
      <c r="AT1599" s="41">
        <v>0</v>
      </c>
      <c r="AU1599" s="41">
        <v>0</v>
      </c>
      <c r="AV1599" s="11">
        <v>0</v>
      </c>
      <c r="AW1599" s="11">
        <v>0</v>
      </c>
      <c r="AX1599" s="11">
        <v>0</v>
      </c>
      <c r="AY1599" s="11">
        <v>0</v>
      </c>
      <c r="AZ1599" s="11">
        <v>0</v>
      </c>
      <c r="BA1599" s="11">
        <v>0</v>
      </c>
      <c r="BR1599" s="12"/>
      <c r="BV1599" s="12"/>
    </row>
    <row r="1600" spans="1:74" x14ac:dyDescent="0.25">
      <c r="A1600" s="123" t="s">
        <v>8971</v>
      </c>
      <c r="B1600" s="123" t="s">
        <v>721</v>
      </c>
      <c r="C1600" s="166">
        <v>8</v>
      </c>
      <c r="D1600" s="156">
        <v>8</v>
      </c>
      <c r="E1600" s="93">
        <v>0</v>
      </c>
      <c r="F1600" s="93">
        <v>1</v>
      </c>
      <c r="G1600" s="93">
        <v>0</v>
      </c>
      <c r="H1600" s="93">
        <v>0</v>
      </c>
      <c r="I1600" s="93">
        <v>7</v>
      </c>
      <c r="J1600" s="151">
        <f t="shared" si="285"/>
        <v>8</v>
      </c>
      <c r="K1600" s="112"/>
      <c r="L1600" s="158"/>
      <c r="S1600" s="13" t="s">
        <v>8837</v>
      </c>
      <c r="T1600" s="14">
        <v>0</v>
      </c>
      <c r="U1600" s="14">
        <v>3</v>
      </c>
      <c r="V1600" s="14">
        <v>0</v>
      </c>
      <c r="W1600" s="14">
        <v>10</v>
      </c>
      <c r="X1600" s="14">
        <v>0</v>
      </c>
      <c r="Y1600" s="13">
        <f t="shared" si="286"/>
        <v>13</v>
      </c>
      <c r="AL1600" s="12" t="s">
        <v>8883</v>
      </c>
      <c r="AM1600" s="11">
        <v>0</v>
      </c>
      <c r="AN1600" s="11">
        <v>0</v>
      </c>
      <c r="AO1600" s="11">
        <v>0</v>
      </c>
      <c r="AP1600" s="11">
        <v>0</v>
      </c>
      <c r="AQ1600" s="11">
        <v>0</v>
      </c>
      <c r="AR1600" s="11">
        <v>0</v>
      </c>
      <c r="AS1600" s="11">
        <v>0</v>
      </c>
      <c r="AT1600" s="41">
        <v>0</v>
      </c>
      <c r="AU1600" s="41">
        <v>0</v>
      </c>
      <c r="AV1600" s="11">
        <v>0</v>
      </c>
      <c r="AW1600" s="11">
        <v>0</v>
      </c>
      <c r="AX1600" s="11">
        <v>0</v>
      </c>
      <c r="AY1600" s="11">
        <v>0</v>
      </c>
      <c r="AZ1600" s="11">
        <v>0</v>
      </c>
      <c r="BA1600" s="11">
        <v>0</v>
      </c>
      <c r="BR1600" s="12"/>
      <c r="BV1600" s="12"/>
    </row>
    <row r="1601" spans="1:74" x14ac:dyDescent="0.25">
      <c r="A1601" s="123" t="s">
        <v>8971</v>
      </c>
      <c r="B1601" s="123" t="s">
        <v>1754</v>
      </c>
      <c r="C1601" s="166">
        <v>62</v>
      </c>
      <c r="D1601" s="156">
        <v>55</v>
      </c>
      <c r="E1601" s="93">
        <v>0</v>
      </c>
      <c r="F1601" s="93">
        <v>12</v>
      </c>
      <c r="G1601" s="93">
        <v>1</v>
      </c>
      <c r="H1601" s="93">
        <v>14</v>
      </c>
      <c r="I1601" s="93">
        <v>28</v>
      </c>
      <c r="J1601" s="151">
        <f t="shared" si="285"/>
        <v>55</v>
      </c>
      <c r="K1601" s="112"/>
      <c r="L1601" s="158">
        <f>SUM(J1599:J1601)</f>
        <v>72</v>
      </c>
      <c r="S1601" s="17" t="s">
        <v>8839</v>
      </c>
      <c r="T1601" s="18">
        <v>0</v>
      </c>
      <c r="U1601" s="18">
        <v>14</v>
      </c>
      <c r="V1601" s="18">
        <v>1</v>
      </c>
      <c r="W1601" s="18">
        <v>22</v>
      </c>
      <c r="X1601" s="18">
        <v>35</v>
      </c>
      <c r="Y1601" s="13">
        <f t="shared" si="286"/>
        <v>72</v>
      </c>
      <c r="AL1601" s="12" t="s">
        <v>8884</v>
      </c>
      <c r="AM1601" s="11">
        <v>0</v>
      </c>
      <c r="AN1601" s="11">
        <v>0</v>
      </c>
      <c r="AO1601" s="11">
        <v>0</v>
      </c>
      <c r="AP1601" s="11">
        <v>0</v>
      </c>
      <c r="AQ1601" s="11">
        <v>0</v>
      </c>
      <c r="AR1601" s="11">
        <v>0</v>
      </c>
      <c r="AS1601" s="11">
        <v>0</v>
      </c>
      <c r="AT1601" s="41">
        <v>0</v>
      </c>
      <c r="AU1601" s="41">
        <v>0</v>
      </c>
      <c r="AV1601" s="11">
        <v>0</v>
      </c>
      <c r="AW1601" s="11">
        <v>0</v>
      </c>
      <c r="AX1601" s="11">
        <v>1</v>
      </c>
      <c r="AY1601" s="11">
        <v>0</v>
      </c>
      <c r="AZ1601" s="11">
        <v>0</v>
      </c>
      <c r="BA1601" s="11">
        <v>0</v>
      </c>
      <c r="BR1601" s="12"/>
      <c r="BV1601" s="12"/>
    </row>
    <row r="1602" spans="1:74" x14ac:dyDescent="0.25">
      <c r="A1602" s="121" t="s">
        <v>8833</v>
      </c>
      <c r="B1602" s="121" t="s">
        <v>1758</v>
      </c>
      <c r="C1602" s="165">
        <v>39</v>
      </c>
      <c r="D1602" s="19">
        <v>33</v>
      </c>
      <c r="E1602" s="82">
        <v>0</v>
      </c>
      <c r="F1602" s="82">
        <v>12</v>
      </c>
      <c r="G1602" s="82">
        <v>1</v>
      </c>
      <c r="H1602" s="82">
        <v>20</v>
      </c>
      <c r="I1602" s="82">
        <v>0</v>
      </c>
      <c r="J1602" s="150">
        <f t="shared" si="285"/>
        <v>33</v>
      </c>
      <c r="L1602" s="16"/>
      <c r="S1602" s="13" t="s">
        <v>8840</v>
      </c>
      <c r="T1602" s="14">
        <v>8</v>
      </c>
      <c r="U1602" s="14">
        <v>23</v>
      </c>
      <c r="V1602" s="14">
        <v>7</v>
      </c>
      <c r="W1602" s="14">
        <v>107</v>
      </c>
      <c r="X1602" s="14">
        <v>525</v>
      </c>
      <c r="Y1602" s="13">
        <f t="shared" si="286"/>
        <v>670</v>
      </c>
      <c r="AL1602" s="12" t="s">
        <v>8885</v>
      </c>
      <c r="AM1602" s="11">
        <v>0</v>
      </c>
      <c r="AN1602" s="11">
        <v>0</v>
      </c>
      <c r="AO1602" s="11">
        <v>0</v>
      </c>
      <c r="AP1602" s="11">
        <v>0</v>
      </c>
      <c r="AQ1602" s="11">
        <v>0</v>
      </c>
      <c r="AR1602" s="11">
        <v>0</v>
      </c>
      <c r="AS1602" s="11">
        <v>0</v>
      </c>
      <c r="AT1602" s="41">
        <v>0</v>
      </c>
      <c r="AU1602" s="41">
        <v>0</v>
      </c>
      <c r="AV1602" s="11">
        <v>0</v>
      </c>
      <c r="AW1602" s="11">
        <v>0</v>
      </c>
      <c r="AX1602" s="11">
        <v>1</v>
      </c>
      <c r="AY1602" s="11">
        <v>0</v>
      </c>
      <c r="AZ1602" s="11">
        <v>0</v>
      </c>
      <c r="BA1602" s="11">
        <v>0</v>
      </c>
      <c r="BR1602" s="12"/>
      <c r="BV1602" s="12"/>
    </row>
    <row r="1603" spans="1:74" x14ac:dyDescent="0.25">
      <c r="A1603" s="121" t="s">
        <v>8833</v>
      </c>
      <c r="B1603" s="121" t="s">
        <v>721</v>
      </c>
      <c r="C1603" s="165">
        <v>83</v>
      </c>
      <c r="D1603" s="19">
        <v>83</v>
      </c>
      <c r="E1603" s="82">
        <v>0</v>
      </c>
      <c r="F1603" s="82">
        <v>1</v>
      </c>
      <c r="G1603" s="82">
        <v>0</v>
      </c>
      <c r="H1603" s="82">
        <v>11</v>
      </c>
      <c r="I1603" s="82">
        <v>71</v>
      </c>
      <c r="J1603" s="150">
        <f t="shared" si="285"/>
        <v>83</v>
      </c>
      <c r="L1603" s="16"/>
      <c r="S1603" s="17" t="s">
        <v>8841</v>
      </c>
      <c r="T1603" s="18">
        <v>20</v>
      </c>
      <c r="U1603" s="18">
        <v>79</v>
      </c>
      <c r="V1603" s="18">
        <v>25</v>
      </c>
      <c r="W1603" s="18">
        <v>162</v>
      </c>
      <c r="X1603" s="18">
        <v>28</v>
      </c>
      <c r="Y1603" s="13">
        <f t="shared" si="286"/>
        <v>314</v>
      </c>
      <c r="AL1603" s="12" t="s">
        <v>8899</v>
      </c>
      <c r="AM1603" s="11">
        <v>364</v>
      </c>
      <c r="AN1603" s="11">
        <v>349</v>
      </c>
      <c r="AO1603" s="11">
        <v>510</v>
      </c>
      <c r="AP1603" s="11">
        <v>535</v>
      </c>
      <c r="AQ1603" s="11">
        <v>579</v>
      </c>
      <c r="AR1603" s="11">
        <v>91</v>
      </c>
      <c r="AS1603" s="11">
        <v>181</v>
      </c>
      <c r="AT1603" s="41">
        <v>166</v>
      </c>
      <c r="AU1603" s="41">
        <v>123</v>
      </c>
      <c r="AV1603" s="11">
        <v>6</v>
      </c>
      <c r="AW1603" s="11">
        <v>0</v>
      </c>
      <c r="AX1603" s="11">
        <v>1</v>
      </c>
      <c r="AY1603" s="11">
        <v>0</v>
      </c>
      <c r="AZ1603" s="11">
        <v>0</v>
      </c>
      <c r="BA1603" s="11">
        <v>0</v>
      </c>
      <c r="BR1603" s="12"/>
      <c r="BV1603" s="12"/>
    </row>
    <row r="1604" spans="1:74" x14ac:dyDescent="0.25">
      <c r="A1604" s="121" t="s">
        <v>8833</v>
      </c>
      <c r="B1604" s="121" t="s">
        <v>603</v>
      </c>
      <c r="C1604" s="165">
        <v>2</v>
      </c>
      <c r="D1604" s="19">
        <v>2</v>
      </c>
      <c r="E1604" s="82">
        <v>0</v>
      </c>
      <c r="F1604" s="82">
        <v>1</v>
      </c>
      <c r="G1604" s="82">
        <v>0</v>
      </c>
      <c r="H1604" s="82">
        <v>1</v>
      </c>
      <c r="I1604" s="82">
        <v>0</v>
      </c>
      <c r="J1604" s="150">
        <f t="shared" si="285"/>
        <v>2</v>
      </c>
      <c r="L1604" s="16"/>
      <c r="T1604" s="12">
        <f>SUM(T1596:T1603)</f>
        <v>28</v>
      </c>
      <c r="U1604" s="12">
        <f>SUM(U1596:U1603)</f>
        <v>119</v>
      </c>
      <c r="V1604" s="12">
        <f>SUM(V1596:V1603)</f>
        <v>33</v>
      </c>
      <c r="W1604" s="12">
        <f>SUM(W1596:W1603)</f>
        <v>301</v>
      </c>
      <c r="X1604" s="12">
        <f>SUM(X1596:X1603)</f>
        <v>588</v>
      </c>
      <c r="Y1604" s="13">
        <f t="shared" si="286"/>
        <v>1069</v>
      </c>
      <c r="AT1604" s="41"/>
      <c r="AU1604" s="41"/>
      <c r="BR1604" s="12"/>
      <c r="BV1604" s="12"/>
    </row>
    <row r="1605" spans="1:74" ht="22.8" x14ac:dyDescent="0.25">
      <c r="A1605" s="121" t="s">
        <v>8833</v>
      </c>
      <c r="B1605" s="121" t="s">
        <v>1754</v>
      </c>
      <c r="C1605" s="165">
        <v>560</v>
      </c>
      <c r="D1605" s="19">
        <v>552</v>
      </c>
      <c r="E1605" s="82">
        <v>8</v>
      </c>
      <c r="F1605" s="82">
        <v>9</v>
      </c>
      <c r="G1605" s="82">
        <v>6</v>
      </c>
      <c r="H1605" s="82">
        <v>75</v>
      </c>
      <c r="I1605" s="82">
        <v>454</v>
      </c>
      <c r="J1605" s="150">
        <f t="shared" si="285"/>
        <v>552</v>
      </c>
      <c r="L1605" s="16">
        <f>SUM(J1602:J1605)</f>
        <v>670</v>
      </c>
      <c r="AL1605" s="12" t="s">
        <v>5</v>
      </c>
      <c r="AM1605" s="12" t="s">
        <v>8902</v>
      </c>
      <c r="AN1605" s="12" t="s">
        <v>9011</v>
      </c>
      <c r="AO1605" s="12" t="s">
        <v>9012</v>
      </c>
      <c r="AP1605" s="12" t="s">
        <v>8905</v>
      </c>
      <c r="AQ1605" s="12" t="s">
        <v>8900</v>
      </c>
      <c r="AR1605" s="12" t="s">
        <v>9013</v>
      </c>
      <c r="AS1605" s="12" t="s">
        <v>9014</v>
      </c>
      <c r="AT1605" s="41" t="s">
        <v>9015</v>
      </c>
      <c r="AU1605" s="41" t="s">
        <v>8908</v>
      </c>
      <c r="AV1605" s="12" t="s">
        <v>8909</v>
      </c>
      <c r="AW1605" s="12" t="s">
        <v>8904</v>
      </c>
      <c r="AX1605" s="12" t="s">
        <v>9016</v>
      </c>
      <c r="AY1605" s="12" t="s">
        <v>9017</v>
      </c>
      <c r="AZ1605" s="12" t="s">
        <v>9018</v>
      </c>
      <c r="BA1605" s="12" t="s">
        <v>8907</v>
      </c>
      <c r="BR1605" s="12"/>
      <c r="BV1605" s="12"/>
    </row>
    <row r="1606" spans="1:74" x14ac:dyDescent="0.25">
      <c r="A1606" s="123" t="s">
        <v>8836</v>
      </c>
      <c r="B1606" s="123" t="s">
        <v>1758</v>
      </c>
      <c r="C1606" s="166">
        <v>115</v>
      </c>
      <c r="D1606" s="156">
        <v>104</v>
      </c>
      <c r="E1606" s="93">
        <v>1</v>
      </c>
      <c r="F1606" s="93">
        <v>18</v>
      </c>
      <c r="G1606" s="93">
        <v>3</v>
      </c>
      <c r="H1606" s="93">
        <v>82</v>
      </c>
      <c r="I1606" s="93">
        <v>0</v>
      </c>
      <c r="J1606" s="151">
        <f t="shared" si="285"/>
        <v>104</v>
      </c>
      <c r="K1606" s="112"/>
      <c r="L1606" s="158"/>
      <c r="S1606" s="13" t="s">
        <v>8848</v>
      </c>
      <c r="T1606" s="13" t="s">
        <v>253</v>
      </c>
      <c r="U1606" s="13" t="s">
        <v>228</v>
      </c>
      <c r="V1606" s="13" t="s">
        <v>199</v>
      </c>
      <c r="W1606" s="13" t="s">
        <v>224</v>
      </c>
      <c r="X1606" s="13" t="s">
        <v>375</v>
      </c>
      <c r="Y1606" s="13" t="s">
        <v>150</v>
      </c>
      <c r="AL1606" s="12" t="s">
        <v>8942</v>
      </c>
      <c r="AM1606" s="11">
        <v>3</v>
      </c>
      <c r="AN1606" s="11">
        <v>0</v>
      </c>
      <c r="AO1606" s="11">
        <v>1</v>
      </c>
      <c r="AP1606" s="11">
        <v>1</v>
      </c>
      <c r="AQ1606" s="11">
        <v>1</v>
      </c>
      <c r="AR1606" s="11">
        <v>0</v>
      </c>
      <c r="AS1606" s="11">
        <v>0</v>
      </c>
      <c r="AT1606" s="41">
        <v>0</v>
      </c>
      <c r="AU1606" s="41">
        <v>0</v>
      </c>
      <c r="AV1606" s="11">
        <v>1</v>
      </c>
      <c r="AW1606" s="11">
        <v>2</v>
      </c>
      <c r="AX1606" s="11">
        <v>1</v>
      </c>
      <c r="AY1606" s="11">
        <v>1</v>
      </c>
      <c r="AZ1606" s="11">
        <v>0</v>
      </c>
      <c r="BA1606" s="11">
        <v>0</v>
      </c>
      <c r="BR1606" s="12"/>
      <c r="BV1606" s="12"/>
    </row>
    <row r="1607" spans="1:74" x14ac:dyDescent="0.25">
      <c r="A1607" s="123" t="s">
        <v>8836</v>
      </c>
      <c r="B1607" s="123" t="s">
        <v>721</v>
      </c>
      <c r="C1607" s="166">
        <v>130</v>
      </c>
      <c r="D1607" s="156">
        <v>116</v>
      </c>
      <c r="E1607" s="93">
        <v>13</v>
      </c>
      <c r="F1607" s="93">
        <v>44</v>
      </c>
      <c r="G1607" s="93">
        <v>12</v>
      </c>
      <c r="H1607" s="93">
        <v>47</v>
      </c>
      <c r="I1607" s="93">
        <v>0</v>
      </c>
      <c r="J1607" s="151">
        <f t="shared" si="285"/>
        <v>116</v>
      </c>
      <c r="K1607" s="112"/>
      <c r="L1607" s="158"/>
      <c r="S1607" s="13" t="s">
        <v>9051</v>
      </c>
      <c r="T1607" s="14">
        <v>0</v>
      </c>
      <c r="U1607" s="14">
        <v>0</v>
      </c>
      <c r="V1607" s="14">
        <v>0</v>
      </c>
      <c r="W1607" s="14">
        <v>0</v>
      </c>
      <c r="X1607" s="14">
        <v>0</v>
      </c>
      <c r="Y1607" s="13">
        <f t="shared" ref="Y1607:Y1615" si="287">SUM(T1607:X1607)</f>
        <v>0</v>
      </c>
      <c r="AL1607" s="12" t="s">
        <v>8943</v>
      </c>
      <c r="AM1607" s="11">
        <v>3</v>
      </c>
      <c r="AN1607" s="11">
        <v>3</v>
      </c>
      <c r="AO1607" s="11">
        <v>1</v>
      </c>
      <c r="AP1607" s="11">
        <v>1</v>
      </c>
      <c r="AQ1607" s="11">
        <v>1</v>
      </c>
      <c r="AR1607" s="11">
        <v>0</v>
      </c>
      <c r="AS1607" s="11">
        <v>0</v>
      </c>
      <c r="AT1607" s="41">
        <v>0</v>
      </c>
      <c r="AU1607" s="41">
        <v>1</v>
      </c>
      <c r="AV1607" s="11">
        <v>1</v>
      </c>
      <c r="AW1607" s="11">
        <v>0</v>
      </c>
      <c r="AX1607" s="11">
        <v>0</v>
      </c>
      <c r="AY1607" s="11">
        <v>1</v>
      </c>
      <c r="AZ1607" s="11">
        <v>0</v>
      </c>
      <c r="BA1607" s="11">
        <v>0</v>
      </c>
      <c r="BR1607" s="12"/>
      <c r="BV1607" s="12"/>
    </row>
    <row r="1608" spans="1:74" x14ac:dyDescent="0.25">
      <c r="A1608" s="123" t="s">
        <v>8836</v>
      </c>
      <c r="B1608" s="123" t="s">
        <v>603</v>
      </c>
      <c r="C1608" s="166">
        <v>4</v>
      </c>
      <c r="D1608" s="156">
        <v>2</v>
      </c>
      <c r="E1608" s="93">
        <v>0</v>
      </c>
      <c r="F1608" s="93">
        <v>1</v>
      </c>
      <c r="G1608" s="93">
        <v>0</v>
      </c>
      <c r="H1608" s="93">
        <v>1</v>
      </c>
      <c r="I1608" s="93">
        <v>0</v>
      </c>
      <c r="J1608" s="151">
        <f t="shared" si="285"/>
        <v>2</v>
      </c>
      <c r="K1608" s="112"/>
      <c r="L1608" s="158"/>
      <c r="S1608" s="13" t="s">
        <v>9052</v>
      </c>
      <c r="T1608" s="14">
        <v>0</v>
      </c>
      <c r="U1608" s="14">
        <v>0</v>
      </c>
      <c r="V1608" s="14">
        <v>0</v>
      </c>
      <c r="W1608" s="14">
        <v>0</v>
      </c>
      <c r="X1608" s="14">
        <v>0</v>
      </c>
      <c r="Y1608" s="13">
        <f t="shared" si="287"/>
        <v>0</v>
      </c>
      <c r="AL1608" s="12" t="s">
        <v>8944</v>
      </c>
      <c r="AM1608" s="11">
        <v>10</v>
      </c>
      <c r="AN1608" s="11">
        <v>3</v>
      </c>
      <c r="AO1608" s="11">
        <v>5</v>
      </c>
      <c r="AP1608" s="11">
        <v>3</v>
      </c>
      <c r="AQ1608" s="11">
        <v>2</v>
      </c>
      <c r="AR1608" s="11">
        <v>0</v>
      </c>
      <c r="AS1608" s="11">
        <v>0</v>
      </c>
      <c r="AT1608" s="41">
        <v>0</v>
      </c>
      <c r="AU1608" s="41">
        <v>1</v>
      </c>
      <c r="AV1608" s="11">
        <v>1</v>
      </c>
      <c r="AW1608" s="11">
        <v>0</v>
      </c>
      <c r="AX1608" s="11">
        <v>0</v>
      </c>
      <c r="AY1608" s="11">
        <v>1</v>
      </c>
      <c r="AZ1608" s="11">
        <v>0</v>
      </c>
      <c r="BA1608" s="11">
        <v>0</v>
      </c>
      <c r="BR1608" s="12"/>
      <c r="BV1608" s="12"/>
    </row>
    <row r="1609" spans="1:74" x14ac:dyDescent="0.25">
      <c r="A1609" s="123" t="s">
        <v>8836</v>
      </c>
      <c r="B1609" s="123" t="s">
        <v>1275</v>
      </c>
      <c r="C1609" s="166">
        <v>1</v>
      </c>
      <c r="D1609" s="156">
        <v>1</v>
      </c>
      <c r="E1609" s="93">
        <v>0</v>
      </c>
      <c r="F1609" s="93">
        <v>0</v>
      </c>
      <c r="G1609" s="93">
        <v>0</v>
      </c>
      <c r="H1609" s="93">
        <v>1</v>
      </c>
      <c r="I1609" s="93">
        <v>0</v>
      </c>
      <c r="J1609" s="151">
        <f t="shared" si="285"/>
        <v>1</v>
      </c>
      <c r="K1609" s="112"/>
      <c r="L1609" s="158"/>
      <c r="S1609" s="13" t="s">
        <v>9053</v>
      </c>
      <c r="T1609" s="14">
        <v>0</v>
      </c>
      <c r="U1609" s="14">
        <v>0</v>
      </c>
      <c r="V1609" s="14">
        <v>0</v>
      </c>
      <c r="W1609" s="14">
        <v>0</v>
      </c>
      <c r="X1609" s="14">
        <v>0</v>
      </c>
      <c r="Y1609" s="13">
        <f t="shared" si="287"/>
        <v>0</v>
      </c>
      <c r="AL1609" s="12" t="s">
        <v>8945</v>
      </c>
      <c r="AM1609" s="11">
        <v>51</v>
      </c>
      <c r="AN1609" s="11">
        <v>46</v>
      </c>
      <c r="AO1609" s="11">
        <v>37</v>
      </c>
      <c r="AP1609" s="11">
        <v>28</v>
      </c>
      <c r="AQ1609" s="11">
        <v>23</v>
      </c>
      <c r="AR1609" s="11">
        <v>12</v>
      </c>
      <c r="AS1609" s="11">
        <v>18</v>
      </c>
      <c r="AT1609" s="41">
        <v>8</v>
      </c>
      <c r="AU1609" s="41">
        <v>10</v>
      </c>
      <c r="AV1609" s="11">
        <v>4</v>
      </c>
      <c r="AW1609" s="11">
        <v>1</v>
      </c>
      <c r="AX1609" s="11">
        <v>5</v>
      </c>
      <c r="AY1609" s="11">
        <v>3</v>
      </c>
      <c r="AZ1609" s="11">
        <v>0</v>
      </c>
      <c r="BA1609" s="11">
        <v>0</v>
      </c>
      <c r="BR1609" s="12"/>
      <c r="BV1609" s="12"/>
    </row>
    <row r="1610" spans="1:74" x14ac:dyDescent="0.25">
      <c r="A1610" s="123" t="s">
        <v>8836</v>
      </c>
      <c r="B1610" s="123" t="s">
        <v>1754</v>
      </c>
      <c r="C1610" s="161">
        <v>98</v>
      </c>
      <c r="D1610" s="156">
        <v>91</v>
      </c>
      <c r="E1610" s="93">
        <v>6</v>
      </c>
      <c r="F1610" s="93">
        <v>16</v>
      </c>
      <c r="G1610" s="93">
        <v>10</v>
      </c>
      <c r="H1610" s="93">
        <v>31</v>
      </c>
      <c r="I1610" s="93">
        <v>28</v>
      </c>
      <c r="J1610" s="161">
        <f t="shared" si="285"/>
        <v>91</v>
      </c>
      <c r="K1610" s="112"/>
      <c r="L1610" s="158">
        <f>SUM(J1606:J1610)</f>
        <v>314</v>
      </c>
      <c r="S1610" s="13" t="s">
        <v>9054</v>
      </c>
      <c r="T1610" s="14">
        <v>0</v>
      </c>
      <c r="U1610" s="14">
        <v>0</v>
      </c>
      <c r="V1610" s="14">
        <v>0</v>
      </c>
      <c r="W1610" s="14">
        <v>0</v>
      </c>
      <c r="X1610" s="14">
        <v>0</v>
      </c>
      <c r="Y1610" s="13">
        <f t="shared" si="287"/>
        <v>0</v>
      </c>
      <c r="AL1610" s="12" t="s">
        <v>9025</v>
      </c>
      <c r="AM1610" s="11">
        <v>713</v>
      </c>
      <c r="AN1610" s="11">
        <v>352</v>
      </c>
      <c r="AO1610" s="11">
        <v>266</v>
      </c>
      <c r="AP1610" s="11">
        <v>249</v>
      </c>
      <c r="AQ1610" s="11">
        <v>156</v>
      </c>
      <c r="AR1610" s="11">
        <v>84</v>
      </c>
      <c r="AS1610" s="11">
        <v>62</v>
      </c>
      <c r="AT1610" s="41">
        <v>82</v>
      </c>
      <c r="AU1610" s="41">
        <v>42</v>
      </c>
      <c r="AV1610" s="11">
        <v>52</v>
      </c>
      <c r="AW1610" s="11">
        <v>37</v>
      </c>
      <c r="AX1610" s="11">
        <v>17</v>
      </c>
      <c r="AY1610" s="11">
        <v>19</v>
      </c>
      <c r="AZ1610" s="11">
        <v>37</v>
      </c>
      <c r="BA1610" s="11">
        <v>13</v>
      </c>
      <c r="BR1610" s="12"/>
      <c r="BV1610" s="12"/>
    </row>
    <row r="1611" spans="1:74" x14ac:dyDescent="0.25">
      <c r="A1611" s="159" t="s">
        <v>8849</v>
      </c>
      <c r="B1611" s="160"/>
      <c r="C1611" s="162">
        <f t="shared" ref="C1611:J1611" si="288">SUM(C1595:C1610)</f>
        <v>1124</v>
      </c>
      <c r="D1611" s="162">
        <f t="shared" si="288"/>
        <v>1069</v>
      </c>
      <c r="E1611" s="162">
        <f t="shared" si="288"/>
        <v>28</v>
      </c>
      <c r="F1611" s="162">
        <f t="shared" si="288"/>
        <v>119</v>
      </c>
      <c r="G1611" s="162">
        <f t="shared" si="288"/>
        <v>33</v>
      </c>
      <c r="H1611" s="162">
        <f t="shared" si="288"/>
        <v>301</v>
      </c>
      <c r="I1611" s="162">
        <f t="shared" si="288"/>
        <v>588</v>
      </c>
      <c r="J1611" s="162">
        <f t="shared" si="288"/>
        <v>1069</v>
      </c>
      <c r="K1611" s="163"/>
      <c r="L1611" s="163">
        <f>SUM(L1595:L1610)</f>
        <v>1069</v>
      </c>
      <c r="S1611" s="13" t="s">
        <v>8837</v>
      </c>
      <c r="T1611" s="14">
        <v>0</v>
      </c>
      <c r="U1611" s="14">
        <v>0</v>
      </c>
      <c r="V1611" s="14">
        <v>0</v>
      </c>
      <c r="W1611" s="14">
        <v>0</v>
      </c>
      <c r="X1611" s="14">
        <v>0</v>
      </c>
      <c r="Y1611" s="13">
        <f t="shared" si="287"/>
        <v>0</v>
      </c>
      <c r="AL1611" s="12" t="s">
        <v>8899</v>
      </c>
      <c r="AM1611" s="11">
        <v>364</v>
      </c>
      <c r="AN1611" s="11">
        <v>349</v>
      </c>
      <c r="AO1611" s="11">
        <v>510</v>
      </c>
      <c r="AP1611" s="11">
        <v>535</v>
      </c>
      <c r="AQ1611" s="11">
        <v>579</v>
      </c>
      <c r="AR1611" s="11">
        <v>91</v>
      </c>
      <c r="AS1611" s="11">
        <v>181</v>
      </c>
      <c r="AT1611" s="41">
        <v>166</v>
      </c>
      <c r="AU1611" s="41">
        <v>123</v>
      </c>
      <c r="AV1611" s="11">
        <v>6</v>
      </c>
      <c r="AW1611" s="11">
        <v>0</v>
      </c>
      <c r="AX1611" s="11">
        <v>1</v>
      </c>
      <c r="AY1611" s="11">
        <v>0</v>
      </c>
      <c r="AZ1611" s="11">
        <v>0</v>
      </c>
      <c r="BA1611" s="11">
        <v>0</v>
      </c>
      <c r="BR1611" s="12"/>
      <c r="BV1611" s="12"/>
    </row>
    <row r="1612" spans="1:74" x14ac:dyDescent="0.25">
      <c r="A1612" s="147"/>
      <c r="C1612" s="146"/>
      <c r="D1612" s="146"/>
      <c r="E1612" s="146"/>
      <c r="F1612" s="146"/>
      <c r="G1612" s="146"/>
      <c r="H1612" s="146"/>
      <c r="I1612" s="146"/>
      <c r="J1612" s="146"/>
      <c r="K1612" s="16"/>
      <c r="L1612" s="16"/>
      <c r="S1612" s="17" t="s">
        <v>8839</v>
      </c>
      <c r="T1612" s="18">
        <v>0</v>
      </c>
      <c r="U1612" s="18">
        <v>1</v>
      </c>
      <c r="V1612" s="18">
        <v>0</v>
      </c>
      <c r="W1612" s="18">
        <v>8</v>
      </c>
      <c r="X1612" s="18">
        <v>0</v>
      </c>
      <c r="Y1612" s="13">
        <f t="shared" si="287"/>
        <v>9</v>
      </c>
      <c r="AL1612" s="12" t="s">
        <v>9026</v>
      </c>
      <c r="AM1612" s="11">
        <v>1</v>
      </c>
      <c r="AN1612" s="11">
        <v>28</v>
      </c>
      <c r="AO1612" s="11">
        <v>72</v>
      </c>
      <c r="AP1612" s="11">
        <v>273</v>
      </c>
      <c r="AQ1612" s="11">
        <v>355</v>
      </c>
      <c r="AR1612" s="11">
        <v>161</v>
      </c>
      <c r="AS1612" s="11">
        <v>145</v>
      </c>
      <c r="AT1612" s="41">
        <v>92</v>
      </c>
      <c r="AU1612" s="41">
        <v>72</v>
      </c>
      <c r="AV1612" s="11">
        <v>60</v>
      </c>
      <c r="AW1612" s="11">
        <v>43</v>
      </c>
      <c r="AX1612" s="11">
        <v>40</v>
      </c>
      <c r="AY1612" s="11">
        <v>31</v>
      </c>
      <c r="AZ1612" s="11">
        <v>39</v>
      </c>
      <c r="BA1612" s="11">
        <v>28</v>
      </c>
      <c r="BR1612" s="12"/>
      <c r="BV1612" s="12"/>
    </row>
    <row r="1613" spans="1:74" x14ac:dyDescent="0.25">
      <c r="S1613" s="13" t="s">
        <v>8840</v>
      </c>
      <c r="T1613" s="14">
        <v>0</v>
      </c>
      <c r="U1613" s="14">
        <v>12</v>
      </c>
      <c r="V1613" s="14">
        <v>1</v>
      </c>
      <c r="W1613" s="14">
        <v>20</v>
      </c>
      <c r="X1613" s="14">
        <v>0</v>
      </c>
      <c r="Y1613" s="13">
        <f t="shared" si="287"/>
        <v>33</v>
      </c>
      <c r="AL1613" s="112" t="s">
        <v>8903</v>
      </c>
      <c r="AM1613" s="113">
        <v>0</v>
      </c>
      <c r="AN1613" s="113">
        <v>0</v>
      </c>
      <c r="AO1613" s="113">
        <v>0</v>
      </c>
      <c r="AP1613" s="113">
        <v>0</v>
      </c>
      <c r="AQ1613" s="113">
        <v>0</v>
      </c>
      <c r="AR1613" s="113">
        <v>415</v>
      </c>
      <c r="AS1613" s="113">
        <v>435</v>
      </c>
      <c r="AT1613" s="153">
        <v>345</v>
      </c>
      <c r="AU1613" s="153">
        <v>433</v>
      </c>
      <c r="AV1613" s="113">
        <v>457</v>
      </c>
      <c r="AW1613" s="113">
        <v>568</v>
      </c>
      <c r="AX1613" s="113">
        <v>453</v>
      </c>
      <c r="AY1613" s="113">
        <v>391</v>
      </c>
      <c r="AZ1613" s="113">
        <v>236</v>
      </c>
      <c r="BA1613" s="113">
        <v>35</v>
      </c>
      <c r="BR1613" s="12"/>
      <c r="BV1613" s="12"/>
    </row>
    <row r="1614" spans="1:74" x14ac:dyDescent="0.25">
      <c r="S1614" s="17" t="s">
        <v>8841</v>
      </c>
      <c r="T1614" s="18">
        <v>1</v>
      </c>
      <c r="U1614" s="18">
        <v>18</v>
      </c>
      <c r="V1614" s="18">
        <v>3</v>
      </c>
      <c r="W1614" s="18">
        <v>82</v>
      </c>
      <c r="X1614" s="18">
        <v>0</v>
      </c>
      <c r="Y1614" s="13">
        <f t="shared" si="287"/>
        <v>104</v>
      </c>
      <c r="AL1614" s="12" t="s">
        <v>9027</v>
      </c>
      <c r="AM1614" s="11">
        <v>0</v>
      </c>
      <c r="AN1614" s="11">
        <v>0</v>
      </c>
      <c r="AO1614" s="11">
        <v>0</v>
      </c>
      <c r="AP1614" s="11">
        <v>0</v>
      </c>
      <c r="AQ1614" s="11">
        <v>2</v>
      </c>
      <c r="AR1614" s="11">
        <v>15</v>
      </c>
      <c r="AS1614" s="11">
        <v>39</v>
      </c>
      <c r="AT1614" s="41">
        <v>174</v>
      </c>
      <c r="AU1614" s="41">
        <v>257</v>
      </c>
      <c r="AV1614" s="11">
        <v>409</v>
      </c>
      <c r="AW1614" s="11">
        <v>233</v>
      </c>
      <c r="AX1614" s="11">
        <v>203</v>
      </c>
      <c r="AY1614" s="11">
        <v>114</v>
      </c>
      <c r="AZ1614" s="11">
        <v>154</v>
      </c>
      <c r="BA1614" s="11">
        <v>112</v>
      </c>
      <c r="BR1614" s="12"/>
      <c r="BV1614" s="12"/>
    </row>
    <row r="1615" spans="1:74" x14ac:dyDescent="0.25">
      <c r="T1615" s="12">
        <f>SUM(T1607:T1614)</f>
        <v>1</v>
      </c>
      <c r="U1615" s="12">
        <f>SUM(U1607:U1614)</f>
        <v>31</v>
      </c>
      <c r="V1615" s="12">
        <f>SUM(V1607:V1614)</f>
        <v>4</v>
      </c>
      <c r="W1615" s="12">
        <f>SUM(W1607:W1614)</f>
        <v>110</v>
      </c>
      <c r="X1615" s="12">
        <f>SUM(X1607:X1614)</f>
        <v>0</v>
      </c>
      <c r="Y1615" s="13">
        <f t="shared" si="287"/>
        <v>146</v>
      </c>
      <c r="AL1615" s="112" t="s">
        <v>8906</v>
      </c>
      <c r="AM1615" s="113">
        <v>0</v>
      </c>
      <c r="AN1615" s="113">
        <v>0</v>
      </c>
      <c r="AO1615" s="113">
        <v>0</v>
      </c>
      <c r="AP1615" s="113">
        <v>0</v>
      </c>
      <c r="AQ1615" s="113">
        <v>0</v>
      </c>
      <c r="AR1615" s="113">
        <v>0</v>
      </c>
      <c r="AS1615" s="113">
        <v>0</v>
      </c>
      <c r="AT1615" s="113">
        <v>0</v>
      </c>
      <c r="AU1615" s="113">
        <v>0</v>
      </c>
      <c r="AV1615" s="113">
        <v>2</v>
      </c>
      <c r="AW1615" s="113">
        <v>10</v>
      </c>
      <c r="AX1615" s="113">
        <v>51</v>
      </c>
      <c r="AY1615" s="113">
        <v>115</v>
      </c>
      <c r="AZ1615" s="113">
        <v>428</v>
      </c>
      <c r="BA1615" s="113">
        <v>525</v>
      </c>
      <c r="BR1615" s="12"/>
      <c r="BV1615" s="12"/>
    </row>
    <row r="1616" spans="1:74" x14ac:dyDescent="0.25">
      <c r="AL1616" s="12" t="s">
        <v>9042</v>
      </c>
      <c r="AM1616" s="11">
        <v>0</v>
      </c>
      <c r="AN1616" s="11">
        <v>0</v>
      </c>
      <c r="AO1616" s="11">
        <v>0</v>
      </c>
      <c r="AP1616" s="11">
        <v>0</v>
      </c>
      <c r="AQ1616" s="11">
        <v>0</v>
      </c>
      <c r="AR1616" s="11">
        <v>0</v>
      </c>
      <c r="AS1616" s="11">
        <v>0</v>
      </c>
      <c r="AT1616" s="11">
        <v>0</v>
      </c>
      <c r="AU1616" s="11">
        <v>0</v>
      </c>
      <c r="AV1616" s="11">
        <v>1</v>
      </c>
      <c r="AW1616" s="11">
        <v>7</v>
      </c>
      <c r="AX1616" s="11">
        <v>40</v>
      </c>
      <c r="AY1616" s="11">
        <v>42</v>
      </c>
      <c r="AZ1616" s="11">
        <v>161</v>
      </c>
      <c r="BA1616" s="11">
        <v>182</v>
      </c>
      <c r="BR1616" s="12"/>
      <c r="BV1616" s="12"/>
    </row>
    <row r="1617" spans="1:74" x14ac:dyDescent="0.25">
      <c r="S1617" s="13" t="s">
        <v>8851</v>
      </c>
      <c r="T1617" s="13" t="s">
        <v>253</v>
      </c>
      <c r="U1617" s="13" t="s">
        <v>228</v>
      </c>
      <c r="V1617" s="13" t="s">
        <v>199</v>
      </c>
      <c r="W1617" s="13" t="s">
        <v>224</v>
      </c>
      <c r="X1617" s="13" t="s">
        <v>375</v>
      </c>
      <c r="Y1617" s="13" t="s">
        <v>8852</v>
      </c>
      <c r="AL1617" s="112" t="s">
        <v>8911</v>
      </c>
      <c r="AM1617" s="113">
        <v>0</v>
      </c>
      <c r="AN1617" s="113">
        <v>0</v>
      </c>
      <c r="AO1617" s="113">
        <v>0</v>
      </c>
      <c r="AP1617" s="113">
        <v>0</v>
      </c>
      <c r="AQ1617" s="113">
        <v>0</v>
      </c>
      <c r="AR1617" s="113">
        <v>0</v>
      </c>
      <c r="AS1617" s="113">
        <v>0</v>
      </c>
      <c r="AT1617" s="113">
        <v>0</v>
      </c>
      <c r="AU1617" s="113">
        <v>0</v>
      </c>
      <c r="AV1617" s="113">
        <v>0</v>
      </c>
      <c r="AW1617" s="113">
        <v>0</v>
      </c>
      <c r="AX1617" s="113">
        <v>13</v>
      </c>
      <c r="AY1617" s="113">
        <v>33</v>
      </c>
      <c r="AZ1617" s="113">
        <v>51</v>
      </c>
      <c r="BA1617" s="113">
        <v>28</v>
      </c>
      <c r="BR1617" s="12"/>
      <c r="BV1617" s="12"/>
    </row>
    <row r="1618" spans="1:74" x14ac:dyDescent="0.25">
      <c r="S1618" s="13" t="s">
        <v>9051</v>
      </c>
      <c r="T1618" s="14">
        <v>0</v>
      </c>
      <c r="U1618" s="14">
        <v>0</v>
      </c>
      <c r="V1618" s="14">
        <v>0</v>
      </c>
      <c r="W1618" s="14">
        <v>0</v>
      </c>
      <c r="X1618" s="14">
        <v>0</v>
      </c>
      <c r="Y1618" s="13">
        <f t="shared" ref="Y1618:Y1626" si="289">SUM(T1618:W1618)</f>
        <v>0</v>
      </c>
      <c r="BR1618" s="12"/>
      <c r="BV1618" s="12"/>
    </row>
    <row r="1619" spans="1:74" x14ac:dyDescent="0.25">
      <c r="S1619" s="13" t="s">
        <v>9052</v>
      </c>
      <c r="T1619" s="14">
        <v>0</v>
      </c>
      <c r="U1619" s="14">
        <v>0</v>
      </c>
      <c r="V1619" s="14">
        <v>0</v>
      </c>
      <c r="W1619" s="14">
        <v>0</v>
      </c>
      <c r="X1619" s="14">
        <v>0</v>
      </c>
      <c r="Y1619" s="13">
        <f t="shared" si="289"/>
        <v>0</v>
      </c>
      <c r="BR1619" s="12"/>
      <c r="BV1619" s="12"/>
    </row>
    <row r="1620" spans="1:74" x14ac:dyDescent="0.25">
      <c r="S1620" s="13" t="s">
        <v>9053</v>
      </c>
      <c r="T1620" s="14">
        <v>0</v>
      </c>
      <c r="U1620" s="14">
        <v>0</v>
      </c>
      <c r="V1620" s="14">
        <v>0</v>
      </c>
      <c r="W1620" s="14">
        <v>0</v>
      </c>
      <c r="X1620" s="14">
        <v>0</v>
      </c>
      <c r="Y1620" s="13">
        <f t="shared" si="289"/>
        <v>0</v>
      </c>
      <c r="BR1620" s="12"/>
      <c r="BV1620" s="12"/>
    </row>
    <row r="1621" spans="1:74" x14ac:dyDescent="0.25">
      <c r="S1621" s="13" t="s">
        <v>9054</v>
      </c>
      <c r="T1621" s="14">
        <v>0</v>
      </c>
      <c r="U1621" s="14">
        <v>0</v>
      </c>
      <c r="V1621" s="14">
        <v>0</v>
      </c>
      <c r="W1621" s="14">
        <v>0</v>
      </c>
      <c r="X1621" s="14">
        <v>0</v>
      </c>
      <c r="Y1621" s="13">
        <f t="shared" si="289"/>
        <v>0</v>
      </c>
      <c r="BR1621" s="12"/>
      <c r="BV1621" s="12"/>
    </row>
    <row r="1622" spans="1:74" x14ac:dyDescent="0.25">
      <c r="S1622" s="13" t="s">
        <v>8837</v>
      </c>
      <c r="T1622" s="14">
        <v>0</v>
      </c>
      <c r="U1622" s="14">
        <v>3</v>
      </c>
      <c r="V1622" s="14">
        <v>0</v>
      </c>
      <c r="W1622" s="14">
        <v>10</v>
      </c>
      <c r="X1622" s="14">
        <v>0</v>
      </c>
      <c r="Y1622" s="13">
        <f t="shared" si="289"/>
        <v>13</v>
      </c>
      <c r="BR1622" s="12"/>
      <c r="BV1622" s="12"/>
    </row>
    <row r="1623" spans="1:74" x14ac:dyDescent="0.25">
      <c r="S1623" s="17" t="s">
        <v>8839</v>
      </c>
      <c r="T1623" s="18">
        <v>0</v>
      </c>
      <c r="U1623" s="18">
        <v>13</v>
      </c>
      <c r="V1623" s="18">
        <v>1</v>
      </c>
      <c r="W1623" s="18">
        <v>14</v>
      </c>
      <c r="X1623" s="18">
        <v>35</v>
      </c>
      <c r="Y1623" s="13">
        <f t="shared" si="289"/>
        <v>28</v>
      </c>
      <c r="BR1623" s="12"/>
      <c r="BV1623" s="12"/>
    </row>
    <row r="1624" spans="1:74" x14ac:dyDescent="0.25">
      <c r="S1624" s="13" t="s">
        <v>8840</v>
      </c>
      <c r="T1624" s="14">
        <v>8</v>
      </c>
      <c r="U1624" s="14">
        <v>11</v>
      </c>
      <c r="V1624" s="14">
        <v>6</v>
      </c>
      <c r="W1624" s="14">
        <v>87</v>
      </c>
      <c r="X1624" s="14">
        <v>525</v>
      </c>
      <c r="Y1624" s="13">
        <f t="shared" si="289"/>
        <v>112</v>
      </c>
      <c r="BR1624" s="12"/>
      <c r="BV1624" s="12"/>
    </row>
    <row r="1625" spans="1:74" x14ac:dyDescent="0.25">
      <c r="S1625" s="17" t="s">
        <v>8841</v>
      </c>
      <c r="T1625" s="18">
        <v>19</v>
      </c>
      <c r="U1625" s="18">
        <v>61</v>
      </c>
      <c r="V1625" s="18">
        <v>22</v>
      </c>
      <c r="W1625" s="18">
        <v>80</v>
      </c>
      <c r="X1625" s="18">
        <v>28</v>
      </c>
      <c r="Y1625" s="13">
        <f t="shared" si="289"/>
        <v>182</v>
      </c>
      <c r="BR1625" s="12"/>
      <c r="BV1625" s="12"/>
    </row>
    <row r="1626" spans="1:74" x14ac:dyDescent="0.25">
      <c r="T1626" s="12">
        <f>SUM(T1618:T1625)</f>
        <v>27</v>
      </c>
      <c r="U1626" s="12">
        <f>SUM(U1618:U1625)</f>
        <v>88</v>
      </c>
      <c r="V1626" s="12">
        <f>SUM(V1618:V1625)</f>
        <v>29</v>
      </c>
      <c r="W1626" s="12">
        <f>SUM(W1618:W1625)</f>
        <v>191</v>
      </c>
      <c r="X1626" s="12">
        <f>SUM(X1618:X1625)</f>
        <v>588</v>
      </c>
      <c r="Y1626" s="13">
        <f t="shared" si="289"/>
        <v>335</v>
      </c>
      <c r="BR1626" s="12"/>
      <c r="BV1626" s="12"/>
    </row>
    <row r="1631" spans="1:74" ht="39.6" x14ac:dyDescent="0.25">
      <c r="A1631" s="9" t="s">
        <v>9018</v>
      </c>
      <c r="B1631" s="9" t="s">
        <v>8822</v>
      </c>
      <c r="C1631" s="9" t="s">
        <v>8823</v>
      </c>
      <c r="D1631" s="9" t="s">
        <v>8824</v>
      </c>
      <c r="E1631" s="9" t="s">
        <v>8825</v>
      </c>
      <c r="F1631" s="9" t="s">
        <v>8826</v>
      </c>
      <c r="G1631" s="9" t="s">
        <v>8827</v>
      </c>
      <c r="H1631" s="9" t="s">
        <v>8828</v>
      </c>
      <c r="I1631" s="9" t="s">
        <v>8829</v>
      </c>
      <c r="J1631" s="39" t="s">
        <v>8831</v>
      </c>
      <c r="L1631" s="11" t="s">
        <v>9068</v>
      </c>
      <c r="S1631" s="12" t="s">
        <v>9018</v>
      </c>
      <c r="BR1631" s="12"/>
      <c r="BV1631" s="12"/>
    </row>
    <row r="1632" spans="1:74" ht="26.4" x14ac:dyDescent="0.25">
      <c r="A1632" s="121" t="s">
        <v>8969</v>
      </c>
      <c r="B1632" s="121" t="s">
        <v>721</v>
      </c>
      <c r="C1632" s="167">
        <v>4</v>
      </c>
      <c r="D1632" s="168">
        <v>4</v>
      </c>
      <c r="E1632" s="152">
        <v>0</v>
      </c>
      <c r="F1632" s="152">
        <v>1</v>
      </c>
      <c r="G1632" s="152">
        <v>0</v>
      </c>
      <c r="H1632" s="152">
        <v>3</v>
      </c>
      <c r="I1632" s="152">
        <v>0</v>
      </c>
      <c r="J1632" s="150">
        <f t="shared" ref="J1632:J1646" si="290">SUM(E1632:I1632)</f>
        <v>4</v>
      </c>
      <c r="L1632" s="16"/>
      <c r="S1632" s="13" t="s">
        <v>8834</v>
      </c>
      <c r="T1632" s="13" t="s">
        <v>253</v>
      </c>
      <c r="U1632" s="13" t="s">
        <v>228</v>
      </c>
      <c r="V1632" s="13" t="s">
        <v>199</v>
      </c>
      <c r="W1632" s="13" t="s">
        <v>224</v>
      </c>
      <c r="X1632" s="13" t="s">
        <v>375</v>
      </c>
      <c r="Y1632" s="13" t="s">
        <v>150</v>
      </c>
      <c r="AL1632" s="11" t="s">
        <v>8866</v>
      </c>
      <c r="AM1632" s="41" t="s">
        <v>9018</v>
      </c>
      <c r="AN1632" s="11"/>
      <c r="AO1632" s="11"/>
      <c r="AP1632" s="11"/>
      <c r="BR1632" s="12"/>
      <c r="BV1632" s="12"/>
    </row>
    <row r="1633" spans="1:74" x14ac:dyDescent="0.25">
      <c r="A1633" s="121" t="s">
        <v>8969</v>
      </c>
      <c r="B1633" s="121" t="s">
        <v>1754</v>
      </c>
      <c r="C1633" s="152">
        <v>35</v>
      </c>
      <c r="D1633" s="168">
        <v>33</v>
      </c>
      <c r="E1633" s="152">
        <v>0</v>
      </c>
      <c r="F1633" s="152">
        <v>8</v>
      </c>
      <c r="G1633" s="152">
        <v>0</v>
      </c>
      <c r="H1633" s="152">
        <v>25</v>
      </c>
      <c r="I1633" s="152">
        <v>0</v>
      </c>
      <c r="J1633" s="150">
        <f t="shared" si="290"/>
        <v>33</v>
      </c>
      <c r="L1633" s="16">
        <v>37</v>
      </c>
      <c r="S1633" s="13" t="s">
        <v>9051</v>
      </c>
      <c r="T1633" s="14">
        <v>0</v>
      </c>
      <c r="U1633" s="14">
        <v>0</v>
      </c>
      <c r="V1633" s="14">
        <v>0</v>
      </c>
      <c r="W1633" s="14">
        <v>0</v>
      </c>
      <c r="X1633" s="14">
        <v>0</v>
      </c>
      <c r="Y1633" s="13">
        <f t="shared" ref="Y1633:Y1641" si="291">SUM(T1633:X1633)</f>
        <v>0</v>
      </c>
      <c r="AL1633" s="12" t="s">
        <v>9004</v>
      </c>
      <c r="AM1633" s="11"/>
      <c r="AN1633" s="11"/>
      <c r="AO1633" s="11"/>
      <c r="AP1633" s="11"/>
      <c r="BR1633" s="12"/>
      <c r="BV1633" s="12"/>
    </row>
    <row r="1634" spans="1:74" x14ac:dyDescent="0.25">
      <c r="A1634" s="123" t="s">
        <v>8971</v>
      </c>
      <c r="B1634" s="123" t="s">
        <v>1758</v>
      </c>
      <c r="C1634" s="161">
        <v>36</v>
      </c>
      <c r="D1634" s="169">
        <v>34</v>
      </c>
      <c r="E1634" s="161">
        <v>0</v>
      </c>
      <c r="F1634" s="161">
        <v>9</v>
      </c>
      <c r="G1634" s="161">
        <v>0</v>
      </c>
      <c r="H1634" s="161">
        <v>25</v>
      </c>
      <c r="I1634" s="161">
        <v>0</v>
      </c>
      <c r="J1634" s="151">
        <f t="shared" si="290"/>
        <v>34</v>
      </c>
      <c r="K1634" s="112"/>
      <c r="L1634" s="158"/>
      <c r="S1634" s="13" t="s">
        <v>9052</v>
      </c>
      <c r="T1634" s="14">
        <v>0</v>
      </c>
      <c r="U1634" s="14">
        <v>0</v>
      </c>
      <c r="V1634" s="14">
        <v>0</v>
      </c>
      <c r="W1634" s="14">
        <v>0</v>
      </c>
      <c r="X1634" s="14">
        <v>0</v>
      </c>
      <c r="Y1634" s="13">
        <f t="shared" si="291"/>
        <v>0</v>
      </c>
      <c r="AL1634" s="12" t="s">
        <v>9006</v>
      </c>
      <c r="AM1634" s="11"/>
      <c r="AN1634" s="11"/>
      <c r="AO1634" s="11"/>
      <c r="AP1634" s="11"/>
      <c r="BR1634" s="12"/>
      <c r="BV1634" s="12"/>
    </row>
    <row r="1635" spans="1:74" x14ac:dyDescent="0.25">
      <c r="A1635" s="123" t="s">
        <v>8971</v>
      </c>
      <c r="B1635" s="123" t="s">
        <v>721</v>
      </c>
      <c r="C1635" s="161">
        <v>69</v>
      </c>
      <c r="D1635" s="169">
        <v>69</v>
      </c>
      <c r="E1635" s="161">
        <v>0</v>
      </c>
      <c r="F1635" s="161">
        <v>0</v>
      </c>
      <c r="G1635" s="161">
        <v>0</v>
      </c>
      <c r="H1635" s="161">
        <v>1</v>
      </c>
      <c r="I1635" s="161">
        <v>68</v>
      </c>
      <c r="J1635" s="151">
        <f t="shared" si="290"/>
        <v>69</v>
      </c>
      <c r="K1635" s="112"/>
      <c r="L1635" s="158"/>
      <c r="S1635" s="13" t="s">
        <v>9053</v>
      </c>
      <c r="T1635" s="14">
        <v>0</v>
      </c>
      <c r="U1635" s="14">
        <v>0</v>
      </c>
      <c r="V1635" s="14">
        <v>0</v>
      </c>
      <c r="W1635" s="14">
        <v>0</v>
      </c>
      <c r="X1635" s="14">
        <v>0</v>
      </c>
      <c r="Y1635" s="13">
        <f t="shared" si="291"/>
        <v>0</v>
      </c>
      <c r="AM1635" s="11"/>
      <c r="AN1635" s="11"/>
      <c r="AO1635" s="11"/>
      <c r="AP1635" s="11"/>
      <c r="BR1635" s="12"/>
      <c r="BV1635" s="12"/>
    </row>
    <row r="1636" spans="1:74" ht="22.8" x14ac:dyDescent="0.25">
      <c r="A1636" s="123" t="s">
        <v>8971</v>
      </c>
      <c r="B1636" s="123" t="s">
        <v>1754</v>
      </c>
      <c r="C1636" s="161">
        <v>222</v>
      </c>
      <c r="D1636" s="169">
        <v>206</v>
      </c>
      <c r="E1636" s="161">
        <v>0</v>
      </c>
      <c r="F1636" s="161">
        <v>9</v>
      </c>
      <c r="G1636" s="161">
        <v>0</v>
      </c>
      <c r="H1636" s="161">
        <v>29</v>
      </c>
      <c r="I1636" s="161">
        <v>168</v>
      </c>
      <c r="J1636" s="151">
        <f t="shared" si="290"/>
        <v>206</v>
      </c>
      <c r="K1636" s="112"/>
      <c r="L1636" s="158">
        <f>SUM(J1634:J1636)</f>
        <v>309</v>
      </c>
      <c r="S1636" s="13" t="s">
        <v>9054</v>
      </c>
      <c r="T1636" s="14">
        <v>0</v>
      </c>
      <c r="U1636" s="14">
        <v>0</v>
      </c>
      <c r="V1636" s="14">
        <v>0</v>
      </c>
      <c r="W1636" s="14">
        <v>0</v>
      </c>
      <c r="X1636" s="14">
        <v>0</v>
      </c>
      <c r="Y1636" s="13">
        <f t="shared" si="291"/>
        <v>0</v>
      </c>
      <c r="AL1636" s="12" t="s">
        <v>5</v>
      </c>
      <c r="AM1636" s="12" t="s">
        <v>9010</v>
      </c>
      <c r="AN1636" s="12" t="s">
        <v>9011</v>
      </c>
      <c r="AO1636" s="12" t="s">
        <v>9012</v>
      </c>
      <c r="AP1636" s="12" t="s">
        <v>8905</v>
      </c>
      <c r="AQ1636" s="12" t="s">
        <v>8900</v>
      </c>
      <c r="AR1636" s="12" t="s">
        <v>9013</v>
      </c>
      <c r="AS1636" s="12" t="s">
        <v>9014</v>
      </c>
      <c r="AT1636" s="41" t="s">
        <v>9015</v>
      </c>
      <c r="AU1636" s="41" t="s">
        <v>8908</v>
      </c>
      <c r="AV1636" s="12" t="s">
        <v>8909</v>
      </c>
      <c r="AW1636" s="12" t="s">
        <v>8904</v>
      </c>
      <c r="AX1636" s="12" t="s">
        <v>9016</v>
      </c>
      <c r="AY1636" s="12" t="s">
        <v>9017</v>
      </c>
      <c r="AZ1636" s="12" t="s">
        <v>9018</v>
      </c>
      <c r="BR1636" s="12"/>
      <c r="BV1636" s="12"/>
    </row>
    <row r="1637" spans="1:74" x14ac:dyDescent="0.25">
      <c r="A1637" s="121" t="s">
        <v>8833</v>
      </c>
      <c r="B1637" s="121" t="s">
        <v>1758</v>
      </c>
      <c r="C1637" s="152">
        <v>79</v>
      </c>
      <c r="D1637" s="168">
        <v>64</v>
      </c>
      <c r="E1637" s="152">
        <v>0</v>
      </c>
      <c r="F1637" s="152">
        <v>17</v>
      </c>
      <c r="G1637" s="152">
        <v>0</v>
      </c>
      <c r="H1637" s="152">
        <v>47</v>
      </c>
      <c r="I1637" s="152">
        <v>0</v>
      </c>
      <c r="J1637" s="150">
        <f t="shared" si="290"/>
        <v>64</v>
      </c>
      <c r="L1637" s="16"/>
      <c r="S1637" s="13" t="s">
        <v>8837</v>
      </c>
      <c r="T1637" s="14">
        <v>0</v>
      </c>
      <c r="U1637" s="14">
        <v>9</v>
      </c>
      <c r="V1637" s="14">
        <v>0</v>
      </c>
      <c r="W1637" s="14">
        <v>28</v>
      </c>
      <c r="X1637" s="14">
        <v>0</v>
      </c>
      <c r="Y1637" s="13">
        <f t="shared" si="291"/>
        <v>37</v>
      </c>
      <c r="AL1637" s="12" t="s">
        <v>8882</v>
      </c>
      <c r="AM1637" s="11">
        <v>0</v>
      </c>
      <c r="AN1637" s="11">
        <v>0</v>
      </c>
      <c r="AO1637" s="11">
        <v>0</v>
      </c>
      <c r="AP1637" s="11">
        <v>0</v>
      </c>
      <c r="AQ1637" s="11">
        <v>0</v>
      </c>
      <c r="AR1637" s="11">
        <v>0</v>
      </c>
      <c r="AS1637" s="11">
        <v>0</v>
      </c>
      <c r="AT1637" s="41">
        <v>0</v>
      </c>
      <c r="AU1637" s="41">
        <v>0</v>
      </c>
      <c r="AV1637" s="11">
        <v>0</v>
      </c>
      <c r="AW1637" s="11">
        <v>0</v>
      </c>
      <c r="AX1637" s="11">
        <v>0</v>
      </c>
      <c r="AY1637" s="11">
        <v>0</v>
      </c>
      <c r="AZ1637" s="11">
        <v>0</v>
      </c>
      <c r="BR1637" s="12"/>
      <c r="BV1637" s="12"/>
    </row>
    <row r="1638" spans="1:74" x14ac:dyDescent="0.25">
      <c r="A1638" s="121" t="s">
        <v>8833</v>
      </c>
      <c r="B1638" s="121" t="s">
        <v>721</v>
      </c>
      <c r="C1638" s="152">
        <v>14</v>
      </c>
      <c r="D1638" s="168">
        <v>14</v>
      </c>
      <c r="E1638" s="152">
        <v>0</v>
      </c>
      <c r="F1638" s="152">
        <v>1</v>
      </c>
      <c r="G1638" s="152">
        <v>0</v>
      </c>
      <c r="H1638" s="152">
        <v>13</v>
      </c>
      <c r="I1638" s="152">
        <v>0</v>
      </c>
      <c r="J1638" s="150">
        <f t="shared" si="290"/>
        <v>14</v>
      </c>
      <c r="L1638" s="16"/>
      <c r="S1638" s="17" t="s">
        <v>8839</v>
      </c>
      <c r="T1638" s="18">
        <v>0</v>
      </c>
      <c r="U1638" s="18">
        <v>18</v>
      </c>
      <c r="V1638" s="18">
        <v>0</v>
      </c>
      <c r="W1638" s="18">
        <v>55</v>
      </c>
      <c r="X1638" s="18">
        <v>236</v>
      </c>
      <c r="Y1638" s="13">
        <f t="shared" si="291"/>
        <v>309</v>
      </c>
      <c r="AL1638" s="12" t="s">
        <v>8883</v>
      </c>
      <c r="AM1638" s="11">
        <v>0</v>
      </c>
      <c r="AN1638" s="11">
        <v>0</v>
      </c>
      <c r="AO1638" s="11">
        <v>0</v>
      </c>
      <c r="AP1638" s="11">
        <v>0</v>
      </c>
      <c r="AQ1638" s="11">
        <v>0</v>
      </c>
      <c r="AR1638" s="11">
        <v>0</v>
      </c>
      <c r="AS1638" s="11">
        <v>0</v>
      </c>
      <c r="AT1638" s="41">
        <v>0</v>
      </c>
      <c r="AU1638" s="41">
        <v>0</v>
      </c>
      <c r="AV1638" s="11">
        <v>0</v>
      </c>
      <c r="AW1638" s="11">
        <v>0</v>
      </c>
      <c r="AX1638" s="11">
        <v>0</v>
      </c>
      <c r="AY1638" s="11">
        <v>0</v>
      </c>
      <c r="AZ1638" s="11">
        <v>0</v>
      </c>
      <c r="BR1638" s="12"/>
      <c r="BV1638" s="12"/>
    </row>
    <row r="1639" spans="1:74" x14ac:dyDescent="0.25">
      <c r="A1639" s="121" t="s">
        <v>8833</v>
      </c>
      <c r="B1639" s="121" t="s">
        <v>603</v>
      </c>
      <c r="C1639" s="152">
        <v>7</v>
      </c>
      <c r="D1639" s="168">
        <v>5</v>
      </c>
      <c r="E1639" s="152">
        <v>0</v>
      </c>
      <c r="F1639" s="152">
        <v>2</v>
      </c>
      <c r="G1639" s="152">
        <v>3</v>
      </c>
      <c r="H1639" s="152">
        <v>0</v>
      </c>
      <c r="I1639" s="152">
        <v>0</v>
      </c>
      <c r="J1639" s="150">
        <f t="shared" si="290"/>
        <v>5</v>
      </c>
      <c r="L1639" s="16"/>
      <c r="S1639" s="13" t="s">
        <v>8840</v>
      </c>
      <c r="T1639" s="14">
        <v>8</v>
      </c>
      <c r="U1639" s="14">
        <v>39</v>
      </c>
      <c r="V1639" s="14">
        <v>14</v>
      </c>
      <c r="W1639" s="14">
        <v>157</v>
      </c>
      <c r="X1639" s="14">
        <v>428</v>
      </c>
      <c r="Y1639" s="13">
        <f t="shared" si="291"/>
        <v>646</v>
      </c>
      <c r="AL1639" s="12" t="s">
        <v>8884</v>
      </c>
      <c r="AM1639" s="11">
        <v>0</v>
      </c>
      <c r="AN1639" s="11">
        <v>0</v>
      </c>
      <c r="AO1639" s="11">
        <v>0</v>
      </c>
      <c r="AP1639" s="11">
        <v>0</v>
      </c>
      <c r="AQ1639" s="11">
        <v>0</v>
      </c>
      <c r="AR1639" s="11">
        <v>0</v>
      </c>
      <c r="AS1639" s="11">
        <v>0</v>
      </c>
      <c r="AT1639" s="41">
        <v>0</v>
      </c>
      <c r="AU1639" s="41">
        <v>0</v>
      </c>
      <c r="AV1639" s="11">
        <v>0</v>
      </c>
      <c r="AW1639" s="11">
        <v>0</v>
      </c>
      <c r="AX1639" s="11">
        <v>1</v>
      </c>
      <c r="AY1639" s="11">
        <v>0</v>
      </c>
      <c r="AZ1639" s="11">
        <v>0</v>
      </c>
      <c r="BR1639" s="12"/>
      <c r="BV1639" s="12"/>
    </row>
    <row r="1640" spans="1:74" x14ac:dyDescent="0.25">
      <c r="A1640" s="121" t="s">
        <v>8833</v>
      </c>
      <c r="B1640" s="121" t="s">
        <v>1275</v>
      </c>
      <c r="C1640" s="152">
        <v>2</v>
      </c>
      <c r="D1640" s="168">
        <v>2</v>
      </c>
      <c r="E1640" s="152">
        <v>0</v>
      </c>
      <c r="F1640" s="152">
        <v>1</v>
      </c>
      <c r="G1640" s="152">
        <v>0</v>
      </c>
      <c r="H1640" s="152">
        <v>1</v>
      </c>
      <c r="I1640" s="152">
        <v>0</v>
      </c>
      <c r="J1640" s="150">
        <f t="shared" si="290"/>
        <v>2</v>
      </c>
      <c r="L1640" s="16"/>
      <c r="S1640" s="17" t="s">
        <v>8841</v>
      </c>
      <c r="T1640" s="18">
        <v>6</v>
      </c>
      <c r="U1640" s="18">
        <v>49</v>
      </c>
      <c r="V1640" s="18">
        <v>34</v>
      </c>
      <c r="W1640" s="18">
        <v>220</v>
      </c>
      <c r="X1640" s="18">
        <v>51</v>
      </c>
      <c r="Y1640" s="13">
        <f t="shared" si="291"/>
        <v>360</v>
      </c>
      <c r="AL1640" s="12" t="s">
        <v>8885</v>
      </c>
      <c r="AM1640" s="11">
        <v>0</v>
      </c>
      <c r="AN1640" s="11">
        <v>0</v>
      </c>
      <c r="AO1640" s="11">
        <v>0</v>
      </c>
      <c r="AP1640" s="11">
        <v>0</v>
      </c>
      <c r="AQ1640" s="11">
        <v>0</v>
      </c>
      <c r="AR1640" s="11">
        <v>0</v>
      </c>
      <c r="AS1640" s="11">
        <v>0</v>
      </c>
      <c r="AT1640" s="41">
        <v>0</v>
      </c>
      <c r="AU1640" s="41">
        <v>0</v>
      </c>
      <c r="AV1640" s="11">
        <v>0</v>
      </c>
      <c r="AW1640" s="11">
        <v>0</v>
      </c>
      <c r="AX1640" s="11">
        <v>1</v>
      </c>
      <c r="AY1640" s="11">
        <v>0</v>
      </c>
      <c r="AZ1640" s="11">
        <v>0</v>
      </c>
      <c r="BR1640" s="12"/>
      <c r="BV1640" s="12"/>
    </row>
    <row r="1641" spans="1:74" x14ac:dyDescent="0.25">
      <c r="A1641" s="121" t="s">
        <v>8833</v>
      </c>
      <c r="B1641" s="121" t="s">
        <v>1754</v>
      </c>
      <c r="C1641" s="152">
        <v>563</v>
      </c>
      <c r="D1641" s="168">
        <v>561</v>
      </c>
      <c r="E1641" s="152">
        <v>8</v>
      </c>
      <c r="F1641" s="152">
        <v>18</v>
      </c>
      <c r="G1641" s="152">
        <v>11</v>
      </c>
      <c r="H1641" s="152">
        <v>96</v>
      </c>
      <c r="I1641" s="152">
        <v>428</v>
      </c>
      <c r="J1641" s="150">
        <f t="shared" si="290"/>
        <v>561</v>
      </c>
      <c r="L1641" s="16">
        <f>SUM(J1637:J1641)</f>
        <v>646</v>
      </c>
      <c r="T1641" s="12">
        <f>SUM(T1633:T1640)</f>
        <v>14</v>
      </c>
      <c r="U1641" s="12">
        <f>SUM(U1633:U1640)</f>
        <v>115</v>
      </c>
      <c r="V1641" s="12">
        <f>SUM(V1633:V1640)</f>
        <v>48</v>
      </c>
      <c r="W1641" s="12">
        <f>SUM(W1633:W1640)</f>
        <v>460</v>
      </c>
      <c r="X1641" s="12">
        <f>SUM(X1633:X1640)</f>
        <v>715</v>
      </c>
      <c r="Y1641" s="13">
        <f t="shared" si="291"/>
        <v>1352</v>
      </c>
      <c r="AL1641" s="12" t="s">
        <v>8899</v>
      </c>
      <c r="AM1641" s="11">
        <v>364</v>
      </c>
      <c r="AN1641" s="11">
        <v>349</v>
      </c>
      <c r="AO1641" s="11">
        <v>510</v>
      </c>
      <c r="AP1641" s="11">
        <v>535</v>
      </c>
      <c r="AQ1641" s="11">
        <v>579</v>
      </c>
      <c r="AR1641" s="11">
        <v>91</v>
      </c>
      <c r="AS1641" s="11">
        <v>181</v>
      </c>
      <c r="AT1641" s="41">
        <v>166</v>
      </c>
      <c r="AU1641" s="41">
        <v>123</v>
      </c>
      <c r="AV1641" s="11">
        <v>6</v>
      </c>
      <c r="AW1641" s="11">
        <v>0</v>
      </c>
      <c r="AX1641" s="11">
        <v>1</v>
      </c>
      <c r="AY1641" s="11">
        <v>0</v>
      </c>
      <c r="AZ1641" s="11">
        <v>0</v>
      </c>
      <c r="BR1641" s="12"/>
      <c r="BV1641" s="12"/>
    </row>
    <row r="1642" spans="1:74" x14ac:dyDescent="0.25">
      <c r="A1642" s="123" t="s">
        <v>8836</v>
      </c>
      <c r="B1642" s="123" t="s">
        <v>1758</v>
      </c>
      <c r="C1642" s="161">
        <v>157</v>
      </c>
      <c r="D1642" s="169">
        <v>148</v>
      </c>
      <c r="E1642" s="161">
        <v>0</v>
      </c>
      <c r="F1642" s="161">
        <v>19</v>
      </c>
      <c r="G1642" s="161">
        <v>5</v>
      </c>
      <c r="H1642" s="161">
        <v>124</v>
      </c>
      <c r="I1642" s="161">
        <v>0</v>
      </c>
      <c r="J1642" s="151">
        <f t="shared" si="290"/>
        <v>148</v>
      </c>
      <c r="K1642" s="112"/>
      <c r="L1642" s="158"/>
      <c r="AT1642" s="41"/>
      <c r="AU1642" s="41"/>
      <c r="BR1642" s="12"/>
      <c r="BV1642" s="12"/>
    </row>
    <row r="1643" spans="1:74" ht="22.8" x14ac:dyDescent="0.25">
      <c r="A1643" s="123" t="s">
        <v>8836</v>
      </c>
      <c r="B1643" s="123" t="s">
        <v>721</v>
      </c>
      <c r="C1643" s="161">
        <v>110</v>
      </c>
      <c r="D1643" s="169">
        <v>101</v>
      </c>
      <c r="E1643" s="161">
        <v>0</v>
      </c>
      <c r="F1643" s="161">
        <v>14</v>
      </c>
      <c r="G1643" s="161">
        <v>13</v>
      </c>
      <c r="H1643" s="161">
        <v>74</v>
      </c>
      <c r="I1643" s="161">
        <v>0</v>
      </c>
      <c r="J1643" s="151">
        <f t="shared" si="290"/>
        <v>101</v>
      </c>
      <c r="K1643" s="112"/>
      <c r="L1643" s="158"/>
      <c r="S1643" s="13" t="s">
        <v>8848</v>
      </c>
      <c r="T1643" s="13" t="s">
        <v>253</v>
      </c>
      <c r="U1643" s="13" t="s">
        <v>228</v>
      </c>
      <c r="V1643" s="13" t="s">
        <v>199</v>
      </c>
      <c r="W1643" s="13" t="s">
        <v>224</v>
      </c>
      <c r="X1643" s="13" t="s">
        <v>375</v>
      </c>
      <c r="Y1643" s="13" t="s">
        <v>150</v>
      </c>
      <c r="AL1643" s="12" t="s">
        <v>5</v>
      </c>
      <c r="AM1643" s="12" t="s">
        <v>8902</v>
      </c>
      <c r="AN1643" s="12" t="s">
        <v>9011</v>
      </c>
      <c r="AO1643" s="12" t="s">
        <v>9012</v>
      </c>
      <c r="AP1643" s="12" t="s">
        <v>8905</v>
      </c>
      <c r="AQ1643" s="12" t="s">
        <v>8900</v>
      </c>
      <c r="AR1643" s="12" t="s">
        <v>9013</v>
      </c>
      <c r="AS1643" s="12" t="s">
        <v>9014</v>
      </c>
      <c r="AT1643" s="41" t="s">
        <v>9015</v>
      </c>
      <c r="AU1643" s="41" t="s">
        <v>8908</v>
      </c>
      <c r="AV1643" s="12" t="s">
        <v>8909</v>
      </c>
      <c r="AW1643" s="12" t="s">
        <v>8904</v>
      </c>
      <c r="AX1643" s="12" t="s">
        <v>9016</v>
      </c>
      <c r="AY1643" s="12" t="s">
        <v>9017</v>
      </c>
      <c r="AZ1643" s="12" t="s">
        <v>9018</v>
      </c>
      <c r="BR1643" s="12"/>
      <c r="BV1643" s="12"/>
    </row>
    <row r="1644" spans="1:74" x14ac:dyDescent="0.25">
      <c r="A1644" s="123" t="s">
        <v>8836</v>
      </c>
      <c r="B1644" s="123" t="s">
        <v>603</v>
      </c>
      <c r="C1644" s="161">
        <v>5</v>
      </c>
      <c r="D1644" s="169">
        <v>5</v>
      </c>
      <c r="E1644" s="161">
        <v>0</v>
      </c>
      <c r="F1644" s="161">
        <v>4</v>
      </c>
      <c r="G1644" s="161">
        <v>0</v>
      </c>
      <c r="H1644" s="161">
        <v>1</v>
      </c>
      <c r="I1644" s="161">
        <v>0</v>
      </c>
      <c r="J1644" s="151">
        <f t="shared" si="290"/>
        <v>5</v>
      </c>
      <c r="K1644" s="112"/>
      <c r="L1644" s="158"/>
      <c r="S1644" s="13" t="s">
        <v>9051</v>
      </c>
      <c r="T1644" s="14">
        <v>0</v>
      </c>
      <c r="U1644" s="14">
        <v>0</v>
      </c>
      <c r="V1644" s="14">
        <v>0</v>
      </c>
      <c r="W1644" s="14">
        <v>0</v>
      </c>
      <c r="X1644" s="14">
        <v>0</v>
      </c>
      <c r="Y1644" s="13">
        <f t="shared" ref="Y1644:Y1652" si="292">SUM(T1644:X1644)</f>
        <v>0</v>
      </c>
      <c r="AL1644" s="12" t="s">
        <v>8942</v>
      </c>
      <c r="AM1644" s="11">
        <v>3</v>
      </c>
      <c r="AN1644" s="11">
        <v>0</v>
      </c>
      <c r="AO1644" s="11">
        <v>1</v>
      </c>
      <c r="AP1644" s="11">
        <v>1</v>
      </c>
      <c r="AQ1644" s="11">
        <v>1</v>
      </c>
      <c r="AR1644" s="11">
        <v>0</v>
      </c>
      <c r="AS1644" s="11">
        <v>0</v>
      </c>
      <c r="AT1644" s="41">
        <v>0</v>
      </c>
      <c r="AU1644" s="41">
        <v>0</v>
      </c>
      <c r="AV1644" s="11">
        <v>1</v>
      </c>
      <c r="AW1644" s="11">
        <v>2</v>
      </c>
      <c r="AX1644" s="11">
        <v>1</v>
      </c>
      <c r="AY1644" s="11">
        <v>1</v>
      </c>
      <c r="AZ1644" s="11">
        <v>0</v>
      </c>
      <c r="BR1644" s="12"/>
      <c r="BV1644" s="12"/>
    </row>
    <row r="1645" spans="1:74" x14ac:dyDescent="0.25">
      <c r="A1645" s="123" t="s">
        <v>8836</v>
      </c>
      <c r="B1645" s="123" t="s">
        <v>1275</v>
      </c>
      <c r="C1645" s="161">
        <v>1</v>
      </c>
      <c r="D1645" s="169">
        <v>1</v>
      </c>
      <c r="E1645" s="161">
        <v>0</v>
      </c>
      <c r="F1645" s="161">
        <v>1</v>
      </c>
      <c r="G1645" s="161">
        <v>0</v>
      </c>
      <c r="H1645" s="161">
        <v>0</v>
      </c>
      <c r="I1645" s="161">
        <v>0</v>
      </c>
      <c r="J1645" s="151">
        <f t="shared" si="290"/>
        <v>1</v>
      </c>
      <c r="K1645" s="112"/>
      <c r="L1645" s="158"/>
      <c r="S1645" s="13" t="s">
        <v>9052</v>
      </c>
      <c r="T1645" s="14">
        <v>0</v>
      </c>
      <c r="U1645" s="14">
        <v>0</v>
      </c>
      <c r="V1645" s="14">
        <v>0</v>
      </c>
      <c r="W1645" s="14">
        <v>0</v>
      </c>
      <c r="X1645" s="14">
        <v>0</v>
      </c>
      <c r="Y1645" s="13">
        <f t="shared" si="292"/>
        <v>0</v>
      </c>
      <c r="AL1645" s="12" t="s">
        <v>8943</v>
      </c>
      <c r="AM1645" s="11">
        <v>3</v>
      </c>
      <c r="AN1645" s="11">
        <v>3</v>
      </c>
      <c r="AO1645" s="11">
        <v>1</v>
      </c>
      <c r="AP1645" s="11">
        <v>1</v>
      </c>
      <c r="AQ1645" s="11">
        <v>1</v>
      </c>
      <c r="AR1645" s="11">
        <v>0</v>
      </c>
      <c r="AS1645" s="11">
        <v>0</v>
      </c>
      <c r="AT1645" s="41">
        <v>0</v>
      </c>
      <c r="AU1645" s="41">
        <v>1</v>
      </c>
      <c r="AV1645" s="11">
        <v>1</v>
      </c>
      <c r="AW1645" s="11">
        <v>0</v>
      </c>
      <c r="AX1645" s="11">
        <v>0</v>
      </c>
      <c r="AY1645" s="11">
        <v>1</v>
      </c>
      <c r="AZ1645" s="11">
        <v>0</v>
      </c>
      <c r="BR1645" s="12"/>
      <c r="BV1645" s="12"/>
    </row>
    <row r="1646" spans="1:74" x14ac:dyDescent="0.25">
      <c r="A1646" s="170" t="s">
        <v>8836</v>
      </c>
      <c r="B1646" s="170" t="s">
        <v>1754</v>
      </c>
      <c r="C1646" s="171">
        <v>105</v>
      </c>
      <c r="D1646" s="172">
        <v>105</v>
      </c>
      <c r="E1646" s="171">
        <v>6</v>
      </c>
      <c r="F1646" s="171">
        <v>11</v>
      </c>
      <c r="G1646" s="171">
        <v>16</v>
      </c>
      <c r="H1646" s="171">
        <v>21</v>
      </c>
      <c r="I1646" s="171">
        <v>51</v>
      </c>
      <c r="J1646" s="173">
        <f t="shared" si="290"/>
        <v>105</v>
      </c>
      <c r="K1646" s="112"/>
      <c r="L1646" s="158">
        <f>SUM(J1642:J1646)</f>
        <v>360</v>
      </c>
      <c r="S1646" s="13" t="s">
        <v>9053</v>
      </c>
      <c r="T1646" s="14">
        <v>0</v>
      </c>
      <c r="U1646" s="14">
        <v>0</v>
      </c>
      <c r="V1646" s="14">
        <v>0</v>
      </c>
      <c r="W1646" s="14">
        <v>0</v>
      </c>
      <c r="X1646" s="14">
        <v>0</v>
      </c>
      <c r="Y1646" s="13">
        <f t="shared" si="292"/>
        <v>0</v>
      </c>
      <c r="AL1646" s="12" t="s">
        <v>8944</v>
      </c>
      <c r="AM1646" s="11">
        <v>10</v>
      </c>
      <c r="AN1646" s="11">
        <v>3</v>
      </c>
      <c r="AO1646" s="11">
        <v>5</v>
      </c>
      <c r="AP1646" s="11">
        <v>3</v>
      </c>
      <c r="AQ1646" s="11">
        <v>2</v>
      </c>
      <c r="AR1646" s="11">
        <v>0</v>
      </c>
      <c r="AS1646" s="11">
        <v>0</v>
      </c>
      <c r="AT1646" s="41">
        <v>0</v>
      </c>
      <c r="AU1646" s="41">
        <v>1</v>
      </c>
      <c r="AV1646" s="11">
        <v>1</v>
      </c>
      <c r="AW1646" s="11">
        <v>0</v>
      </c>
      <c r="AX1646" s="11">
        <v>0</v>
      </c>
      <c r="AY1646" s="11">
        <v>1</v>
      </c>
      <c r="AZ1646" s="11">
        <v>0</v>
      </c>
      <c r="BR1646" s="12"/>
      <c r="BV1646" s="12"/>
    </row>
    <row r="1647" spans="1:74" x14ac:dyDescent="0.25">
      <c r="A1647" s="174" t="s">
        <v>8849</v>
      </c>
      <c r="B1647" s="175"/>
      <c r="C1647" s="176">
        <f t="shared" ref="C1647:J1647" si="293">SUM(C1632:C1646)</f>
        <v>1409</v>
      </c>
      <c r="D1647" s="176">
        <f t="shared" si="293"/>
        <v>1352</v>
      </c>
      <c r="E1647" s="176">
        <f t="shared" si="293"/>
        <v>14</v>
      </c>
      <c r="F1647" s="176">
        <f t="shared" si="293"/>
        <v>115</v>
      </c>
      <c r="G1647" s="176">
        <f t="shared" si="293"/>
        <v>48</v>
      </c>
      <c r="H1647" s="176">
        <f t="shared" si="293"/>
        <v>460</v>
      </c>
      <c r="I1647" s="176">
        <f t="shared" si="293"/>
        <v>715</v>
      </c>
      <c r="J1647" s="176">
        <f t="shared" si="293"/>
        <v>1352</v>
      </c>
      <c r="K1647" s="177"/>
      <c r="L1647" s="177">
        <f>SUM(L1632:L1646)</f>
        <v>1352</v>
      </c>
      <c r="S1647" s="13" t="s">
        <v>9054</v>
      </c>
      <c r="T1647" s="14">
        <v>0</v>
      </c>
      <c r="U1647" s="14">
        <v>0</v>
      </c>
      <c r="V1647" s="14">
        <v>0</v>
      </c>
      <c r="W1647" s="14">
        <v>0</v>
      </c>
      <c r="X1647" s="14">
        <v>0</v>
      </c>
      <c r="Y1647" s="13">
        <f t="shared" si="292"/>
        <v>0</v>
      </c>
      <c r="AL1647" s="12" t="s">
        <v>8945</v>
      </c>
      <c r="AM1647" s="11">
        <v>51</v>
      </c>
      <c r="AN1647" s="11">
        <v>46</v>
      </c>
      <c r="AO1647" s="11">
        <v>37</v>
      </c>
      <c r="AP1647" s="11">
        <v>28</v>
      </c>
      <c r="AQ1647" s="11">
        <v>23</v>
      </c>
      <c r="AR1647" s="11">
        <v>12</v>
      </c>
      <c r="AS1647" s="11">
        <v>18</v>
      </c>
      <c r="AT1647" s="41">
        <v>8</v>
      </c>
      <c r="AU1647" s="41">
        <v>10</v>
      </c>
      <c r="AV1647" s="11">
        <v>4</v>
      </c>
      <c r="AW1647" s="11">
        <v>1</v>
      </c>
      <c r="AX1647" s="11">
        <v>5</v>
      </c>
      <c r="AY1647" s="11">
        <v>3</v>
      </c>
      <c r="AZ1647" s="11">
        <v>0</v>
      </c>
      <c r="BR1647" s="12"/>
      <c r="BV1647" s="12"/>
    </row>
    <row r="1648" spans="1:74" x14ac:dyDescent="0.25">
      <c r="A1648" s="147"/>
      <c r="B1648" s="147"/>
      <c r="C1648" s="108"/>
      <c r="D1648" s="108"/>
      <c r="E1648" s="16"/>
      <c r="F1648" s="16"/>
      <c r="G1648" s="16"/>
      <c r="H1648" s="16"/>
      <c r="I1648" s="16"/>
      <c r="J1648" s="16"/>
      <c r="L1648" s="16"/>
      <c r="S1648" s="13" t="s">
        <v>8837</v>
      </c>
      <c r="T1648" s="14">
        <v>0</v>
      </c>
      <c r="U1648" s="14">
        <v>0</v>
      </c>
      <c r="V1648" s="14">
        <v>0</v>
      </c>
      <c r="W1648" s="14">
        <v>0</v>
      </c>
      <c r="X1648" s="14">
        <v>0</v>
      </c>
      <c r="Y1648" s="13">
        <f t="shared" si="292"/>
        <v>0</v>
      </c>
      <c r="AL1648" s="12" t="s">
        <v>9025</v>
      </c>
      <c r="AM1648" s="11">
        <v>713</v>
      </c>
      <c r="AN1648" s="11">
        <v>352</v>
      </c>
      <c r="AO1648" s="11">
        <v>266</v>
      </c>
      <c r="AP1648" s="11">
        <v>249</v>
      </c>
      <c r="AQ1648" s="11">
        <v>156</v>
      </c>
      <c r="AR1648" s="11">
        <v>84</v>
      </c>
      <c r="AS1648" s="11">
        <v>62</v>
      </c>
      <c r="AT1648" s="41">
        <v>82</v>
      </c>
      <c r="AU1648" s="41">
        <v>42</v>
      </c>
      <c r="AV1648" s="11">
        <v>52</v>
      </c>
      <c r="AW1648" s="11">
        <v>37</v>
      </c>
      <c r="AX1648" s="11">
        <v>17</v>
      </c>
      <c r="AY1648" s="11">
        <v>19</v>
      </c>
      <c r="AZ1648" s="11">
        <v>37</v>
      </c>
      <c r="BR1648" s="12"/>
      <c r="BV1648" s="12"/>
    </row>
    <row r="1649" spans="1:74" x14ac:dyDescent="0.25">
      <c r="A1649" s="147"/>
      <c r="B1649" s="147"/>
      <c r="C1649" s="108"/>
      <c r="D1649" s="108"/>
      <c r="E1649" s="16"/>
      <c r="F1649" s="16"/>
      <c r="G1649" s="16"/>
      <c r="H1649" s="16"/>
      <c r="I1649" s="16"/>
      <c r="J1649" s="16"/>
      <c r="L1649" s="16"/>
      <c r="S1649" s="17" t="s">
        <v>8839</v>
      </c>
      <c r="T1649" s="18">
        <v>0</v>
      </c>
      <c r="U1649" s="18">
        <v>9</v>
      </c>
      <c r="V1649" s="18">
        <v>0</v>
      </c>
      <c r="W1649" s="18">
        <v>25</v>
      </c>
      <c r="X1649" s="18">
        <v>0</v>
      </c>
      <c r="Y1649" s="13">
        <f t="shared" si="292"/>
        <v>34</v>
      </c>
      <c r="AL1649" s="12" t="s">
        <v>8899</v>
      </c>
      <c r="AM1649" s="11">
        <v>364</v>
      </c>
      <c r="AN1649" s="11">
        <v>349</v>
      </c>
      <c r="AO1649" s="11">
        <v>510</v>
      </c>
      <c r="AP1649" s="11">
        <v>535</v>
      </c>
      <c r="AQ1649" s="11">
        <v>579</v>
      </c>
      <c r="AR1649" s="11">
        <v>91</v>
      </c>
      <c r="AS1649" s="11">
        <v>181</v>
      </c>
      <c r="AT1649" s="41">
        <v>166</v>
      </c>
      <c r="AU1649" s="41">
        <v>123</v>
      </c>
      <c r="AV1649" s="11">
        <v>6</v>
      </c>
      <c r="AW1649" s="11">
        <v>0</v>
      </c>
      <c r="AX1649" s="11">
        <v>1</v>
      </c>
      <c r="AY1649" s="11">
        <v>0</v>
      </c>
      <c r="AZ1649" s="11">
        <v>0</v>
      </c>
      <c r="BR1649" s="12"/>
      <c r="BV1649" s="12"/>
    </row>
    <row r="1650" spans="1:74" x14ac:dyDescent="0.25">
      <c r="A1650" s="147"/>
      <c r="B1650" s="147"/>
      <c r="C1650" s="108"/>
      <c r="D1650" s="108"/>
      <c r="E1650" s="16"/>
      <c r="F1650" s="16"/>
      <c r="G1650" s="16"/>
      <c r="H1650" s="16"/>
      <c r="I1650" s="16"/>
      <c r="J1650" s="16"/>
      <c r="L1650" s="16"/>
      <c r="S1650" s="13" t="s">
        <v>8840</v>
      </c>
      <c r="T1650" s="14">
        <v>0</v>
      </c>
      <c r="U1650" s="14">
        <v>17</v>
      </c>
      <c r="V1650" s="14">
        <v>0</v>
      </c>
      <c r="W1650" s="14">
        <v>47</v>
      </c>
      <c r="X1650" s="14">
        <v>0</v>
      </c>
      <c r="Y1650" s="13">
        <f t="shared" si="292"/>
        <v>64</v>
      </c>
      <c r="AL1650" s="12" t="s">
        <v>9026</v>
      </c>
      <c r="AM1650" s="11">
        <v>1</v>
      </c>
      <c r="AN1650" s="11">
        <v>28</v>
      </c>
      <c r="AO1650" s="11">
        <v>72</v>
      </c>
      <c r="AP1650" s="11">
        <v>273</v>
      </c>
      <c r="AQ1650" s="11">
        <v>355</v>
      </c>
      <c r="AR1650" s="11">
        <v>161</v>
      </c>
      <c r="AS1650" s="11">
        <v>145</v>
      </c>
      <c r="AT1650" s="41">
        <v>92</v>
      </c>
      <c r="AU1650" s="41">
        <v>72</v>
      </c>
      <c r="AV1650" s="11">
        <v>60</v>
      </c>
      <c r="AW1650" s="11">
        <v>43</v>
      </c>
      <c r="AX1650" s="11">
        <v>40</v>
      </c>
      <c r="AY1650" s="11">
        <v>31</v>
      </c>
      <c r="AZ1650" s="11">
        <v>39</v>
      </c>
      <c r="BR1650" s="12"/>
      <c r="BV1650" s="12"/>
    </row>
    <row r="1651" spans="1:74" x14ac:dyDescent="0.25">
      <c r="A1651" s="147"/>
      <c r="B1651" s="147"/>
      <c r="C1651" s="108"/>
      <c r="D1651" s="108"/>
      <c r="E1651" s="16"/>
      <c r="F1651" s="16"/>
      <c r="G1651" s="16"/>
      <c r="H1651" s="16"/>
      <c r="I1651" s="16"/>
      <c r="J1651" s="16"/>
      <c r="L1651" s="16"/>
      <c r="S1651" s="17" t="s">
        <v>8841</v>
      </c>
      <c r="T1651" s="18">
        <v>0</v>
      </c>
      <c r="U1651" s="18">
        <v>19</v>
      </c>
      <c r="V1651" s="18">
        <v>5</v>
      </c>
      <c r="W1651" s="18">
        <v>124</v>
      </c>
      <c r="X1651" s="18">
        <v>0</v>
      </c>
      <c r="Y1651" s="13">
        <f t="shared" si="292"/>
        <v>148</v>
      </c>
      <c r="AL1651" s="112" t="s">
        <v>8903</v>
      </c>
      <c r="AM1651" s="113">
        <v>0</v>
      </c>
      <c r="AN1651" s="113">
        <v>0</v>
      </c>
      <c r="AO1651" s="113">
        <v>0</v>
      </c>
      <c r="AP1651" s="113">
        <v>0</v>
      </c>
      <c r="AQ1651" s="113">
        <v>0</v>
      </c>
      <c r="AR1651" s="113">
        <v>415</v>
      </c>
      <c r="AS1651" s="113">
        <v>435</v>
      </c>
      <c r="AT1651" s="153">
        <v>345</v>
      </c>
      <c r="AU1651" s="153">
        <v>433</v>
      </c>
      <c r="AV1651" s="113">
        <v>457</v>
      </c>
      <c r="AW1651" s="113">
        <v>568</v>
      </c>
      <c r="AX1651" s="113">
        <v>453</v>
      </c>
      <c r="AY1651" s="113">
        <v>391</v>
      </c>
      <c r="AZ1651" s="113">
        <v>236</v>
      </c>
      <c r="BR1651" s="12"/>
      <c r="BV1651" s="12"/>
    </row>
    <row r="1652" spans="1:74" x14ac:dyDescent="0.25">
      <c r="A1652" s="147"/>
      <c r="B1652" s="147"/>
      <c r="C1652" s="108"/>
      <c r="D1652" s="108"/>
      <c r="E1652" s="16"/>
      <c r="F1652" s="16"/>
      <c r="G1652" s="16"/>
      <c r="H1652" s="16"/>
      <c r="I1652" s="16"/>
      <c r="J1652" s="16"/>
      <c r="L1652" s="16"/>
      <c r="T1652" s="12">
        <f>SUM(T1644:T1651)</f>
        <v>0</v>
      </c>
      <c r="U1652" s="12">
        <f>SUM(U1644:U1651)</f>
        <v>45</v>
      </c>
      <c r="V1652" s="12">
        <f>SUM(V1644:V1651)</f>
        <v>5</v>
      </c>
      <c r="W1652" s="12">
        <f>SUM(W1644:W1651)</f>
        <v>196</v>
      </c>
      <c r="X1652" s="12">
        <f>SUM(X1644:X1651)</f>
        <v>0</v>
      </c>
      <c r="Y1652" s="13">
        <f t="shared" si="292"/>
        <v>246</v>
      </c>
      <c r="AL1652" s="12" t="s">
        <v>9027</v>
      </c>
      <c r="AM1652" s="11">
        <v>0</v>
      </c>
      <c r="AN1652" s="11">
        <v>0</v>
      </c>
      <c r="AO1652" s="11">
        <v>0</v>
      </c>
      <c r="AP1652" s="11">
        <v>0</v>
      </c>
      <c r="AQ1652" s="11">
        <v>2</v>
      </c>
      <c r="AR1652" s="11">
        <v>15</v>
      </c>
      <c r="AS1652" s="11">
        <v>39</v>
      </c>
      <c r="AT1652" s="41">
        <v>174</v>
      </c>
      <c r="AU1652" s="41">
        <v>257</v>
      </c>
      <c r="AV1652" s="11">
        <v>409</v>
      </c>
      <c r="AW1652" s="11">
        <v>233</v>
      </c>
      <c r="AX1652" s="11">
        <v>203</v>
      </c>
      <c r="AY1652" s="11">
        <v>114</v>
      </c>
      <c r="AZ1652" s="11">
        <v>154</v>
      </c>
      <c r="BR1652" s="12"/>
      <c r="BV1652" s="12"/>
    </row>
    <row r="1653" spans="1:74" x14ac:dyDescent="0.25">
      <c r="A1653" s="147"/>
      <c r="C1653" s="16"/>
      <c r="D1653" s="16"/>
      <c r="E1653" s="16"/>
      <c r="F1653" s="16"/>
      <c r="G1653" s="16"/>
      <c r="H1653" s="16"/>
      <c r="I1653" s="16"/>
      <c r="J1653" s="16"/>
      <c r="K1653" s="16"/>
      <c r="L1653" s="16"/>
      <c r="AL1653" s="112" t="s">
        <v>8906</v>
      </c>
      <c r="AM1653" s="113">
        <v>0</v>
      </c>
      <c r="AN1653" s="113">
        <v>0</v>
      </c>
      <c r="AO1653" s="113">
        <v>0</v>
      </c>
      <c r="AP1653" s="113">
        <v>0</v>
      </c>
      <c r="AQ1653" s="113">
        <v>0</v>
      </c>
      <c r="AR1653" s="113">
        <v>0</v>
      </c>
      <c r="AS1653" s="113">
        <v>0</v>
      </c>
      <c r="AT1653" s="113">
        <v>0</v>
      </c>
      <c r="AU1653" s="113">
        <v>0</v>
      </c>
      <c r="AV1653" s="113">
        <v>2</v>
      </c>
      <c r="AW1653" s="113">
        <v>10</v>
      </c>
      <c r="AX1653" s="113">
        <v>51</v>
      </c>
      <c r="AY1653" s="113">
        <v>115</v>
      </c>
      <c r="AZ1653" s="113">
        <v>428</v>
      </c>
      <c r="BR1653" s="12"/>
      <c r="BV1653" s="12"/>
    </row>
    <row r="1654" spans="1:74" x14ac:dyDescent="0.25">
      <c r="S1654" s="13" t="s">
        <v>8851</v>
      </c>
      <c r="T1654" s="13" t="s">
        <v>253</v>
      </c>
      <c r="U1654" s="13" t="s">
        <v>228</v>
      </c>
      <c r="V1654" s="13" t="s">
        <v>199</v>
      </c>
      <c r="W1654" s="13" t="s">
        <v>224</v>
      </c>
      <c r="X1654" s="13" t="s">
        <v>375</v>
      </c>
      <c r="Y1654" s="13" t="s">
        <v>8852</v>
      </c>
      <c r="AL1654" s="12" t="s">
        <v>9042</v>
      </c>
      <c r="AM1654" s="11">
        <v>0</v>
      </c>
      <c r="AN1654" s="11">
        <v>0</v>
      </c>
      <c r="AO1654" s="11">
        <v>0</v>
      </c>
      <c r="AP1654" s="11">
        <v>0</v>
      </c>
      <c r="AQ1654" s="11">
        <v>0</v>
      </c>
      <c r="AR1654" s="11">
        <v>0</v>
      </c>
      <c r="AS1654" s="11">
        <v>0</v>
      </c>
      <c r="AT1654" s="11">
        <v>0</v>
      </c>
      <c r="AU1654" s="11">
        <v>0</v>
      </c>
      <c r="AV1654" s="11">
        <v>1</v>
      </c>
      <c r="AW1654" s="11">
        <v>7</v>
      </c>
      <c r="AX1654" s="11">
        <v>40</v>
      </c>
      <c r="AY1654" s="11">
        <v>42</v>
      </c>
      <c r="AZ1654" s="11">
        <v>161</v>
      </c>
      <c r="BR1654" s="12"/>
      <c r="BV1654" s="12"/>
    </row>
    <row r="1655" spans="1:74" x14ac:dyDescent="0.25">
      <c r="S1655" s="13" t="s">
        <v>9051</v>
      </c>
      <c r="T1655" s="14">
        <v>0</v>
      </c>
      <c r="U1655" s="14">
        <v>0</v>
      </c>
      <c r="V1655" s="14">
        <v>0</v>
      </c>
      <c r="W1655" s="14">
        <v>0</v>
      </c>
      <c r="X1655" s="14">
        <v>0</v>
      </c>
      <c r="Y1655" s="13">
        <f t="shared" ref="Y1655:Y1663" si="294">SUM(T1655:W1655)</f>
        <v>0</v>
      </c>
      <c r="AL1655" s="112" t="s">
        <v>8911</v>
      </c>
      <c r="AM1655" s="113">
        <v>0</v>
      </c>
      <c r="AN1655" s="113">
        <v>0</v>
      </c>
      <c r="AO1655" s="113">
        <v>0</v>
      </c>
      <c r="AP1655" s="113">
        <v>0</v>
      </c>
      <c r="AQ1655" s="113">
        <v>0</v>
      </c>
      <c r="AR1655" s="113">
        <v>0</v>
      </c>
      <c r="AS1655" s="113">
        <v>0</v>
      </c>
      <c r="AT1655" s="113">
        <v>0</v>
      </c>
      <c r="AU1655" s="113">
        <v>0</v>
      </c>
      <c r="AV1655" s="113">
        <v>0</v>
      </c>
      <c r="AW1655" s="113">
        <v>0</v>
      </c>
      <c r="AX1655" s="113">
        <v>13</v>
      </c>
      <c r="AY1655" s="113">
        <v>33</v>
      </c>
      <c r="AZ1655" s="113">
        <v>51</v>
      </c>
      <c r="BR1655" s="12"/>
      <c r="BV1655" s="12"/>
    </row>
    <row r="1656" spans="1:74" x14ac:dyDescent="0.25">
      <c r="S1656" s="13" t="s">
        <v>9052</v>
      </c>
      <c r="T1656" s="14">
        <v>0</v>
      </c>
      <c r="U1656" s="14">
        <v>0</v>
      </c>
      <c r="V1656" s="14">
        <v>0</v>
      </c>
      <c r="W1656" s="14">
        <v>0</v>
      </c>
      <c r="X1656" s="14">
        <v>0</v>
      </c>
      <c r="Y1656" s="13">
        <f t="shared" si="294"/>
        <v>0</v>
      </c>
      <c r="BR1656" s="12"/>
      <c r="BV1656" s="12"/>
    </row>
    <row r="1657" spans="1:74" x14ac:dyDescent="0.25">
      <c r="S1657" s="13" t="s">
        <v>9053</v>
      </c>
      <c r="T1657" s="14">
        <v>0</v>
      </c>
      <c r="U1657" s="14">
        <v>0</v>
      </c>
      <c r="V1657" s="14">
        <v>0</v>
      </c>
      <c r="W1657" s="14">
        <v>0</v>
      </c>
      <c r="X1657" s="14">
        <v>0</v>
      </c>
      <c r="Y1657" s="13">
        <f t="shared" si="294"/>
        <v>0</v>
      </c>
      <c r="BR1657" s="12"/>
      <c r="BV1657" s="12"/>
    </row>
    <row r="1658" spans="1:74" x14ac:dyDescent="0.25">
      <c r="S1658" s="13" t="s">
        <v>9054</v>
      </c>
      <c r="T1658" s="14">
        <v>0</v>
      </c>
      <c r="U1658" s="14">
        <v>0</v>
      </c>
      <c r="V1658" s="14">
        <v>0</v>
      </c>
      <c r="W1658" s="14">
        <v>0</v>
      </c>
      <c r="X1658" s="14">
        <v>0</v>
      </c>
      <c r="Y1658" s="13">
        <f t="shared" si="294"/>
        <v>0</v>
      </c>
      <c r="BR1658" s="12"/>
      <c r="BV1658" s="12"/>
    </row>
    <row r="1659" spans="1:74" x14ac:dyDescent="0.25">
      <c r="S1659" s="13" t="s">
        <v>8837</v>
      </c>
      <c r="T1659" s="14">
        <v>0</v>
      </c>
      <c r="U1659" s="14">
        <v>9</v>
      </c>
      <c r="V1659" s="14">
        <v>0</v>
      </c>
      <c r="W1659" s="14">
        <v>28</v>
      </c>
      <c r="X1659" s="14">
        <v>0</v>
      </c>
      <c r="Y1659" s="13">
        <f t="shared" si="294"/>
        <v>37</v>
      </c>
      <c r="BR1659" s="12"/>
      <c r="BV1659" s="12"/>
    </row>
    <row r="1660" spans="1:74" x14ac:dyDescent="0.25">
      <c r="S1660" s="17" t="s">
        <v>8839</v>
      </c>
      <c r="T1660" s="18">
        <v>0</v>
      </c>
      <c r="U1660" s="18">
        <v>9</v>
      </c>
      <c r="V1660" s="18">
        <v>0</v>
      </c>
      <c r="W1660" s="18">
        <v>30</v>
      </c>
      <c r="X1660" s="18">
        <v>236</v>
      </c>
      <c r="Y1660" s="13">
        <f t="shared" si="294"/>
        <v>39</v>
      </c>
      <c r="BR1660" s="12"/>
      <c r="BV1660" s="12"/>
    </row>
    <row r="1661" spans="1:74" x14ac:dyDescent="0.25">
      <c r="S1661" s="13" t="s">
        <v>8840</v>
      </c>
      <c r="T1661" s="14">
        <v>8</v>
      </c>
      <c r="U1661" s="14">
        <v>22</v>
      </c>
      <c r="V1661" s="14">
        <v>14</v>
      </c>
      <c r="W1661" s="14">
        <v>110</v>
      </c>
      <c r="X1661" s="14">
        <v>428</v>
      </c>
      <c r="Y1661" s="13">
        <f t="shared" si="294"/>
        <v>154</v>
      </c>
      <c r="BR1661" s="12"/>
      <c r="BV1661" s="12"/>
    </row>
    <row r="1662" spans="1:74" x14ac:dyDescent="0.25">
      <c r="S1662" s="17" t="s">
        <v>8841</v>
      </c>
      <c r="T1662" s="18">
        <v>6</v>
      </c>
      <c r="U1662" s="18">
        <v>30</v>
      </c>
      <c r="V1662" s="18">
        <v>29</v>
      </c>
      <c r="W1662" s="18">
        <v>96</v>
      </c>
      <c r="X1662" s="18">
        <v>51</v>
      </c>
      <c r="Y1662" s="13">
        <f t="shared" si="294"/>
        <v>161</v>
      </c>
      <c r="BR1662" s="12"/>
      <c r="BV1662" s="12"/>
    </row>
    <row r="1663" spans="1:74" x14ac:dyDescent="0.25">
      <c r="T1663" s="12">
        <f>SUM(T1655:T1662)</f>
        <v>14</v>
      </c>
      <c r="U1663" s="12">
        <f>SUM(U1655:U1662)</f>
        <v>70</v>
      </c>
      <c r="V1663" s="12">
        <f>SUM(V1655:V1662)</f>
        <v>43</v>
      </c>
      <c r="W1663" s="12">
        <f>SUM(W1655:W1662)</f>
        <v>264</v>
      </c>
      <c r="X1663" s="12">
        <f>SUM(X1655:X1662)</f>
        <v>715</v>
      </c>
      <c r="Y1663" s="13">
        <f t="shared" si="294"/>
        <v>391</v>
      </c>
      <c r="BR1663" s="12"/>
      <c r="BV1663" s="12"/>
    </row>
    <row r="1666" spans="1:74" ht="42" customHeight="1" x14ac:dyDescent="0.25">
      <c r="A1666" s="178" t="s">
        <v>9017</v>
      </c>
      <c r="B1666" s="178" t="s">
        <v>8822</v>
      </c>
      <c r="C1666" s="178" t="s">
        <v>8823</v>
      </c>
      <c r="D1666" s="178" t="s">
        <v>8824</v>
      </c>
      <c r="E1666" s="178" t="s">
        <v>8825</v>
      </c>
      <c r="F1666" s="178" t="s">
        <v>8826</v>
      </c>
      <c r="G1666" s="178" t="s">
        <v>8827</v>
      </c>
      <c r="H1666" s="178" t="s">
        <v>8828</v>
      </c>
      <c r="I1666" s="178" t="s">
        <v>8829</v>
      </c>
      <c r="J1666" s="39" t="s">
        <v>8831</v>
      </c>
      <c r="L1666" s="11" t="s">
        <v>9069</v>
      </c>
      <c r="S1666" s="12" t="s">
        <v>9017</v>
      </c>
      <c r="AL1666" s="11" t="s">
        <v>8866</v>
      </c>
      <c r="AM1666" s="41" t="s">
        <v>9017</v>
      </c>
      <c r="AN1666" s="11"/>
      <c r="AO1666" s="11"/>
      <c r="AP1666" s="11"/>
      <c r="BR1666" s="12"/>
      <c r="BV1666" s="12"/>
    </row>
    <row r="1667" spans="1:74" x14ac:dyDescent="0.25">
      <c r="A1667" s="179" t="s">
        <v>9059</v>
      </c>
      <c r="B1667" s="179" t="s">
        <v>721</v>
      </c>
      <c r="C1667" s="180">
        <v>1</v>
      </c>
      <c r="D1667" s="180">
        <v>1</v>
      </c>
      <c r="E1667" s="14">
        <v>0</v>
      </c>
      <c r="F1667" s="14">
        <v>1</v>
      </c>
      <c r="G1667" s="14">
        <v>0</v>
      </c>
      <c r="H1667" s="14">
        <v>0</v>
      </c>
      <c r="I1667" s="14">
        <v>0</v>
      </c>
      <c r="J1667" s="14">
        <f t="shared" ref="J1667:J1687" si="295">SUM(E1667:I1667)</f>
        <v>1</v>
      </c>
      <c r="L1667" s="16">
        <v>1</v>
      </c>
      <c r="S1667" s="13" t="s">
        <v>8834</v>
      </c>
      <c r="T1667" s="13" t="s">
        <v>253</v>
      </c>
      <c r="U1667" s="13" t="s">
        <v>228</v>
      </c>
      <c r="V1667" s="13" t="s">
        <v>199</v>
      </c>
      <c r="W1667" s="13" t="s">
        <v>224</v>
      </c>
      <c r="X1667" s="13" t="s">
        <v>375</v>
      </c>
      <c r="Y1667" s="13" t="s">
        <v>150</v>
      </c>
      <c r="AL1667" s="12" t="s">
        <v>9004</v>
      </c>
      <c r="AM1667" s="11"/>
      <c r="AN1667" s="11"/>
      <c r="AO1667" s="11"/>
      <c r="AP1667" s="11"/>
      <c r="BR1667" s="12"/>
      <c r="BV1667" s="12"/>
    </row>
    <row r="1668" spans="1:74" x14ac:dyDescent="0.25">
      <c r="A1668" s="181" t="s">
        <v>9060</v>
      </c>
      <c r="B1668" s="181" t="s">
        <v>721</v>
      </c>
      <c r="C1668" s="182">
        <v>1</v>
      </c>
      <c r="D1668" s="182">
        <v>1</v>
      </c>
      <c r="E1668" s="27">
        <v>0</v>
      </c>
      <c r="F1668" s="27">
        <v>1</v>
      </c>
      <c r="G1668" s="27">
        <v>0</v>
      </c>
      <c r="H1668" s="27">
        <v>0</v>
      </c>
      <c r="I1668" s="27">
        <v>0</v>
      </c>
      <c r="J1668" s="27">
        <f t="shared" si="295"/>
        <v>1</v>
      </c>
      <c r="K1668" s="112"/>
      <c r="L1668" s="158">
        <v>1</v>
      </c>
      <c r="S1668" s="13" t="s">
        <v>9051</v>
      </c>
      <c r="T1668" s="14">
        <v>0</v>
      </c>
      <c r="U1668" s="14">
        <v>1</v>
      </c>
      <c r="V1668" s="14">
        <v>0</v>
      </c>
      <c r="W1668" s="14">
        <v>0</v>
      </c>
      <c r="X1668" s="14">
        <v>0</v>
      </c>
      <c r="Y1668" s="13">
        <f t="shared" ref="Y1668:Y1676" si="296">SUM(T1668:X1668)</f>
        <v>1</v>
      </c>
      <c r="AL1668" s="12" t="s">
        <v>9006</v>
      </c>
      <c r="AM1668" s="11"/>
      <c r="AN1668" s="11"/>
      <c r="AO1668" s="11"/>
      <c r="AP1668" s="11"/>
      <c r="BR1668" s="12"/>
      <c r="BV1668" s="12"/>
    </row>
    <row r="1669" spans="1:74" x14ac:dyDescent="0.25">
      <c r="A1669" s="179" t="s">
        <v>9061</v>
      </c>
      <c r="B1669" s="179" t="s">
        <v>721</v>
      </c>
      <c r="C1669" s="180">
        <v>1</v>
      </c>
      <c r="D1669" s="180">
        <v>1</v>
      </c>
      <c r="E1669" s="14">
        <v>0</v>
      </c>
      <c r="F1669" s="14">
        <v>1</v>
      </c>
      <c r="G1669" s="14">
        <v>0</v>
      </c>
      <c r="H1669" s="14">
        <v>0</v>
      </c>
      <c r="I1669" s="14">
        <v>0</v>
      </c>
      <c r="J1669" s="14">
        <f t="shared" si="295"/>
        <v>1</v>
      </c>
      <c r="L1669" s="16">
        <v>1</v>
      </c>
      <c r="S1669" s="13" t="s">
        <v>9052</v>
      </c>
      <c r="T1669" s="14">
        <v>0</v>
      </c>
      <c r="U1669" s="14">
        <v>1</v>
      </c>
      <c r="V1669" s="14">
        <v>0</v>
      </c>
      <c r="W1669" s="14">
        <v>0</v>
      </c>
      <c r="X1669" s="14">
        <v>0</v>
      </c>
      <c r="Y1669" s="13">
        <f t="shared" si="296"/>
        <v>1</v>
      </c>
      <c r="AM1669" s="11"/>
      <c r="AN1669" s="11"/>
      <c r="AO1669" s="11"/>
      <c r="AP1669" s="11"/>
      <c r="BR1669" s="12"/>
      <c r="BV1669" s="12"/>
    </row>
    <row r="1670" spans="1:74" ht="22.8" x14ac:dyDescent="0.25">
      <c r="A1670" s="181" t="s">
        <v>9057</v>
      </c>
      <c r="B1670" s="181" t="s">
        <v>721</v>
      </c>
      <c r="C1670" s="182">
        <v>1</v>
      </c>
      <c r="D1670" s="182">
        <v>1</v>
      </c>
      <c r="E1670" s="27">
        <v>0</v>
      </c>
      <c r="F1670" s="27">
        <v>1</v>
      </c>
      <c r="G1670" s="27">
        <v>0</v>
      </c>
      <c r="H1670" s="27">
        <v>0</v>
      </c>
      <c r="I1670" s="27">
        <v>0</v>
      </c>
      <c r="J1670" s="27">
        <f t="shared" si="295"/>
        <v>1</v>
      </c>
      <c r="K1670" s="112"/>
      <c r="L1670" s="158"/>
      <c r="S1670" s="13" t="s">
        <v>9053</v>
      </c>
      <c r="T1670" s="14">
        <v>0</v>
      </c>
      <c r="U1670" s="14">
        <v>1</v>
      </c>
      <c r="V1670" s="14">
        <v>0</v>
      </c>
      <c r="W1670" s="14">
        <v>0</v>
      </c>
      <c r="X1670" s="14">
        <v>0</v>
      </c>
      <c r="Y1670" s="13">
        <f t="shared" si="296"/>
        <v>1</v>
      </c>
      <c r="AL1670" s="12" t="s">
        <v>5</v>
      </c>
      <c r="AM1670" s="12" t="s">
        <v>9010</v>
      </c>
      <c r="AN1670" s="12" t="s">
        <v>9011</v>
      </c>
      <c r="AO1670" s="12" t="s">
        <v>9012</v>
      </c>
      <c r="AP1670" s="12" t="s">
        <v>8905</v>
      </c>
      <c r="AQ1670" s="12" t="s">
        <v>8900</v>
      </c>
      <c r="AR1670" s="12" t="s">
        <v>9013</v>
      </c>
      <c r="AS1670" s="12" t="s">
        <v>9014</v>
      </c>
      <c r="AT1670" s="41" t="s">
        <v>9015</v>
      </c>
      <c r="AU1670" s="41" t="s">
        <v>8908</v>
      </c>
      <c r="AV1670" s="12" t="s">
        <v>8909</v>
      </c>
      <c r="AW1670" s="12" t="s">
        <v>8904</v>
      </c>
      <c r="AX1670" s="12" t="s">
        <v>9016</v>
      </c>
      <c r="AY1670" s="12" t="s">
        <v>9017</v>
      </c>
      <c r="BR1670" s="12"/>
      <c r="BV1670" s="12"/>
    </row>
    <row r="1671" spans="1:74" x14ac:dyDescent="0.25">
      <c r="A1671" s="181" t="s">
        <v>9057</v>
      </c>
      <c r="B1671" s="181" t="s">
        <v>1754</v>
      </c>
      <c r="C1671" s="182">
        <v>2</v>
      </c>
      <c r="D1671" s="182">
        <v>2</v>
      </c>
      <c r="E1671" s="27">
        <v>0</v>
      </c>
      <c r="F1671" s="27">
        <v>2</v>
      </c>
      <c r="G1671" s="27">
        <v>0</v>
      </c>
      <c r="H1671" s="27">
        <v>0</v>
      </c>
      <c r="I1671" s="27">
        <v>0</v>
      </c>
      <c r="J1671" s="27">
        <f t="shared" si="295"/>
        <v>2</v>
      </c>
      <c r="K1671" s="112"/>
      <c r="L1671" s="158">
        <v>3</v>
      </c>
      <c r="S1671" s="13" t="s">
        <v>9054</v>
      </c>
      <c r="T1671" s="14">
        <v>0</v>
      </c>
      <c r="U1671" s="14">
        <v>3</v>
      </c>
      <c r="V1671" s="14">
        <v>0</v>
      </c>
      <c r="W1671" s="14">
        <v>0</v>
      </c>
      <c r="X1671" s="14">
        <v>0</v>
      </c>
      <c r="Y1671" s="13">
        <f t="shared" si="296"/>
        <v>3</v>
      </c>
      <c r="AL1671" s="12" t="s">
        <v>8882</v>
      </c>
      <c r="AM1671" s="11">
        <v>0</v>
      </c>
      <c r="AN1671" s="11">
        <v>0</v>
      </c>
      <c r="AO1671" s="11">
        <v>0</v>
      </c>
      <c r="AP1671" s="11">
        <v>0</v>
      </c>
      <c r="AQ1671" s="11">
        <v>0</v>
      </c>
      <c r="AR1671" s="11">
        <v>0</v>
      </c>
      <c r="AS1671" s="11">
        <v>0</v>
      </c>
      <c r="AT1671" s="41">
        <v>0</v>
      </c>
      <c r="AU1671" s="41">
        <v>0</v>
      </c>
      <c r="AV1671" s="11">
        <v>0</v>
      </c>
      <c r="AW1671" s="11">
        <v>0</v>
      </c>
      <c r="AX1671" s="11">
        <v>0</v>
      </c>
      <c r="AY1671" s="11">
        <v>0</v>
      </c>
      <c r="BR1671" s="12"/>
      <c r="BV1671" s="12"/>
    </row>
    <row r="1672" spans="1:74" x14ac:dyDescent="0.25">
      <c r="A1672" s="179" t="s">
        <v>8969</v>
      </c>
      <c r="B1672" s="179" t="s">
        <v>721</v>
      </c>
      <c r="C1672" s="180">
        <v>2</v>
      </c>
      <c r="D1672" s="180">
        <v>2</v>
      </c>
      <c r="E1672" s="14">
        <v>0</v>
      </c>
      <c r="F1672" s="14">
        <v>1</v>
      </c>
      <c r="G1672" s="14">
        <v>0</v>
      </c>
      <c r="H1672" s="14">
        <v>1</v>
      </c>
      <c r="I1672" s="14">
        <v>0</v>
      </c>
      <c r="J1672" s="14">
        <f t="shared" si="295"/>
        <v>2</v>
      </c>
      <c r="L1672" s="16"/>
      <c r="S1672" s="13" t="s">
        <v>8837</v>
      </c>
      <c r="T1672" s="14">
        <v>2</v>
      </c>
      <c r="U1672" s="14">
        <v>5</v>
      </c>
      <c r="V1672" s="14">
        <v>1</v>
      </c>
      <c r="W1672" s="14">
        <v>11</v>
      </c>
      <c r="X1672" s="14">
        <v>0</v>
      </c>
      <c r="Y1672" s="13">
        <f t="shared" si="296"/>
        <v>19</v>
      </c>
      <c r="AL1672" s="12" t="s">
        <v>8883</v>
      </c>
      <c r="AM1672" s="11">
        <v>0</v>
      </c>
      <c r="AN1672" s="11">
        <v>0</v>
      </c>
      <c r="AO1672" s="11">
        <v>0</v>
      </c>
      <c r="AP1672" s="11">
        <v>0</v>
      </c>
      <c r="AQ1672" s="11">
        <v>0</v>
      </c>
      <c r="AR1672" s="11">
        <v>0</v>
      </c>
      <c r="AS1672" s="11">
        <v>0</v>
      </c>
      <c r="AT1672" s="41">
        <v>0</v>
      </c>
      <c r="AU1672" s="41">
        <v>0</v>
      </c>
      <c r="AV1672" s="11">
        <v>0</v>
      </c>
      <c r="AW1672" s="11">
        <v>0</v>
      </c>
      <c r="AX1672" s="11">
        <v>0</v>
      </c>
      <c r="AY1672" s="11">
        <v>0</v>
      </c>
      <c r="BR1672" s="12"/>
      <c r="BV1672" s="12"/>
    </row>
    <row r="1673" spans="1:74" x14ac:dyDescent="0.25">
      <c r="A1673" s="179" t="s">
        <v>8969</v>
      </c>
      <c r="B1673" s="179" t="s">
        <v>603</v>
      </c>
      <c r="C1673" s="180">
        <v>1</v>
      </c>
      <c r="D1673" s="180">
        <v>1</v>
      </c>
      <c r="E1673" s="14">
        <v>0</v>
      </c>
      <c r="F1673" s="14">
        <v>1</v>
      </c>
      <c r="G1673" s="14">
        <v>0</v>
      </c>
      <c r="H1673" s="14">
        <v>0</v>
      </c>
      <c r="I1673" s="14">
        <v>0</v>
      </c>
      <c r="J1673" s="14">
        <f t="shared" si="295"/>
        <v>1</v>
      </c>
      <c r="L1673" s="16"/>
      <c r="S1673" s="13" t="s">
        <v>8839</v>
      </c>
      <c r="T1673" s="14">
        <v>2</v>
      </c>
      <c r="U1673" s="14">
        <v>9</v>
      </c>
      <c r="V1673" s="14">
        <v>1</v>
      </c>
      <c r="W1673" s="14">
        <v>33</v>
      </c>
      <c r="X1673" s="14">
        <v>391</v>
      </c>
      <c r="Y1673" s="13">
        <f t="shared" si="296"/>
        <v>436</v>
      </c>
      <c r="AL1673" s="12" t="s">
        <v>8884</v>
      </c>
      <c r="AM1673" s="11">
        <v>0</v>
      </c>
      <c r="AN1673" s="11">
        <v>0</v>
      </c>
      <c r="AO1673" s="11">
        <v>0</v>
      </c>
      <c r="AP1673" s="11">
        <v>0</v>
      </c>
      <c r="AQ1673" s="11">
        <v>0</v>
      </c>
      <c r="AR1673" s="11">
        <v>0</v>
      </c>
      <c r="AS1673" s="11">
        <v>0</v>
      </c>
      <c r="AT1673" s="41">
        <v>0</v>
      </c>
      <c r="AU1673" s="41">
        <v>0</v>
      </c>
      <c r="AV1673" s="11">
        <v>0</v>
      </c>
      <c r="AW1673" s="11">
        <v>0</v>
      </c>
      <c r="AX1673" s="11">
        <v>1</v>
      </c>
      <c r="AY1673" s="11">
        <v>0</v>
      </c>
      <c r="BR1673" s="12"/>
      <c r="BV1673" s="12"/>
    </row>
    <row r="1674" spans="1:74" x14ac:dyDescent="0.25">
      <c r="A1674" s="179" t="s">
        <v>8969</v>
      </c>
      <c r="B1674" s="179" t="s">
        <v>1754</v>
      </c>
      <c r="C1674" s="180">
        <v>18</v>
      </c>
      <c r="D1674" s="180">
        <v>16</v>
      </c>
      <c r="E1674" s="14">
        <v>2</v>
      </c>
      <c r="F1674" s="183">
        <v>3</v>
      </c>
      <c r="G1674" s="14">
        <v>1</v>
      </c>
      <c r="H1674" s="14">
        <v>10</v>
      </c>
      <c r="I1674" s="14">
        <v>0</v>
      </c>
      <c r="J1674" s="14">
        <f t="shared" si="295"/>
        <v>16</v>
      </c>
      <c r="L1674" s="16">
        <v>19</v>
      </c>
      <c r="S1674" s="13" t="s">
        <v>8840</v>
      </c>
      <c r="T1674" s="14">
        <v>9</v>
      </c>
      <c r="U1674" s="14">
        <v>28</v>
      </c>
      <c r="V1674" s="14">
        <v>8</v>
      </c>
      <c r="W1674" s="14">
        <v>94</v>
      </c>
      <c r="X1674" s="14">
        <v>115</v>
      </c>
      <c r="Y1674" s="13">
        <f t="shared" si="296"/>
        <v>254</v>
      </c>
      <c r="AL1674" s="12" t="s">
        <v>8885</v>
      </c>
      <c r="AM1674" s="11">
        <v>0</v>
      </c>
      <c r="AN1674" s="11">
        <v>0</v>
      </c>
      <c r="AO1674" s="11">
        <v>0</v>
      </c>
      <c r="AP1674" s="11">
        <v>0</v>
      </c>
      <c r="AQ1674" s="11">
        <v>0</v>
      </c>
      <c r="AR1674" s="11">
        <v>0</v>
      </c>
      <c r="AS1674" s="11">
        <v>0</v>
      </c>
      <c r="AT1674" s="41">
        <v>0</v>
      </c>
      <c r="AU1674" s="41">
        <v>0</v>
      </c>
      <c r="AV1674" s="11">
        <v>0</v>
      </c>
      <c r="AW1674" s="11">
        <v>0</v>
      </c>
      <c r="AX1674" s="11">
        <v>1</v>
      </c>
      <c r="AY1674" s="11">
        <v>0</v>
      </c>
      <c r="BR1674" s="12"/>
      <c r="BV1674" s="12"/>
    </row>
    <row r="1675" spans="1:74" x14ac:dyDescent="0.25">
      <c r="A1675" s="181" t="s">
        <v>8971</v>
      </c>
      <c r="B1675" s="181" t="s">
        <v>1758</v>
      </c>
      <c r="C1675" s="182">
        <v>16</v>
      </c>
      <c r="D1675" s="182">
        <v>14</v>
      </c>
      <c r="E1675" s="27">
        <v>2</v>
      </c>
      <c r="F1675" s="27">
        <v>3</v>
      </c>
      <c r="G1675" s="27">
        <v>1</v>
      </c>
      <c r="H1675" s="27">
        <v>8</v>
      </c>
      <c r="I1675" s="27">
        <v>0</v>
      </c>
      <c r="J1675" s="27">
        <f t="shared" si="295"/>
        <v>14</v>
      </c>
      <c r="K1675" s="112"/>
      <c r="L1675" s="158"/>
      <c r="S1675" s="13" t="s">
        <v>8841</v>
      </c>
      <c r="T1675" s="14">
        <v>8</v>
      </c>
      <c r="U1675" s="14">
        <v>16</v>
      </c>
      <c r="V1675" s="14">
        <v>9</v>
      </c>
      <c r="W1675" s="14">
        <v>31</v>
      </c>
      <c r="X1675" s="14">
        <v>33</v>
      </c>
      <c r="Y1675" s="13">
        <f t="shared" si="296"/>
        <v>97</v>
      </c>
      <c r="AL1675" s="12" t="s">
        <v>8899</v>
      </c>
      <c r="AM1675" s="11">
        <v>364</v>
      </c>
      <c r="AN1675" s="11">
        <v>349</v>
      </c>
      <c r="AO1675" s="11">
        <v>510</v>
      </c>
      <c r="AP1675" s="11">
        <v>535</v>
      </c>
      <c r="AQ1675" s="11">
        <v>579</v>
      </c>
      <c r="AR1675" s="11">
        <v>91</v>
      </c>
      <c r="AS1675" s="11">
        <v>181</v>
      </c>
      <c r="AT1675" s="41">
        <v>166</v>
      </c>
      <c r="AU1675" s="41">
        <v>123</v>
      </c>
      <c r="AV1675" s="11">
        <v>6</v>
      </c>
      <c r="AW1675" s="11">
        <v>0</v>
      </c>
      <c r="AX1675" s="11">
        <v>1</v>
      </c>
      <c r="AY1675" s="11">
        <v>0</v>
      </c>
      <c r="BR1675" s="12"/>
      <c r="BV1675" s="12"/>
    </row>
    <row r="1676" spans="1:74" x14ac:dyDescent="0.25">
      <c r="A1676" s="181" t="s">
        <v>8971</v>
      </c>
      <c r="B1676" s="181" t="s">
        <v>721</v>
      </c>
      <c r="C1676" s="182">
        <v>33</v>
      </c>
      <c r="D1676" s="182">
        <v>33</v>
      </c>
      <c r="E1676" s="27">
        <v>0</v>
      </c>
      <c r="F1676" s="27">
        <v>1</v>
      </c>
      <c r="G1676" s="27">
        <v>0</v>
      </c>
      <c r="H1676" s="27">
        <v>1</v>
      </c>
      <c r="I1676" s="27">
        <v>31</v>
      </c>
      <c r="J1676" s="27">
        <f t="shared" si="295"/>
        <v>33</v>
      </c>
      <c r="K1676" s="112"/>
      <c r="L1676" s="158"/>
      <c r="T1676" s="12">
        <f>SUM(T1668:T1675)</f>
        <v>21</v>
      </c>
      <c r="U1676" s="12">
        <f>SUM(U1668:U1675)</f>
        <v>64</v>
      </c>
      <c r="V1676" s="12">
        <f>SUM(V1668:V1675)</f>
        <v>19</v>
      </c>
      <c r="W1676" s="12">
        <f>SUM(W1668:W1675)</f>
        <v>169</v>
      </c>
      <c r="X1676" s="12">
        <f>SUM(X1668:X1675)</f>
        <v>539</v>
      </c>
      <c r="Y1676" s="13">
        <f t="shared" si="296"/>
        <v>812</v>
      </c>
      <c r="AT1676" s="41"/>
      <c r="AU1676" s="41"/>
      <c r="BR1676" s="12"/>
      <c r="BV1676" s="12"/>
    </row>
    <row r="1677" spans="1:74" ht="22.8" x14ac:dyDescent="0.25">
      <c r="A1677" s="181" t="s">
        <v>8971</v>
      </c>
      <c r="B1677" s="181" t="s">
        <v>603</v>
      </c>
      <c r="C1677" s="182">
        <v>1</v>
      </c>
      <c r="D1677" s="182">
        <v>1</v>
      </c>
      <c r="E1677" s="27">
        <v>0</v>
      </c>
      <c r="F1677" s="27">
        <v>1</v>
      </c>
      <c r="G1677" s="27">
        <v>0</v>
      </c>
      <c r="H1677" s="27">
        <v>0</v>
      </c>
      <c r="I1677" s="27">
        <v>0</v>
      </c>
      <c r="J1677" s="27">
        <f t="shared" si="295"/>
        <v>1</v>
      </c>
      <c r="K1677" s="112"/>
      <c r="L1677" s="158"/>
      <c r="AL1677" s="12" t="s">
        <v>5</v>
      </c>
      <c r="AM1677" s="12" t="s">
        <v>8902</v>
      </c>
      <c r="AN1677" s="12" t="s">
        <v>9011</v>
      </c>
      <c r="AO1677" s="12" t="s">
        <v>9012</v>
      </c>
      <c r="AP1677" s="12" t="s">
        <v>8905</v>
      </c>
      <c r="AQ1677" s="12" t="s">
        <v>8900</v>
      </c>
      <c r="AR1677" s="12" t="s">
        <v>9013</v>
      </c>
      <c r="AS1677" s="12" t="s">
        <v>9014</v>
      </c>
      <c r="AT1677" s="41" t="s">
        <v>9015</v>
      </c>
      <c r="AU1677" s="41" t="s">
        <v>8908</v>
      </c>
      <c r="AV1677" s="12" t="s">
        <v>8909</v>
      </c>
      <c r="AW1677" s="12" t="s">
        <v>8904</v>
      </c>
      <c r="AX1677" s="12" t="s">
        <v>9016</v>
      </c>
      <c r="AY1677" s="12" t="s">
        <v>9017</v>
      </c>
      <c r="BR1677" s="12"/>
      <c r="BV1677" s="12"/>
    </row>
    <row r="1678" spans="1:74" x14ac:dyDescent="0.25">
      <c r="A1678" s="181" t="s">
        <v>8971</v>
      </c>
      <c r="B1678" s="181" t="s">
        <v>1754</v>
      </c>
      <c r="C1678" s="182">
        <v>390</v>
      </c>
      <c r="D1678" s="182">
        <v>388</v>
      </c>
      <c r="E1678" s="27">
        <v>0</v>
      </c>
      <c r="F1678" s="27">
        <v>4</v>
      </c>
      <c r="G1678" s="27">
        <v>0</v>
      </c>
      <c r="H1678" s="27">
        <v>24</v>
      </c>
      <c r="I1678" s="27">
        <v>360</v>
      </c>
      <c r="J1678" s="27">
        <f t="shared" si="295"/>
        <v>388</v>
      </c>
      <c r="K1678" s="112"/>
      <c r="L1678" s="158">
        <v>436</v>
      </c>
      <c r="S1678" s="13" t="s">
        <v>8848</v>
      </c>
      <c r="T1678" s="13" t="s">
        <v>253</v>
      </c>
      <c r="U1678" s="13" t="s">
        <v>228</v>
      </c>
      <c r="V1678" s="13" t="s">
        <v>199</v>
      </c>
      <c r="W1678" s="13" t="s">
        <v>224</v>
      </c>
      <c r="X1678" s="13" t="s">
        <v>375</v>
      </c>
      <c r="Y1678" s="13" t="s">
        <v>150</v>
      </c>
      <c r="AL1678" s="12" t="s">
        <v>8942</v>
      </c>
      <c r="AM1678" s="11">
        <v>3</v>
      </c>
      <c r="AN1678" s="11">
        <v>0</v>
      </c>
      <c r="AO1678" s="11">
        <v>1</v>
      </c>
      <c r="AP1678" s="11">
        <v>1</v>
      </c>
      <c r="AQ1678" s="11">
        <v>1</v>
      </c>
      <c r="AR1678" s="11">
        <v>0</v>
      </c>
      <c r="AS1678" s="11">
        <v>0</v>
      </c>
      <c r="AT1678" s="41">
        <v>0</v>
      </c>
      <c r="AU1678" s="41">
        <v>0</v>
      </c>
      <c r="AV1678" s="11">
        <v>1</v>
      </c>
      <c r="AW1678" s="11">
        <v>2</v>
      </c>
      <c r="AX1678" s="11">
        <v>1</v>
      </c>
      <c r="AY1678" s="113">
        <v>1</v>
      </c>
      <c r="BR1678" s="12"/>
      <c r="BV1678" s="12"/>
    </row>
    <row r="1679" spans="1:74" x14ac:dyDescent="0.25">
      <c r="A1679" s="179" t="s">
        <v>8833</v>
      </c>
      <c r="B1679" s="179" t="s">
        <v>1758</v>
      </c>
      <c r="C1679" s="180">
        <v>27</v>
      </c>
      <c r="D1679" s="180">
        <v>25</v>
      </c>
      <c r="E1679" s="14">
        <v>2</v>
      </c>
      <c r="F1679" s="14">
        <v>6</v>
      </c>
      <c r="G1679" s="14">
        <v>1</v>
      </c>
      <c r="H1679" s="14">
        <v>16</v>
      </c>
      <c r="I1679" s="14">
        <v>0</v>
      </c>
      <c r="J1679" s="14">
        <f t="shared" si="295"/>
        <v>25</v>
      </c>
      <c r="L1679" s="16"/>
      <c r="S1679" s="13" t="s">
        <v>9051</v>
      </c>
      <c r="T1679" s="14">
        <v>0</v>
      </c>
      <c r="U1679" s="14">
        <v>0</v>
      </c>
      <c r="V1679" s="14">
        <v>0</v>
      </c>
      <c r="W1679" s="14">
        <v>0</v>
      </c>
      <c r="X1679" s="14">
        <v>0</v>
      </c>
      <c r="Y1679" s="13">
        <f t="shared" ref="Y1679:Y1687" si="297">SUM(T1679:X1679)</f>
        <v>0</v>
      </c>
      <c r="AL1679" s="12" t="s">
        <v>8943</v>
      </c>
      <c r="AM1679" s="11">
        <v>3</v>
      </c>
      <c r="AN1679" s="11">
        <v>3</v>
      </c>
      <c r="AO1679" s="11">
        <v>1</v>
      </c>
      <c r="AP1679" s="11">
        <v>1</v>
      </c>
      <c r="AQ1679" s="11">
        <v>1</v>
      </c>
      <c r="AR1679" s="11">
        <v>0</v>
      </c>
      <c r="AS1679" s="11">
        <v>0</v>
      </c>
      <c r="AT1679" s="41">
        <v>0</v>
      </c>
      <c r="AU1679" s="41">
        <v>1</v>
      </c>
      <c r="AV1679" s="11">
        <v>1</v>
      </c>
      <c r="AW1679" s="11">
        <v>0</v>
      </c>
      <c r="AX1679" s="11">
        <v>0</v>
      </c>
      <c r="AY1679" s="113">
        <v>1</v>
      </c>
      <c r="BR1679" s="12"/>
      <c r="BV1679" s="12"/>
    </row>
    <row r="1680" spans="1:74" x14ac:dyDescent="0.25">
      <c r="A1680" s="179" t="s">
        <v>8833</v>
      </c>
      <c r="B1680" s="179" t="s">
        <v>721</v>
      </c>
      <c r="C1680" s="180">
        <v>17</v>
      </c>
      <c r="D1680" s="180">
        <v>17</v>
      </c>
      <c r="E1680" s="14">
        <v>0</v>
      </c>
      <c r="F1680" s="14">
        <v>1</v>
      </c>
      <c r="G1680" s="14">
        <v>0</v>
      </c>
      <c r="H1680" s="14">
        <v>16</v>
      </c>
      <c r="I1680" s="14">
        <v>0</v>
      </c>
      <c r="J1680" s="14">
        <f t="shared" si="295"/>
        <v>17</v>
      </c>
      <c r="L1680" s="16"/>
      <c r="S1680" s="13" t="s">
        <v>9052</v>
      </c>
      <c r="T1680" s="14">
        <v>0</v>
      </c>
      <c r="U1680" s="14">
        <v>0</v>
      </c>
      <c r="V1680" s="14">
        <v>0</v>
      </c>
      <c r="W1680" s="14">
        <v>0</v>
      </c>
      <c r="X1680" s="14">
        <v>0</v>
      </c>
      <c r="Y1680" s="13">
        <f t="shared" si="297"/>
        <v>0</v>
      </c>
      <c r="AL1680" s="12" t="s">
        <v>8944</v>
      </c>
      <c r="AM1680" s="11">
        <v>10</v>
      </c>
      <c r="AN1680" s="11">
        <v>3</v>
      </c>
      <c r="AO1680" s="11">
        <v>5</v>
      </c>
      <c r="AP1680" s="11">
        <v>3</v>
      </c>
      <c r="AQ1680" s="11">
        <v>2</v>
      </c>
      <c r="AR1680" s="11">
        <v>0</v>
      </c>
      <c r="AS1680" s="11">
        <v>0</v>
      </c>
      <c r="AT1680" s="41">
        <v>0</v>
      </c>
      <c r="AU1680" s="41">
        <v>1</v>
      </c>
      <c r="AV1680" s="11">
        <v>1</v>
      </c>
      <c r="AW1680" s="11">
        <v>0</v>
      </c>
      <c r="AX1680" s="11">
        <v>0</v>
      </c>
      <c r="AY1680" s="113">
        <v>1</v>
      </c>
      <c r="BR1680" s="12"/>
      <c r="BV1680" s="12"/>
    </row>
    <row r="1681" spans="1:74" x14ac:dyDescent="0.25">
      <c r="A1681" s="179" t="s">
        <v>8833</v>
      </c>
      <c r="B1681" s="179" t="s">
        <v>603</v>
      </c>
      <c r="C1681" s="180">
        <v>4</v>
      </c>
      <c r="D1681" s="180">
        <v>4</v>
      </c>
      <c r="E1681" s="14">
        <v>0</v>
      </c>
      <c r="F1681" s="14">
        <v>2</v>
      </c>
      <c r="G1681" s="14">
        <v>0</v>
      </c>
      <c r="H1681" s="14">
        <v>2</v>
      </c>
      <c r="I1681" s="14">
        <v>0</v>
      </c>
      <c r="J1681" s="14">
        <f t="shared" si="295"/>
        <v>4</v>
      </c>
      <c r="L1681" s="16"/>
      <c r="S1681" s="13" t="s">
        <v>9053</v>
      </c>
      <c r="T1681" s="14">
        <v>0</v>
      </c>
      <c r="U1681" s="14">
        <v>0</v>
      </c>
      <c r="V1681" s="14">
        <v>0</v>
      </c>
      <c r="W1681" s="14">
        <v>0</v>
      </c>
      <c r="X1681" s="14">
        <v>0</v>
      </c>
      <c r="Y1681" s="13">
        <f t="shared" si="297"/>
        <v>0</v>
      </c>
      <c r="AL1681" s="12" t="s">
        <v>8945</v>
      </c>
      <c r="AM1681" s="11">
        <v>51</v>
      </c>
      <c r="AN1681" s="11">
        <v>46</v>
      </c>
      <c r="AO1681" s="11">
        <v>37</v>
      </c>
      <c r="AP1681" s="11">
        <v>28</v>
      </c>
      <c r="AQ1681" s="11">
        <v>23</v>
      </c>
      <c r="AR1681" s="11">
        <v>12</v>
      </c>
      <c r="AS1681" s="11">
        <v>18</v>
      </c>
      <c r="AT1681" s="41">
        <v>8</v>
      </c>
      <c r="AU1681" s="41">
        <v>10</v>
      </c>
      <c r="AV1681" s="11">
        <v>4</v>
      </c>
      <c r="AW1681" s="11">
        <v>1</v>
      </c>
      <c r="AX1681" s="11">
        <v>5</v>
      </c>
      <c r="AY1681" s="113">
        <v>3</v>
      </c>
      <c r="BR1681" s="12"/>
      <c r="BV1681" s="12"/>
    </row>
    <row r="1682" spans="1:74" x14ac:dyDescent="0.25">
      <c r="A1682" s="179" t="s">
        <v>8833</v>
      </c>
      <c r="B1682" s="179" t="s">
        <v>1754</v>
      </c>
      <c r="C1682" s="180">
        <v>213</v>
      </c>
      <c r="D1682" s="180">
        <v>208</v>
      </c>
      <c r="E1682" s="14">
        <v>7</v>
      </c>
      <c r="F1682" s="14">
        <v>19</v>
      </c>
      <c r="G1682" s="14">
        <v>7</v>
      </c>
      <c r="H1682" s="14">
        <v>60</v>
      </c>
      <c r="I1682" s="14">
        <v>115</v>
      </c>
      <c r="J1682" s="14">
        <f t="shared" si="295"/>
        <v>208</v>
      </c>
      <c r="L1682" s="16">
        <v>254</v>
      </c>
      <c r="S1682" s="13" t="s">
        <v>9054</v>
      </c>
      <c r="T1682" s="14">
        <v>0</v>
      </c>
      <c r="U1682" s="14">
        <v>0</v>
      </c>
      <c r="V1682" s="14">
        <v>0</v>
      </c>
      <c r="W1682" s="14">
        <v>0</v>
      </c>
      <c r="X1682" s="14">
        <v>0</v>
      </c>
      <c r="Y1682" s="13">
        <f t="shared" si="297"/>
        <v>0</v>
      </c>
      <c r="AL1682" s="12" t="s">
        <v>9025</v>
      </c>
      <c r="AM1682" s="11">
        <v>713</v>
      </c>
      <c r="AN1682" s="11">
        <v>352</v>
      </c>
      <c r="AO1682" s="11">
        <v>266</v>
      </c>
      <c r="AP1682" s="11">
        <v>249</v>
      </c>
      <c r="AQ1682" s="11">
        <v>156</v>
      </c>
      <c r="AR1682" s="11">
        <v>84</v>
      </c>
      <c r="AS1682" s="11">
        <v>62</v>
      </c>
      <c r="AT1682" s="41">
        <v>82</v>
      </c>
      <c r="AU1682" s="41">
        <v>42</v>
      </c>
      <c r="AV1682" s="11">
        <v>52</v>
      </c>
      <c r="AW1682" s="11">
        <v>37</v>
      </c>
      <c r="AX1682" s="11">
        <v>17</v>
      </c>
      <c r="AY1682" s="113">
        <v>19</v>
      </c>
      <c r="BR1682" s="12"/>
      <c r="BV1682" s="12"/>
    </row>
    <row r="1683" spans="1:74" x14ac:dyDescent="0.25">
      <c r="A1683" s="184" t="s">
        <v>8836</v>
      </c>
      <c r="B1683" s="184" t="s">
        <v>1758</v>
      </c>
      <c r="C1683" s="185">
        <v>23</v>
      </c>
      <c r="D1683" s="185">
        <v>22</v>
      </c>
      <c r="E1683" s="27">
        <v>4</v>
      </c>
      <c r="F1683" s="27">
        <v>10</v>
      </c>
      <c r="G1683" s="27">
        <v>2</v>
      </c>
      <c r="H1683" s="27">
        <v>6</v>
      </c>
      <c r="I1683" s="27">
        <v>0</v>
      </c>
      <c r="J1683" s="27">
        <f t="shared" si="295"/>
        <v>22</v>
      </c>
      <c r="K1683" s="112"/>
      <c r="L1683" s="158"/>
      <c r="S1683" s="13" t="s">
        <v>8837</v>
      </c>
      <c r="T1683" s="14">
        <v>0</v>
      </c>
      <c r="U1683" s="14">
        <v>0</v>
      </c>
      <c r="V1683" s="14">
        <v>0</v>
      </c>
      <c r="W1683" s="14">
        <v>0</v>
      </c>
      <c r="X1683" s="14">
        <v>0</v>
      </c>
      <c r="Y1683" s="13">
        <f t="shared" si="297"/>
        <v>0</v>
      </c>
      <c r="AL1683" s="12" t="s">
        <v>8899</v>
      </c>
      <c r="AM1683" s="11">
        <v>364</v>
      </c>
      <c r="AN1683" s="11">
        <v>349</v>
      </c>
      <c r="AO1683" s="11">
        <v>510</v>
      </c>
      <c r="AP1683" s="11">
        <v>535</v>
      </c>
      <c r="AQ1683" s="11">
        <v>579</v>
      </c>
      <c r="AR1683" s="11">
        <v>91</v>
      </c>
      <c r="AS1683" s="11">
        <v>181</v>
      </c>
      <c r="AT1683" s="41">
        <v>166</v>
      </c>
      <c r="AU1683" s="41">
        <v>123</v>
      </c>
      <c r="AV1683" s="11">
        <v>6</v>
      </c>
      <c r="AW1683" s="11">
        <v>0</v>
      </c>
      <c r="AX1683" s="11">
        <v>1</v>
      </c>
      <c r="AY1683" s="11">
        <v>0</v>
      </c>
      <c r="BR1683" s="12"/>
      <c r="BV1683" s="12"/>
    </row>
    <row r="1684" spans="1:74" x14ac:dyDescent="0.25">
      <c r="A1684" s="186" t="s">
        <v>8836</v>
      </c>
      <c r="B1684" s="186" t="s">
        <v>721</v>
      </c>
      <c r="C1684" s="123">
        <v>30</v>
      </c>
      <c r="D1684" s="123">
        <v>29</v>
      </c>
      <c r="E1684" s="187">
        <v>0</v>
      </c>
      <c r="F1684" s="187">
        <v>1</v>
      </c>
      <c r="G1684" s="27">
        <v>3</v>
      </c>
      <c r="H1684" s="187">
        <v>25</v>
      </c>
      <c r="I1684" s="27">
        <v>0</v>
      </c>
      <c r="J1684" s="27">
        <f t="shared" si="295"/>
        <v>29</v>
      </c>
      <c r="K1684" s="112"/>
      <c r="L1684" s="158"/>
      <c r="S1684" s="13" t="s">
        <v>8839</v>
      </c>
      <c r="T1684" s="14">
        <v>2</v>
      </c>
      <c r="U1684" s="14">
        <v>3</v>
      </c>
      <c r="V1684" s="14">
        <v>1</v>
      </c>
      <c r="W1684" s="14">
        <v>8</v>
      </c>
      <c r="X1684" s="14">
        <v>0</v>
      </c>
      <c r="Y1684" s="13">
        <f t="shared" si="297"/>
        <v>14</v>
      </c>
      <c r="AL1684" s="12" t="s">
        <v>9026</v>
      </c>
      <c r="AM1684" s="11">
        <v>1</v>
      </c>
      <c r="AN1684" s="11">
        <v>28</v>
      </c>
      <c r="AO1684" s="11">
        <v>72</v>
      </c>
      <c r="AP1684" s="11">
        <v>273</v>
      </c>
      <c r="AQ1684" s="11">
        <v>355</v>
      </c>
      <c r="AR1684" s="11">
        <v>161</v>
      </c>
      <c r="AS1684" s="11">
        <v>145</v>
      </c>
      <c r="AT1684" s="41">
        <v>92</v>
      </c>
      <c r="AU1684" s="41">
        <v>72</v>
      </c>
      <c r="AV1684" s="11">
        <v>60</v>
      </c>
      <c r="AW1684" s="11">
        <v>43</v>
      </c>
      <c r="AX1684" s="11">
        <v>40</v>
      </c>
      <c r="AY1684" s="113">
        <v>31</v>
      </c>
      <c r="BR1684" s="12"/>
      <c r="BV1684" s="12"/>
    </row>
    <row r="1685" spans="1:74" x14ac:dyDescent="0.25">
      <c r="A1685" s="186" t="s">
        <v>8836</v>
      </c>
      <c r="B1685" s="186" t="s">
        <v>603</v>
      </c>
      <c r="C1685" s="123">
        <v>1</v>
      </c>
      <c r="D1685" s="123">
        <v>1</v>
      </c>
      <c r="E1685" s="187">
        <v>0</v>
      </c>
      <c r="F1685" s="187">
        <v>0</v>
      </c>
      <c r="G1685" s="27">
        <v>1</v>
      </c>
      <c r="H1685" s="187">
        <v>0</v>
      </c>
      <c r="I1685" s="27">
        <v>0</v>
      </c>
      <c r="J1685" s="27">
        <f t="shared" si="295"/>
        <v>1</v>
      </c>
      <c r="K1685" s="112"/>
      <c r="L1685" s="158"/>
      <c r="S1685" s="13" t="s">
        <v>8840</v>
      </c>
      <c r="T1685" s="14">
        <v>2</v>
      </c>
      <c r="U1685" s="14">
        <v>6</v>
      </c>
      <c r="V1685" s="14">
        <v>1</v>
      </c>
      <c r="W1685" s="14">
        <v>16</v>
      </c>
      <c r="X1685" s="14">
        <v>0</v>
      </c>
      <c r="Y1685" s="13">
        <f t="shared" si="297"/>
        <v>25</v>
      </c>
      <c r="AL1685" s="12" t="s">
        <v>8903</v>
      </c>
      <c r="AM1685" s="11">
        <v>0</v>
      </c>
      <c r="AN1685" s="11">
        <v>0</v>
      </c>
      <c r="AO1685" s="11">
        <v>0</v>
      </c>
      <c r="AP1685" s="11">
        <v>0</v>
      </c>
      <c r="AQ1685" s="11">
        <v>0</v>
      </c>
      <c r="AR1685" s="11">
        <v>415</v>
      </c>
      <c r="AS1685" s="11">
        <v>435</v>
      </c>
      <c r="AT1685" s="41">
        <v>345</v>
      </c>
      <c r="AU1685" s="41">
        <v>433</v>
      </c>
      <c r="AV1685" s="11">
        <v>457</v>
      </c>
      <c r="AW1685" s="11">
        <v>568</v>
      </c>
      <c r="AX1685" s="11">
        <v>453</v>
      </c>
      <c r="AY1685" s="11">
        <v>391</v>
      </c>
      <c r="BR1685" s="12"/>
      <c r="BV1685" s="12"/>
    </row>
    <row r="1686" spans="1:74" x14ac:dyDescent="0.25">
      <c r="A1686" s="188" t="s">
        <v>8836</v>
      </c>
      <c r="B1686" s="188" t="s">
        <v>1275</v>
      </c>
      <c r="C1686" s="189">
        <v>1</v>
      </c>
      <c r="D1686" s="189">
        <v>1</v>
      </c>
      <c r="E1686" s="27">
        <v>0</v>
      </c>
      <c r="F1686" s="27">
        <v>0</v>
      </c>
      <c r="G1686" s="27">
        <v>1</v>
      </c>
      <c r="H1686" s="27">
        <v>0</v>
      </c>
      <c r="I1686" s="27">
        <v>0</v>
      </c>
      <c r="J1686" s="27">
        <f t="shared" si="295"/>
        <v>1</v>
      </c>
      <c r="K1686" s="112"/>
      <c r="L1686" s="158"/>
      <c r="S1686" s="13" t="s">
        <v>8841</v>
      </c>
      <c r="T1686" s="14">
        <v>4</v>
      </c>
      <c r="U1686" s="14">
        <v>10</v>
      </c>
      <c r="V1686" s="14">
        <v>2</v>
      </c>
      <c r="W1686" s="14">
        <v>6</v>
      </c>
      <c r="X1686" s="14">
        <v>0</v>
      </c>
      <c r="Y1686" s="13">
        <f t="shared" si="297"/>
        <v>22</v>
      </c>
      <c r="AL1686" s="12" t="s">
        <v>9027</v>
      </c>
      <c r="AM1686" s="11">
        <v>0</v>
      </c>
      <c r="AN1686" s="11">
        <v>0</v>
      </c>
      <c r="AO1686" s="11">
        <v>0</v>
      </c>
      <c r="AP1686" s="11">
        <v>0</v>
      </c>
      <c r="AQ1686" s="11">
        <v>2</v>
      </c>
      <c r="AR1686" s="11">
        <v>15</v>
      </c>
      <c r="AS1686" s="11">
        <v>39</v>
      </c>
      <c r="AT1686" s="41">
        <v>174</v>
      </c>
      <c r="AU1686" s="41">
        <v>257</v>
      </c>
      <c r="AV1686" s="11">
        <v>409</v>
      </c>
      <c r="AW1686" s="11">
        <v>233</v>
      </c>
      <c r="AX1686" s="11">
        <v>203</v>
      </c>
      <c r="AY1686" s="113">
        <v>114</v>
      </c>
      <c r="BR1686" s="12"/>
      <c r="BV1686" s="12"/>
    </row>
    <row r="1687" spans="1:74" x14ac:dyDescent="0.25">
      <c r="A1687" s="188" t="s">
        <v>8836</v>
      </c>
      <c r="B1687" s="188" t="s">
        <v>1754</v>
      </c>
      <c r="C1687" s="189">
        <v>44</v>
      </c>
      <c r="D1687" s="189">
        <v>44</v>
      </c>
      <c r="E1687" s="27">
        <v>4</v>
      </c>
      <c r="F1687" s="27">
        <v>5</v>
      </c>
      <c r="G1687" s="27">
        <v>2</v>
      </c>
      <c r="H1687" s="27">
        <v>0</v>
      </c>
      <c r="I1687" s="27">
        <v>33</v>
      </c>
      <c r="J1687" s="27">
        <f t="shared" si="295"/>
        <v>44</v>
      </c>
      <c r="K1687" s="112"/>
      <c r="L1687" s="158">
        <v>97</v>
      </c>
      <c r="T1687" s="12">
        <f>SUM(T1679:T1686)</f>
        <v>8</v>
      </c>
      <c r="U1687" s="12">
        <f>SUM(U1679:U1686)</f>
        <v>19</v>
      </c>
      <c r="V1687" s="12">
        <f>SUM(V1679:V1686)</f>
        <v>4</v>
      </c>
      <c r="W1687" s="12">
        <f>SUM(W1679:W1686)</f>
        <v>30</v>
      </c>
      <c r="X1687" s="12">
        <f>SUM(X1679:X1686)</f>
        <v>0</v>
      </c>
      <c r="Y1687" s="13">
        <f t="shared" si="297"/>
        <v>61</v>
      </c>
      <c r="AL1687" s="12" t="s">
        <v>8906</v>
      </c>
      <c r="AM1687" s="11">
        <v>0</v>
      </c>
      <c r="AN1687" s="11">
        <v>0</v>
      </c>
      <c r="AO1687" s="11">
        <v>0</v>
      </c>
      <c r="AP1687" s="11">
        <v>0</v>
      </c>
      <c r="AQ1687" s="11">
        <v>0</v>
      </c>
      <c r="AR1687" s="11">
        <v>0</v>
      </c>
      <c r="AS1687" s="11">
        <v>0</v>
      </c>
      <c r="AT1687" s="11">
        <v>0</v>
      </c>
      <c r="AU1687" s="11">
        <v>0</v>
      </c>
      <c r="AV1687" s="11">
        <v>2</v>
      </c>
      <c r="AW1687" s="11">
        <v>10</v>
      </c>
      <c r="AX1687" s="11">
        <v>51</v>
      </c>
      <c r="AY1687" s="11">
        <v>115</v>
      </c>
      <c r="BR1687" s="12"/>
      <c r="BV1687" s="12"/>
    </row>
    <row r="1688" spans="1:74" x14ac:dyDescent="0.25">
      <c r="A1688" s="128" t="s">
        <v>8849</v>
      </c>
      <c r="B1688" s="13"/>
      <c r="C1688" s="14">
        <f t="shared" ref="C1688:J1688" si="298">SUM(C1667:C1687)</f>
        <v>827</v>
      </c>
      <c r="D1688" s="14">
        <f t="shared" si="298"/>
        <v>812</v>
      </c>
      <c r="E1688" s="14">
        <f t="shared" si="298"/>
        <v>21</v>
      </c>
      <c r="F1688" s="14">
        <f t="shared" si="298"/>
        <v>64</v>
      </c>
      <c r="G1688" s="14">
        <f t="shared" si="298"/>
        <v>19</v>
      </c>
      <c r="H1688" s="14">
        <f t="shared" si="298"/>
        <v>169</v>
      </c>
      <c r="I1688" s="14">
        <f t="shared" si="298"/>
        <v>539</v>
      </c>
      <c r="J1688" s="14">
        <f t="shared" si="298"/>
        <v>812</v>
      </c>
      <c r="K1688" s="16"/>
      <c r="L1688" s="16">
        <f>SUM(L1667:L1687)</f>
        <v>812</v>
      </c>
      <c r="AL1688" s="12" t="s">
        <v>9042</v>
      </c>
      <c r="AM1688" s="11">
        <v>0</v>
      </c>
      <c r="AN1688" s="11">
        <v>0</v>
      </c>
      <c r="AO1688" s="11">
        <v>0</v>
      </c>
      <c r="AP1688" s="11">
        <v>0</v>
      </c>
      <c r="AQ1688" s="11">
        <v>0</v>
      </c>
      <c r="AR1688" s="11">
        <v>0</v>
      </c>
      <c r="AS1688" s="11">
        <v>0</v>
      </c>
      <c r="AT1688" s="11">
        <v>0</v>
      </c>
      <c r="AU1688" s="11">
        <v>0</v>
      </c>
      <c r="AV1688" s="11">
        <v>1</v>
      </c>
      <c r="AW1688" s="11">
        <v>7</v>
      </c>
      <c r="AX1688" s="11">
        <v>40</v>
      </c>
      <c r="AY1688" s="113">
        <v>42</v>
      </c>
      <c r="BR1688" s="12"/>
      <c r="BV1688" s="12"/>
    </row>
    <row r="1689" spans="1:74" x14ac:dyDescent="0.25">
      <c r="A1689" s="147"/>
      <c r="C1689" s="16"/>
      <c r="D1689" s="16"/>
      <c r="E1689" s="16"/>
      <c r="F1689" s="16"/>
      <c r="G1689" s="16"/>
      <c r="H1689" s="16"/>
      <c r="I1689" s="16"/>
      <c r="J1689" s="16"/>
      <c r="K1689" s="16"/>
      <c r="L1689" s="16"/>
      <c r="S1689" s="13" t="s">
        <v>8851</v>
      </c>
      <c r="T1689" s="13" t="s">
        <v>253</v>
      </c>
      <c r="U1689" s="13" t="s">
        <v>228</v>
      </c>
      <c r="V1689" s="13" t="s">
        <v>199</v>
      </c>
      <c r="W1689" s="13" t="s">
        <v>224</v>
      </c>
      <c r="X1689" s="13" t="s">
        <v>375</v>
      </c>
      <c r="Y1689" s="13" t="s">
        <v>8852</v>
      </c>
      <c r="AL1689" s="12" t="s">
        <v>8911</v>
      </c>
      <c r="AM1689" s="11">
        <v>0</v>
      </c>
      <c r="AN1689" s="11">
        <v>0</v>
      </c>
      <c r="AO1689" s="11">
        <v>0</v>
      </c>
      <c r="AP1689" s="11">
        <v>0</v>
      </c>
      <c r="AQ1689" s="11">
        <v>0</v>
      </c>
      <c r="AR1689" s="11">
        <v>0</v>
      </c>
      <c r="AS1689" s="11">
        <v>0</v>
      </c>
      <c r="AT1689" s="11">
        <v>0</v>
      </c>
      <c r="AU1689" s="11">
        <v>0</v>
      </c>
      <c r="AV1689" s="11">
        <v>0</v>
      </c>
      <c r="AW1689" s="11">
        <v>0</v>
      </c>
      <c r="AX1689" s="11">
        <v>13</v>
      </c>
      <c r="AY1689" s="11">
        <v>33</v>
      </c>
      <c r="BR1689" s="12"/>
      <c r="BV1689" s="12"/>
    </row>
    <row r="1690" spans="1:74" x14ac:dyDescent="0.25">
      <c r="A1690" s="147"/>
      <c r="C1690" s="16"/>
      <c r="D1690" s="16"/>
      <c r="E1690" s="16"/>
      <c r="F1690" s="16"/>
      <c r="G1690" s="16"/>
      <c r="H1690" s="16"/>
      <c r="I1690" s="16"/>
      <c r="J1690" s="16"/>
      <c r="K1690" s="16"/>
      <c r="L1690" s="16"/>
      <c r="S1690" s="13" t="s">
        <v>9051</v>
      </c>
      <c r="T1690" s="14">
        <v>0</v>
      </c>
      <c r="U1690" s="14">
        <v>1</v>
      </c>
      <c r="V1690" s="14">
        <v>0</v>
      </c>
      <c r="W1690" s="14">
        <v>0</v>
      </c>
      <c r="X1690" s="14">
        <v>0</v>
      </c>
      <c r="Y1690" s="13">
        <f t="shared" ref="Y1690:Y1698" si="299">SUM(T1690:W1690)</f>
        <v>1</v>
      </c>
      <c r="BR1690" s="12"/>
      <c r="BV1690" s="12"/>
    </row>
    <row r="1691" spans="1:74" x14ac:dyDescent="0.25">
      <c r="D1691" s="16"/>
      <c r="G1691" s="12" t="s">
        <v>9070</v>
      </c>
      <c r="H1691" s="12" t="s">
        <v>9071</v>
      </c>
      <c r="I1691" s="12" t="s">
        <v>9072</v>
      </c>
      <c r="J1691" s="12" t="s">
        <v>9073</v>
      </c>
      <c r="K1691" s="12" t="s">
        <v>9074</v>
      </c>
      <c r="S1691" s="13" t="s">
        <v>9052</v>
      </c>
      <c r="T1691" s="14">
        <v>0</v>
      </c>
      <c r="U1691" s="14">
        <v>1</v>
      </c>
      <c r="V1691" s="14">
        <v>0</v>
      </c>
      <c r="W1691" s="14">
        <v>0</v>
      </c>
      <c r="X1691" s="14">
        <v>0</v>
      </c>
      <c r="Y1691" s="13">
        <f t="shared" si="299"/>
        <v>1</v>
      </c>
      <c r="BR1691" s="12"/>
      <c r="BV1691" s="12"/>
    </row>
    <row r="1692" spans="1:74" x14ac:dyDescent="0.25">
      <c r="H1692" s="12" t="s">
        <v>9075</v>
      </c>
      <c r="I1692" s="12" t="s">
        <v>6095</v>
      </c>
      <c r="J1692" s="12" t="s">
        <v>9076</v>
      </c>
      <c r="S1692" s="13" t="s">
        <v>9053</v>
      </c>
      <c r="T1692" s="14">
        <v>0</v>
      </c>
      <c r="U1692" s="14">
        <v>1</v>
      </c>
      <c r="V1692" s="14">
        <v>0</v>
      </c>
      <c r="W1692" s="14">
        <v>0</v>
      </c>
      <c r="X1692" s="14">
        <v>0</v>
      </c>
      <c r="Y1692" s="13">
        <f t="shared" si="299"/>
        <v>1</v>
      </c>
      <c r="AM1692" s="11">
        <v>436</v>
      </c>
      <c r="AN1692" s="11">
        <v>391</v>
      </c>
      <c r="AO1692" s="11">
        <v>14</v>
      </c>
      <c r="BR1692" s="12"/>
      <c r="BV1692" s="12"/>
    </row>
    <row r="1693" spans="1:74" x14ac:dyDescent="0.25">
      <c r="H1693" s="12" t="s">
        <v>9077</v>
      </c>
      <c r="I1693" s="12" t="s">
        <v>6065</v>
      </c>
      <c r="J1693" s="12" t="s">
        <v>9078</v>
      </c>
      <c r="K1693" s="12" t="s">
        <v>9079</v>
      </c>
      <c r="S1693" s="13" t="s">
        <v>9054</v>
      </c>
      <c r="T1693" s="14">
        <v>0</v>
      </c>
      <c r="U1693" s="14">
        <v>3</v>
      </c>
      <c r="V1693" s="14">
        <v>0</v>
      </c>
      <c r="W1693" s="14">
        <v>0</v>
      </c>
      <c r="X1693" s="14">
        <v>0</v>
      </c>
      <c r="Y1693" s="13">
        <f t="shared" si="299"/>
        <v>3</v>
      </c>
      <c r="AM1693" s="12">
        <v>254</v>
      </c>
      <c r="AN1693" s="12">
        <v>115</v>
      </c>
      <c r="AO1693" s="12">
        <v>25</v>
      </c>
      <c r="BR1693" s="12"/>
      <c r="BV1693" s="12"/>
    </row>
    <row r="1694" spans="1:74" x14ac:dyDescent="0.25">
      <c r="S1694" s="13" t="s">
        <v>8837</v>
      </c>
      <c r="T1694" s="14">
        <v>2</v>
      </c>
      <c r="U1694" s="14">
        <v>5</v>
      </c>
      <c r="V1694" s="14">
        <v>1</v>
      </c>
      <c r="W1694" s="14">
        <v>11</v>
      </c>
      <c r="X1694" s="14">
        <v>0</v>
      </c>
      <c r="Y1694" s="13">
        <f t="shared" si="299"/>
        <v>19</v>
      </c>
      <c r="AM1694" s="12">
        <v>97</v>
      </c>
      <c r="AN1694" s="12">
        <v>33</v>
      </c>
      <c r="AO1694" s="12">
        <v>22</v>
      </c>
      <c r="BR1694" s="12"/>
      <c r="BV1694" s="12"/>
    </row>
    <row r="1695" spans="1:74" x14ac:dyDescent="0.25">
      <c r="S1695" s="13" t="s">
        <v>8839</v>
      </c>
      <c r="T1695" s="14">
        <f t="shared" ref="T1695:X1697" si="300">T1673-T1684</f>
        <v>0</v>
      </c>
      <c r="U1695" s="14">
        <f t="shared" si="300"/>
        <v>6</v>
      </c>
      <c r="V1695" s="14">
        <f t="shared" si="300"/>
        <v>0</v>
      </c>
      <c r="W1695" s="14">
        <f t="shared" si="300"/>
        <v>25</v>
      </c>
      <c r="X1695" s="14">
        <f t="shared" si="300"/>
        <v>391</v>
      </c>
      <c r="Y1695" s="13">
        <f t="shared" si="299"/>
        <v>31</v>
      </c>
      <c r="BR1695" s="12"/>
      <c r="BV1695" s="12"/>
    </row>
    <row r="1696" spans="1:74" x14ac:dyDescent="0.25">
      <c r="S1696" s="13" t="s">
        <v>8840</v>
      </c>
      <c r="T1696" s="14">
        <f t="shared" si="300"/>
        <v>7</v>
      </c>
      <c r="U1696" s="14">
        <f t="shared" si="300"/>
        <v>22</v>
      </c>
      <c r="V1696" s="14">
        <f t="shared" si="300"/>
        <v>7</v>
      </c>
      <c r="W1696" s="14">
        <f t="shared" si="300"/>
        <v>78</v>
      </c>
      <c r="X1696" s="14">
        <f t="shared" si="300"/>
        <v>115</v>
      </c>
      <c r="Y1696" s="13">
        <f t="shared" si="299"/>
        <v>114</v>
      </c>
      <c r="BR1696" s="12"/>
      <c r="BV1696" s="12"/>
    </row>
    <row r="1697" spans="1:74" x14ac:dyDescent="0.25">
      <c r="S1697" s="13" t="s">
        <v>8841</v>
      </c>
      <c r="T1697" s="14">
        <f t="shared" si="300"/>
        <v>4</v>
      </c>
      <c r="U1697" s="14">
        <f t="shared" si="300"/>
        <v>6</v>
      </c>
      <c r="V1697" s="14">
        <f t="shared" si="300"/>
        <v>7</v>
      </c>
      <c r="W1697" s="14">
        <f t="shared" si="300"/>
        <v>25</v>
      </c>
      <c r="X1697" s="14">
        <f t="shared" si="300"/>
        <v>33</v>
      </c>
      <c r="Y1697" s="13">
        <f t="shared" si="299"/>
        <v>42</v>
      </c>
      <c r="BR1697" s="12"/>
      <c r="BV1697" s="12"/>
    </row>
    <row r="1698" spans="1:74" x14ac:dyDescent="0.25">
      <c r="T1698" s="12">
        <f>SUM(T1690:T1697)</f>
        <v>13</v>
      </c>
      <c r="U1698" s="12">
        <f>SUM(U1690:U1697)</f>
        <v>45</v>
      </c>
      <c r="V1698" s="12">
        <f>SUM(V1690:V1697)</f>
        <v>15</v>
      </c>
      <c r="W1698" s="12">
        <f>SUM(W1690:W1697)</f>
        <v>139</v>
      </c>
      <c r="X1698" s="12">
        <f>SUM(X1690:X1697)</f>
        <v>539</v>
      </c>
      <c r="Y1698" s="13">
        <f t="shared" si="299"/>
        <v>212</v>
      </c>
      <c r="BR1698" s="12"/>
      <c r="BV1698" s="12"/>
    </row>
    <row r="1702" spans="1:74" ht="39.6" x14ac:dyDescent="0.25">
      <c r="A1702" s="178" t="s">
        <v>9016</v>
      </c>
      <c r="B1702" s="178" t="s">
        <v>8822</v>
      </c>
      <c r="C1702" s="178" t="s">
        <v>8823</v>
      </c>
      <c r="D1702" s="178" t="s">
        <v>8824</v>
      </c>
      <c r="E1702" s="178" t="s">
        <v>8825</v>
      </c>
      <c r="F1702" s="178" t="s">
        <v>8826</v>
      </c>
      <c r="G1702" s="178" t="s">
        <v>8827</v>
      </c>
      <c r="H1702" s="178" t="s">
        <v>8828</v>
      </c>
      <c r="I1702" s="178" t="s">
        <v>8829</v>
      </c>
      <c r="J1702" s="39" t="s">
        <v>8831</v>
      </c>
      <c r="L1702" s="11" t="s">
        <v>9080</v>
      </c>
      <c r="S1702" s="12" t="s">
        <v>9016</v>
      </c>
      <c r="AL1702" s="11" t="s">
        <v>8866</v>
      </c>
      <c r="AM1702" s="41" t="s">
        <v>9016</v>
      </c>
      <c r="AN1702" s="11"/>
      <c r="AO1702" s="11"/>
      <c r="AP1702" s="11"/>
      <c r="BR1702" s="12"/>
      <c r="BV1702" s="12"/>
    </row>
    <row r="1703" spans="1:74" x14ac:dyDescent="0.25">
      <c r="A1703" s="179" t="s">
        <v>9059</v>
      </c>
      <c r="B1703" s="179" t="s">
        <v>1754</v>
      </c>
      <c r="C1703" s="180">
        <v>1</v>
      </c>
      <c r="D1703" s="180">
        <v>1</v>
      </c>
      <c r="E1703" s="14">
        <v>0</v>
      </c>
      <c r="F1703" s="14">
        <v>1</v>
      </c>
      <c r="G1703" s="14">
        <v>0</v>
      </c>
      <c r="H1703" s="14">
        <v>0</v>
      </c>
      <c r="I1703" s="14">
        <v>0</v>
      </c>
      <c r="J1703" s="14">
        <f t="shared" ref="J1703:J1724" si="301">SUM(E1703:I1703)</f>
        <v>1</v>
      </c>
      <c r="L1703" s="16">
        <v>1</v>
      </c>
      <c r="S1703" s="13" t="s">
        <v>8834</v>
      </c>
      <c r="T1703" s="13" t="s">
        <v>253</v>
      </c>
      <c r="U1703" s="13" t="s">
        <v>228</v>
      </c>
      <c r="V1703" s="13" t="s">
        <v>199</v>
      </c>
      <c r="W1703" s="13" t="s">
        <v>224</v>
      </c>
      <c r="X1703" s="13" t="s">
        <v>375</v>
      </c>
      <c r="Y1703" s="13" t="s">
        <v>150</v>
      </c>
      <c r="AL1703" s="12" t="s">
        <v>9004</v>
      </c>
      <c r="AM1703" s="11"/>
      <c r="AN1703" s="11"/>
      <c r="AO1703" s="11"/>
      <c r="AP1703" s="11"/>
      <c r="BR1703" s="12"/>
      <c r="BV1703" s="12"/>
    </row>
    <row r="1704" spans="1:74" x14ac:dyDescent="0.25">
      <c r="A1704" s="181" t="s">
        <v>9060</v>
      </c>
      <c r="B1704" s="181" t="s">
        <v>1758</v>
      </c>
      <c r="C1704" s="182">
        <v>1</v>
      </c>
      <c r="D1704" s="182">
        <v>1</v>
      </c>
      <c r="E1704" s="27">
        <v>0</v>
      </c>
      <c r="F1704" s="27">
        <v>1</v>
      </c>
      <c r="G1704" s="27">
        <v>0</v>
      </c>
      <c r="H1704" s="27">
        <v>0</v>
      </c>
      <c r="I1704" s="27">
        <v>0</v>
      </c>
      <c r="J1704" s="27">
        <f t="shared" si="301"/>
        <v>1</v>
      </c>
      <c r="K1704" s="112"/>
      <c r="L1704" s="158">
        <v>1</v>
      </c>
      <c r="S1704" s="13" t="s">
        <v>9051</v>
      </c>
      <c r="T1704" s="14">
        <v>0</v>
      </c>
      <c r="U1704" s="14">
        <v>1</v>
      </c>
      <c r="V1704" s="14">
        <v>0</v>
      </c>
      <c r="W1704" s="14">
        <v>0</v>
      </c>
      <c r="X1704" s="14">
        <v>0</v>
      </c>
      <c r="Y1704" s="13">
        <f t="shared" ref="Y1704:Y1712" si="302">SUM(T1704:X1704)</f>
        <v>1</v>
      </c>
      <c r="AL1704" s="12" t="s">
        <v>9006</v>
      </c>
      <c r="AM1704" s="11"/>
      <c r="AN1704" s="11"/>
      <c r="AO1704" s="11"/>
      <c r="AP1704" s="11"/>
      <c r="BR1704" s="12"/>
      <c r="BV1704" s="12"/>
    </row>
    <row r="1705" spans="1:74" x14ac:dyDescent="0.25">
      <c r="A1705" s="179" t="s">
        <v>9061</v>
      </c>
      <c r="B1705" s="179" t="s">
        <v>1758</v>
      </c>
      <c r="C1705" s="180">
        <v>1</v>
      </c>
      <c r="D1705" s="180">
        <v>1</v>
      </c>
      <c r="E1705" s="14">
        <v>0</v>
      </c>
      <c r="F1705" s="14">
        <v>1</v>
      </c>
      <c r="G1705" s="14">
        <v>0</v>
      </c>
      <c r="H1705" s="14">
        <v>0</v>
      </c>
      <c r="I1705" s="14">
        <v>0</v>
      </c>
      <c r="J1705" s="14">
        <f t="shared" si="301"/>
        <v>1</v>
      </c>
      <c r="L1705" s="16"/>
      <c r="S1705" s="13" t="s">
        <v>9052</v>
      </c>
      <c r="T1705" s="14">
        <v>0</v>
      </c>
      <c r="U1705" s="14">
        <v>1</v>
      </c>
      <c r="V1705" s="14">
        <v>0</v>
      </c>
      <c r="W1705" s="14">
        <v>0</v>
      </c>
      <c r="X1705" s="14">
        <v>0</v>
      </c>
      <c r="Y1705" s="13">
        <f t="shared" si="302"/>
        <v>1</v>
      </c>
      <c r="AM1705" s="11"/>
      <c r="AN1705" s="11"/>
      <c r="AO1705" s="11"/>
      <c r="AP1705" s="11"/>
      <c r="BR1705" s="12"/>
      <c r="BV1705" s="12"/>
    </row>
    <row r="1706" spans="1:74" ht="22.8" x14ac:dyDescent="0.25">
      <c r="A1706" s="179" t="s">
        <v>9061</v>
      </c>
      <c r="B1706" s="179" t="s">
        <v>721</v>
      </c>
      <c r="C1706" s="180">
        <v>1</v>
      </c>
      <c r="D1706" s="180">
        <v>1</v>
      </c>
      <c r="E1706" s="14">
        <v>0</v>
      </c>
      <c r="F1706" s="14">
        <v>0</v>
      </c>
      <c r="G1706" s="14">
        <v>0</v>
      </c>
      <c r="H1706" s="14">
        <v>0</v>
      </c>
      <c r="I1706" s="14">
        <v>1</v>
      </c>
      <c r="J1706" s="14">
        <f t="shared" si="301"/>
        <v>1</v>
      </c>
      <c r="L1706" s="16">
        <v>2</v>
      </c>
      <c r="S1706" s="13" t="s">
        <v>9053</v>
      </c>
      <c r="T1706" s="14">
        <v>0</v>
      </c>
      <c r="U1706" s="14">
        <v>1</v>
      </c>
      <c r="V1706" s="14">
        <v>0</v>
      </c>
      <c r="W1706" s="14">
        <v>0</v>
      </c>
      <c r="X1706" s="14">
        <v>1</v>
      </c>
      <c r="Y1706" s="13">
        <f t="shared" si="302"/>
        <v>2</v>
      </c>
      <c r="AL1706" s="12" t="s">
        <v>5</v>
      </c>
      <c r="AM1706" s="12" t="s">
        <v>9010</v>
      </c>
      <c r="AN1706" s="12" t="s">
        <v>9011</v>
      </c>
      <c r="AO1706" s="12" t="s">
        <v>9012</v>
      </c>
      <c r="AP1706" s="12" t="s">
        <v>8905</v>
      </c>
      <c r="AQ1706" s="12" t="s">
        <v>8900</v>
      </c>
      <c r="AR1706" s="12" t="s">
        <v>9013</v>
      </c>
      <c r="AS1706" s="12" t="s">
        <v>9014</v>
      </c>
      <c r="AT1706" s="41" t="s">
        <v>9015</v>
      </c>
      <c r="AU1706" s="41" t="s">
        <v>8908</v>
      </c>
      <c r="AV1706" s="12" t="s">
        <v>8909</v>
      </c>
      <c r="AW1706" s="12" t="s">
        <v>8904</v>
      </c>
      <c r="AX1706" s="12" t="s">
        <v>9016</v>
      </c>
      <c r="BR1706" s="12"/>
      <c r="BV1706" s="12"/>
    </row>
    <row r="1707" spans="1:74" x14ac:dyDescent="0.25">
      <c r="A1707" s="181" t="s">
        <v>9057</v>
      </c>
      <c r="B1707" s="181" t="s">
        <v>1758</v>
      </c>
      <c r="C1707" s="182">
        <v>1</v>
      </c>
      <c r="D1707" s="182">
        <v>1</v>
      </c>
      <c r="E1707" s="27">
        <v>0</v>
      </c>
      <c r="F1707" s="27">
        <v>1</v>
      </c>
      <c r="G1707" s="27">
        <v>0</v>
      </c>
      <c r="H1707" s="27">
        <v>0</v>
      </c>
      <c r="I1707" s="27">
        <v>0</v>
      </c>
      <c r="J1707" s="27">
        <f t="shared" si="301"/>
        <v>1</v>
      </c>
      <c r="K1707" s="112"/>
      <c r="L1707" s="158"/>
      <c r="S1707" s="13" t="s">
        <v>9054</v>
      </c>
      <c r="T1707" s="14">
        <v>1</v>
      </c>
      <c r="U1707" s="14">
        <v>5</v>
      </c>
      <c r="V1707" s="14">
        <v>0</v>
      </c>
      <c r="W1707" s="14">
        <v>0</v>
      </c>
      <c r="X1707" s="14">
        <v>1</v>
      </c>
      <c r="Y1707" s="13">
        <f t="shared" si="302"/>
        <v>7</v>
      </c>
      <c r="AL1707" s="12" t="s">
        <v>8882</v>
      </c>
      <c r="AM1707" s="11">
        <v>0</v>
      </c>
      <c r="AN1707" s="11">
        <v>0</v>
      </c>
      <c r="AO1707" s="11">
        <v>0</v>
      </c>
      <c r="AP1707" s="11">
        <v>0</v>
      </c>
      <c r="AQ1707" s="11">
        <v>0</v>
      </c>
      <c r="AR1707" s="11">
        <v>0</v>
      </c>
      <c r="AS1707" s="11">
        <v>0</v>
      </c>
      <c r="AT1707" s="41">
        <v>0</v>
      </c>
      <c r="AU1707" s="41">
        <v>0</v>
      </c>
      <c r="AV1707" s="11">
        <v>0</v>
      </c>
      <c r="AW1707" s="11">
        <v>0</v>
      </c>
      <c r="AX1707" s="11">
        <v>0</v>
      </c>
      <c r="BR1707" s="12"/>
      <c r="BV1707" s="12"/>
    </row>
    <row r="1708" spans="1:74" x14ac:dyDescent="0.25">
      <c r="A1708" s="181" t="s">
        <v>9057</v>
      </c>
      <c r="B1708" s="181" t="s">
        <v>721</v>
      </c>
      <c r="C1708" s="182">
        <v>1</v>
      </c>
      <c r="D1708" s="182">
        <v>1</v>
      </c>
      <c r="E1708" s="27">
        <v>0</v>
      </c>
      <c r="F1708" s="27">
        <v>0</v>
      </c>
      <c r="G1708" s="27">
        <v>0</v>
      </c>
      <c r="H1708" s="27">
        <v>0</v>
      </c>
      <c r="I1708" s="27">
        <v>1</v>
      </c>
      <c r="J1708" s="27">
        <f t="shared" si="301"/>
        <v>1</v>
      </c>
      <c r="K1708" s="112"/>
      <c r="L1708" s="158"/>
      <c r="S1708" s="13" t="s">
        <v>8837</v>
      </c>
      <c r="T1708" s="14">
        <v>1</v>
      </c>
      <c r="U1708" s="14">
        <v>11</v>
      </c>
      <c r="V1708" s="14">
        <v>0</v>
      </c>
      <c r="W1708" s="14">
        <v>9</v>
      </c>
      <c r="X1708" s="14">
        <v>1</v>
      </c>
      <c r="Y1708" s="13">
        <f t="shared" si="302"/>
        <v>22</v>
      </c>
      <c r="AL1708" s="12" t="s">
        <v>8883</v>
      </c>
      <c r="AM1708" s="11">
        <v>0</v>
      </c>
      <c r="AN1708" s="11">
        <v>0</v>
      </c>
      <c r="AO1708" s="11">
        <v>0</v>
      </c>
      <c r="AP1708" s="11">
        <v>0</v>
      </c>
      <c r="AQ1708" s="11">
        <v>0</v>
      </c>
      <c r="AR1708" s="11">
        <v>0</v>
      </c>
      <c r="AS1708" s="11">
        <v>0</v>
      </c>
      <c r="AT1708" s="41">
        <v>0</v>
      </c>
      <c r="AU1708" s="41">
        <v>0</v>
      </c>
      <c r="AV1708" s="11">
        <v>0</v>
      </c>
      <c r="AW1708" s="11">
        <v>0</v>
      </c>
      <c r="AX1708" s="11">
        <v>0</v>
      </c>
      <c r="BR1708" s="12"/>
      <c r="BV1708" s="12"/>
    </row>
    <row r="1709" spans="1:74" x14ac:dyDescent="0.25">
      <c r="A1709" s="181" t="s">
        <v>9057</v>
      </c>
      <c r="B1709" s="181" t="s">
        <v>1754</v>
      </c>
      <c r="C1709" s="182">
        <v>6</v>
      </c>
      <c r="D1709" s="182">
        <v>5</v>
      </c>
      <c r="E1709" s="27">
        <v>1</v>
      </c>
      <c r="F1709" s="27">
        <v>4</v>
      </c>
      <c r="G1709" s="27">
        <v>0</v>
      </c>
      <c r="H1709" s="27">
        <v>0</v>
      </c>
      <c r="I1709" s="27">
        <v>0</v>
      </c>
      <c r="J1709" s="27">
        <f t="shared" si="301"/>
        <v>5</v>
      </c>
      <c r="K1709" s="112"/>
      <c r="L1709" s="158">
        <v>7</v>
      </c>
      <c r="S1709" s="13" t="s">
        <v>8839</v>
      </c>
      <c r="T1709" s="14">
        <v>2</v>
      </c>
      <c r="U1709" s="14">
        <v>19</v>
      </c>
      <c r="V1709" s="14">
        <v>8</v>
      </c>
      <c r="W1709" s="14">
        <v>30</v>
      </c>
      <c r="X1709" s="14">
        <v>453</v>
      </c>
      <c r="Y1709" s="13">
        <f t="shared" si="302"/>
        <v>512</v>
      </c>
      <c r="AL1709" s="12" t="s">
        <v>8884</v>
      </c>
      <c r="AM1709" s="11">
        <v>0</v>
      </c>
      <c r="AN1709" s="11">
        <v>0</v>
      </c>
      <c r="AO1709" s="11">
        <v>0</v>
      </c>
      <c r="AP1709" s="11">
        <v>0</v>
      </c>
      <c r="AQ1709" s="11">
        <v>0</v>
      </c>
      <c r="AR1709" s="11">
        <v>0</v>
      </c>
      <c r="AS1709" s="11">
        <v>0</v>
      </c>
      <c r="AT1709" s="41">
        <v>0</v>
      </c>
      <c r="AU1709" s="41">
        <v>0</v>
      </c>
      <c r="AV1709" s="11">
        <v>0</v>
      </c>
      <c r="AW1709" s="11">
        <v>0</v>
      </c>
      <c r="AX1709" s="11">
        <v>1</v>
      </c>
      <c r="BR1709" s="12"/>
      <c r="BV1709" s="12"/>
    </row>
    <row r="1710" spans="1:74" x14ac:dyDescent="0.25">
      <c r="A1710" s="179" t="s">
        <v>8969</v>
      </c>
      <c r="B1710" s="179" t="s">
        <v>1758</v>
      </c>
      <c r="C1710" s="180">
        <v>5</v>
      </c>
      <c r="D1710" s="180">
        <v>4</v>
      </c>
      <c r="E1710" s="14">
        <v>1</v>
      </c>
      <c r="F1710" s="14">
        <v>3</v>
      </c>
      <c r="G1710" s="14">
        <v>0</v>
      </c>
      <c r="H1710" s="14">
        <v>0</v>
      </c>
      <c r="I1710" s="14">
        <v>0</v>
      </c>
      <c r="J1710" s="14">
        <f t="shared" si="301"/>
        <v>4</v>
      </c>
      <c r="L1710" s="16"/>
      <c r="S1710" s="13" t="s">
        <v>8840</v>
      </c>
      <c r="T1710" s="14">
        <v>26</v>
      </c>
      <c r="U1710" s="14">
        <v>59</v>
      </c>
      <c r="V1710" s="14">
        <v>32</v>
      </c>
      <c r="W1710" s="14">
        <v>134</v>
      </c>
      <c r="X1710" s="14">
        <v>51</v>
      </c>
      <c r="Y1710" s="13">
        <f t="shared" si="302"/>
        <v>302</v>
      </c>
      <c r="AL1710" s="12" t="s">
        <v>8885</v>
      </c>
      <c r="AM1710" s="11">
        <v>0</v>
      </c>
      <c r="AN1710" s="11">
        <v>0</v>
      </c>
      <c r="AO1710" s="11">
        <v>0</v>
      </c>
      <c r="AP1710" s="11">
        <v>0</v>
      </c>
      <c r="AQ1710" s="11">
        <v>0</v>
      </c>
      <c r="AR1710" s="11">
        <v>0</v>
      </c>
      <c r="AS1710" s="11">
        <v>0</v>
      </c>
      <c r="AT1710" s="41">
        <v>0</v>
      </c>
      <c r="AU1710" s="41">
        <v>0</v>
      </c>
      <c r="AV1710" s="11">
        <v>0</v>
      </c>
      <c r="AW1710" s="11">
        <v>0</v>
      </c>
      <c r="AX1710" s="11">
        <v>1</v>
      </c>
      <c r="BR1710" s="12"/>
      <c r="BV1710" s="12"/>
    </row>
    <row r="1711" spans="1:74" x14ac:dyDescent="0.25">
      <c r="A1711" s="179" t="s">
        <v>8969</v>
      </c>
      <c r="B1711" s="179" t="s">
        <v>721</v>
      </c>
      <c r="C1711" s="180">
        <v>1</v>
      </c>
      <c r="D1711" s="180">
        <v>1</v>
      </c>
      <c r="E1711" s="14">
        <v>0</v>
      </c>
      <c r="F1711" s="14">
        <v>0</v>
      </c>
      <c r="G1711" s="14">
        <v>0</v>
      </c>
      <c r="H1711" s="14">
        <v>0</v>
      </c>
      <c r="I1711" s="14">
        <v>1</v>
      </c>
      <c r="J1711" s="14">
        <f t="shared" si="301"/>
        <v>1</v>
      </c>
      <c r="L1711" s="16"/>
      <c r="S1711" s="13" t="s">
        <v>8841</v>
      </c>
      <c r="T1711" s="14">
        <v>10</v>
      </c>
      <c r="U1711" s="14">
        <v>18</v>
      </c>
      <c r="V1711" s="14">
        <v>7</v>
      </c>
      <c r="W1711" s="14">
        <v>7</v>
      </c>
      <c r="X1711" s="14">
        <v>13</v>
      </c>
      <c r="Y1711" s="13">
        <f t="shared" si="302"/>
        <v>55</v>
      </c>
      <c r="AM1711" s="11"/>
      <c r="AN1711" s="11"/>
      <c r="AO1711" s="11"/>
      <c r="AP1711" s="11"/>
      <c r="AQ1711" s="11"/>
      <c r="AR1711" s="11"/>
      <c r="AS1711" s="11"/>
      <c r="AT1711" s="41"/>
      <c r="AU1711" s="41"/>
      <c r="BR1711" s="12"/>
      <c r="BV1711" s="12"/>
    </row>
    <row r="1712" spans="1:74" x14ac:dyDescent="0.25">
      <c r="A1712" s="179" t="s">
        <v>8969</v>
      </c>
      <c r="B1712" s="179" t="s">
        <v>1754</v>
      </c>
      <c r="C1712" s="180">
        <v>17</v>
      </c>
      <c r="D1712" s="180">
        <v>17</v>
      </c>
      <c r="E1712" s="14">
        <v>0</v>
      </c>
      <c r="F1712" s="183">
        <v>8</v>
      </c>
      <c r="G1712" s="14">
        <v>0</v>
      </c>
      <c r="H1712" s="14">
        <v>9</v>
      </c>
      <c r="I1712" s="14">
        <v>0</v>
      </c>
      <c r="J1712" s="14">
        <f t="shared" si="301"/>
        <v>17</v>
      </c>
      <c r="L1712" s="16">
        <v>22</v>
      </c>
      <c r="T1712" s="12">
        <f>SUM(T1704:T1711)</f>
        <v>40</v>
      </c>
      <c r="U1712" s="12">
        <f>SUM(U1704:U1711)</f>
        <v>115</v>
      </c>
      <c r="V1712" s="12">
        <f>SUM(V1704:V1711)</f>
        <v>47</v>
      </c>
      <c r="W1712" s="12">
        <f>SUM(W1704:W1711)</f>
        <v>180</v>
      </c>
      <c r="X1712" s="12">
        <f>SUM(X1704:X1711)</f>
        <v>520</v>
      </c>
      <c r="Y1712" s="13">
        <f t="shared" si="302"/>
        <v>902</v>
      </c>
      <c r="AT1712" s="41"/>
      <c r="AU1712" s="41"/>
      <c r="BR1712" s="12"/>
      <c r="BV1712" s="12"/>
    </row>
    <row r="1713" spans="1:74" ht="22.8" x14ac:dyDescent="0.25">
      <c r="A1713" s="181" t="s">
        <v>8971</v>
      </c>
      <c r="B1713" s="181" t="s">
        <v>1758</v>
      </c>
      <c r="C1713" s="182">
        <v>20</v>
      </c>
      <c r="D1713" s="182">
        <v>19</v>
      </c>
      <c r="E1713" s="27">
        <v>1</v>
      </c>
      <c r="F1713" s="27">
        <v>10</v>
      </c>
      <c r="G1713" s="27">
        <v>0</v>
      </c>
      <c r="H1713" s="27">
        <v>8</v>
      </c>
      <c r="I1713" s="27">
        <v>0</v>
      </c>
      <c r="J1713" s="27">
        <f t="shared" si="301"/>
        <v>19</v>
      </c>
      <c r="K1713" s="112"/>
      <c r="L1713" s="158"/>
      <c r="AL1713" s="12" t="s">
        <v>5</v>
      </c>
      <c r="AM1713" s="12" t="s">
        <v>8902</v>
      </c>
      <c r="AN1713" s="12" t="s">
        <v>9011</v>
      </c>
      <c r="AO1713" s="12" t="s">
        <v>9012</v>
      </c>
      <c r="AP1713" s="12" t="s">
        <v>8905</v>
      </c>
      <c r="AQ1713" s="12" t="s">
        <v>8900</v>
      </c>
      <c r="AR1713" s="12" t="s">
        <v>9013</v>
      </c>
      <c r="AS1713" s="12" t="s">
        <v>9014</v>
      </c>
      <c r="AT1713" s="41" t="s">
        <v>9015</v>
      </c>
      <c r="AU1713" s="41" t="s">
        <v>8908</v>
      </c>
      <c r="AV1713" s="12" t="s">
        <v>8909</v>
      </c>
      <c r="AW1713" s="12" t="s">
        <v>8904</v>
      </c>
      <c r="AX1713" s="12" t="s">
        <v>9016</v>
      </c>
      <c r="BR1713" s="12"/>
      <c r="BV1713" s="12"/>
    </row>
    <row r="1714" spans="1:74" x14ac:dyDescent="0.25">
      <c r="A1714" s="181" t="s">
        <v>8971</v>
      </c>
      <c r="B1714" s="181" t="s">
        <v>721</v>
      </c>
      <c r="C1714" s="182">
        <v>49</v>
      </c>
      <c r="D1714" s="182">
        <v>49</v>
      </c>
      <c r="E1714" s="27">
        <v>0</v>
      </c>
      <c r="F1714" s="27">
        <v>0</v>
      </c>
      <c r="G1714" s="27">
        <v>0</v>
      </c>
      <c r="H1714" s="27">
        <v>0</v>
      </c>
      <c r="I1714" s="27">
        <v>49</v>
      </c>
      <c r="J1714" s="27">
        <f t="shared" si="301"/>
        <v>49</v>
      </c>
      <c r="K1714" s="112"/>
      <c r="L1714" s="158"/>
      <c r="S1714" s="13" t="s">
        <v>8848</v>
      </c>
      <c r="T1714" s="13" t="s">
        <v>253</v>
      </c>
      <c r="U1714" s="13" t="s">
        <v>228</v>
      </c>
      <c r="V1714" s="13" t="s">
        <v>199</v>
      </c>
      <c r="W1714" s="13" t="s">
        <v>224</v>
      </c>
      <c r="X1714" s="13" t="s">
        <v>375</v>
      </c>
      <c r="Y1714" s="13" t="s">
        <v>150</v>
      </c>
      <c r="AL1714" s="12" t="s">
        <v>8942</v>
      </c>
      <c r="AM1714" s="11">
        <v>3</v>
      </c>
      <c r="AN1714" s="11">
        <v>0</v>
      </c>
      <c r="AO1714" s="11">
        <v>1</v>
      </c>
      <c r="AP1714" s="11">
        <v>1</v>
      </c>
      <c r="AQ1714" s="11">
        <v>1</v>
      </c>
      <c r="AR1714" s="11">
        <v>0</v>
      </c>
      <c r="AS1714" s="11">
        <v>0</v>
      </c>
      <c r="AT1714" s="41">
        <v>0</v>
      </c>
      <c r="AU1714" s="41">
        <v>0</v>
      </c>
      <c r="AV1714" s="11">
        <v>1</v>
      </c>
      <c r="AW1714" s="11">
        <v>2</v>
      </c>
      <c r="AX1714" s="11">
        <v>1</v>
      </c>
      <c r="BR1714" s="12"/>
      <c r="BV1714" s="12"/>
    </row>
    <row r="1715" spans="1:74" x14ac:dyDescent="0.25">
      <c r="A1715" s="181" t="s">
        <v>8971</v>
      </c>
      <c r="B1715" s="181" t="s">
        <v>1754</v>
      </c>
      <c r="C1715" s="182">
        <v>448</v>
      </c>
      <c r="D1715" s="182">
        <v>444</v>
      </c>
      <c r="E1715" s="27">
        <v>1</v>
      </c>
      <c r="F1715" s="27">
        <v>9</v>
      </c>
      <c r="G1715" s="27">
        <v>8</v>
      </c>
      <c r="H1715" s="27">
        <v>22</v>
      </c>
      <c r="I1715" s="27">
        <v>404</v>
      </c>
      <c r="J1715" s="27">
        <f t="shared" si="301"/>
        <v>444</v>
      </c>
      <c r="K1715" s="112"/>
      <c r="L1715" s="158">
        <f>SUM(J1713:J1715)</f>
        <v>512</v>
      </c>
      <c r="S1715" s="13" t="s">
        <v>9051</v>
      </c>
      <c r="T1715" s="14">
        <v>0</v>
      </c>
      <c r="U1715" s="14">
        <v>0</v>
      </c>
      <c r="V1715" s="14">
        <v>0</v>
      </c>
      <c r="W1715" s="14">
        <v>0</v>
      </c>
      <c r="X1715" s="14">
        <v>0</v>
      </c>
      <c r="Y1715" s="13">
        <f t="shared" ref="Y1715:Y1723" si="303">SUM(T1715:X1715)</f>
        <v>0</v>
      </c>
      <c r="AL1715" s="12" t="s">
        <v>8943</v>
      </c>
      <c r="AM1715" s="11">
        <v>3</v>
      </c>
      <c r="AN1715" s="11">
        <v>3</v>
      </c>
      <c r="AO1715" s="11">
        <v>1</v>
      </c>
      <c r="AP1715" s="11">
        <v>1</v>
      </c>
      <c r="AQ1715" s="11">
        <v>1</v>
      </c>
      <c r="AR1715" s="11">
        <v>0</v>
      </c>
      <c r="AS1715" s="11">
        <v>0</v>
      </c>
      <c r="AT1715" s="41">
        <v>0</v>
      </c>
      <c r="AU1715" s="41">
        <v>1</v>
      </c>
      <c r="AV1715" s="11">
        <v>1</v>
      </c>
      <c r="AW1715" s="11">
        <v>0</v>
      </c>
      <c r="AX1715" s="11">
        <v>0</v>
      </c>
      <c r="BR1715" s="12"/>
      <c r="BV1715" s="12"/>
    </row>
    <row r="1716" spans="1:74" x14ac:dyDescent="0.25">
      <c r="A1716" s="179" t="s">
        <v>8833</v>
      </c>
      <c r="B1716" s="179" t="s">
        <v>1758</v>
      </c>
      <c r="C1716" s="180">
        <v>55</v>
      </c>
      <c r="D1716" s="180">
        <v>48</v>
      </c>
      <c r="E1716" s="14">
        <v>2</v>
      </c>
      <c r="F1716" s="14">
        <v>16</v>
      </c>
      <c r="G1716" s="14">
        <v>7</v>
      </c>
      <c r="H1716" s="14">
        <v>23</v>
      </c>
      <c r="I1716" s="14">
        <v>0</v>
      </c>
      <c r="J1716" s="14">
        <f t="shared" si="301"/>
        <v>48</v>
      </c>
      <c r="L1716" s="16"/>
      <c r="S1716" s="13" t="s">
        <v>9052</v>
      </c>
      <c r="T1716" s="14">
        <v>0</v>
      </c>
      <c r="U1716" s="14">
        <v>1</v>
      </c>
      <c r="V1716" s="14">
        <v>0</v>
      </c>
      <c r="W1716" s="14">
        <v>0</v>
      </c>
      <c r="X1716" s="14">
        <v>0</v>
      </c>
      <c r="Y1716" s="13">
        <f t="shared" si="303"/>
        <v>1</v>
      </c>
      <c r="AL1716" s="12" t="s">
        <v>8944</v>
      </c>
      <c r="AM1716" s="11">
        <v>10</v>
      </c>
      <c r="AN1716" s="11">
        <v>3</v>
      </c>
      <c r="AO1716" s="11">
        <v>5</v>
      </c>
      <c r="AP1716" s="11">
        <v>3</v>
      </c>
      <c r="AQ1716" s="11">
        <v>2</v>
      </c>
      <c r="AR1716" s="11">
        <v>0</v>
      </c>
      <c r="AS1716" s="11">
        <v>0</v>
      </c>
      <c r="AT1716" s="41">
        <v>0</v>
      </c>
      <c r="AU1716" s="41">
        <v>1</v>
      </c>
      <c r="AV1716" s="11">
        <v>1</v>
      </c>
      <c r="AW1716" s="11">
        <v>0</v>
      </c>
      <c r="AX1716" s="11">
        <v>0</v>
      </c>
      <c r="BR1716" s="12"/>
      <c r="BV1716" s="12"/>
    </row>
    <row r="1717" spans="1:74" x14ac:dyDescent="0.25">
      <c r="A1717" s="179" t="s">
        <v>8833</v>
      </c>
      <c r="B1717" s="179" t="s">
        <v>721</v>
      </c>
      <c r="C1717" s="180">
        <v>35</v>
      </c>
      <c r="D1717" s="180">
        <v>28</v>
      </c>
      <c r="E1717" s="14">
        <v>0</v>
      </c>
      <c r="F1717" s="14">
        <v>1</v>
      </c>
      <c r="G1717" s="14">
        <v>0</v>
      </c>
      <c r="H1717" s="14">
        <v>27</v>
      </c>
      <c r="I1717" s="14">
        <v>0</v>
      </c>
      <c r="J1717" s="14">
        <f t="shared" si="301"/>
        <v>28</v>
      </c>
      <c r="L1717" s="16"/>
      <c r="S1717" s="13" t="s">
        <v>9053</v>
      </c>
      <c r="T1717" s="14">
        <v>0</v>
      </c>
      <c r="U1717" s="14">
        <v>1</v>
      </c>
      <c r="V1717" s="14">
        <v>0</v>
      </c>
      <c r="W1717" s="14">
        <v>0</v>
      </c>
      <c r="X1717" s="14">
        <v>0</v>
      </c>
      <c r="Y1717" s="13">
        <f t="shared" si="303"/>
        <v>1</v>
      </c>
      <c r="AL1717" s="12" t="s">
        <v>8945</v>
      </c>
      <c r="AM1717" s="11">
        <v>51</v>
      </c>
      <c r="AN1717" s="11">
        <v>46</v>
      </c>
      <c r="AO1717" s="11">
        <v>37</v>
      </c>
      <c r="AP1717" s="11">
        <v>28</v>
      </c>
      <c r="AQ1717" s="11">
        <v>23</v>
      </c>
      <c r="AR1717" s="11">
        <v>12</v>
      </c>
      <c r="AS1717" s="11">
        <v>18</v>
      </c>
      <c r="AT1717" s="41">
        <v>8</v>
      </c>
      <c r="AU1717" s="41">
        <v>10</v>
      </c>
      <c r="AV1717" s="11">
        <v>4</v>
      </c>
      <c r="AW1717" s="11">
        <v>1</v>
      </c>
      <c r="AX1717" s="11">
        <v>5</v>
      </c>
      <c r="BR1717" s="12"/>
      <c r="BV1717" s="12"/>
    </row>
    <row r="1718" spans="1:74" x14ac:dyDescent="0.25">
      <c r="A1718" s="179" t="s">
        <v>8833</v>
      </c>
      <c r="B1718" s="179" t="s">
        <v>603</v>
      </c>
      <c r="C1718" s="180">
        <v>1</v>
      </c>
      <c r="D1718" s="180">
        <v>1</v>
      </c>
      <c r="E1718" s="14">
        <v>0</v>
      </c>
      <c r="F1718" s="14">
        <v>1</v>
      </c>
      <c r="G1718" s="14">
        <v>0</v>
      </c>
      <c r="H1718" s="14">
        <v>0</v>
      </c>
      <c r="I1718" s="14">
        <v>0</v>
      </c>
      <c r="J1718" s="14">
        <f t="shared" si="301"/>
        <v>1</v>
      </c>
      <c r="L1718" s="16"/>
      <c r="S1718" s="13" t="s">
        <v>9054</v>
      </c>
      <c r="T1718" s="14">
        <v>0</v>
      </c>
      <c r="U1718" s="14">
        <v>1</v>
      </c>
      <c r="V1718" s="14">
        <v>0</v>
      </c>
      <c r="W1718" s="14">
        <v>0</v>
      </c>
      <c r="X1718" s="14">
        <v>0</v>
      </c>
      <c r="Y1718" s="13">
        <f t="shared" si="303"/>
        <v>1</v>
      </c>
      <c r="AL1718" s="12" t="s">
        <v>9025</v>
      </c>
      <c r="AM1718" s="11">
        <v>713</v>
      </c>
      <c r="AN1718" s="11">
        <v>352</v>
      </c>
      <c r="AO1718" s="11">
        <v>266</v>
      </c>
      <c r="AP1718" s="11">
        <v>249</v>
      </c>
      <c r="AQ1718" s="11">
        <v>156</v>
      </c>
      <c r="AR1718" s="11">
        <v>84</v>
      </c>
      <c r="AS1718" s="11">
        <v>62</v>
      </c>
      <c r="AT1718" s="41">
        <v>82</v>
      </c>
      <c r="AU1718" s="41">
        <v>42</v>
      </c>
      <c r="AV1718" s="11">
        <v>52</v>
      </c>
      <c r="AW1718" s="11">
        <v>37</v>
      </c>
      <c r="AX1718" s="11">
        <v>17</v>
      </c>
      <c r="BR1718" s="12"/>
      <c r="BV1718" s="12"/>
    </row>
    <row r="1719" spans="1:74" x14ac:dyDescent="0.25">
      <c r="A1719" s="179" t="s">
        <v>8833</v>
      </c>
      <c r="B1719" s="179" t="s">
        <v>1275</v>
      </c>
      <c r="C1719" s="180">
        <v>1</v>
      </c>
      <c r="D1719" s="180">
        <v>1</v>
      </c>
      <c r="E1719" s="14">
        <v>0</v>
      </c>
      <c r="F1719" s="14">
        <v>0</v>
      </c>
      <c r="G1719" s="14">
        <v>0</v>
      </c>
      <c r="H1719" s="14">
        <v>1</v>
      </c>
      <c r="I1719" s="14">
        <v>0</v>
      </c>
      <c r="J1719" s="14">
        <f t="shared" si="301"/>
        <v>1</v>
      </c>
      <c r="L1719" s="16"/>
      <c r="S1719" s="13" t="s">
        <v>8837</v>
      </c>
      <c r="T1719" s="14">
        <v>1</v>
      </c>
      <c r="U1719" s="14">
        <v>3</v>
      </c>
      <c r="V1719" s="14">
        <v>0</v>
      </c>
      <c r="W1719" s="14">
        <v>0</v>
      </c>
      <c r="X1719" s="14">
        <v>0</v>
      </c>
      <c r="Y1719" s="13">
        <f t="shared" si="303"/>
        <v>4</v>
      </c>
      <c r="AL1719" s="12" t="s">
        <v>8899</v>
      </c>
      <c r="AM1719" s="11">
        <v>364</v>
      </c>
      <c r="AN1719" s="11">
        <v>349</v>
      </c>
      <c r="AO1719" s="11">
        <v>510</v>
      </c>
      <c r="AP1719" s="11">
        <v>535</v>
      </c>
      <c r="AQ1719" s="11">
        <v>579</v>
      </c>
      <c r="AR1719" s="11">
        <v>91</v>
      </c>
      <c r="AS1719" s="11">
        <v>181</v>
      </c>
      <c r="AT1719" s="41">
        <v>166</v>
      </c>
      <c r="AU1719" s="41">
        <v>123</v>
      </c>
      <c r="AV1719" s="11">
        <v>6</v>
      </c>
      <c r="AW1719" s="11">
        <v>0</v>
      </c>
      <c r="AX1719" s="11">
        <v>1</v>
      </c>
      <c r="BR1719" s="12"/>
      <c r="BV1719" s="12"/>
    </row>
    <row r="1720" spans="1:74" x14ac:dyDescent="0.25">
      <c r="A1720" s="179" t="s">
        <v>8833</v>
      </c>
      <c r="B1720" s="179" t="s">
        <v>1754</v>
      </c>
      <c r="C1720" s="180">
        <v>262</v>
      </c>
      <c r="D1720" s="180">
        <v>224</v>
      </c>
      <c r="E1720" s="14">
        <v>24</v>
      </c>
      <c r="F1720" s="14">
        <v>41</v>
      </c>
      <c r="G1720" s="14">
        <v>25</v>
      </c>
      <c r="H1720" s="14">
        <v>83</v>
      </c>
      <c r="I1720" s="14">
        <v>51</v>
      </c>
      <c r="J1720" s="14">
        <f t="shared" si="301"/>
        <v>224</v>
      </c>
      <c r="L1720" s="16">
        <f>SUM(J1716:J1720)</f>
        <v>302</v>
      </c>
      <c r="S1720" s="13" t="s">
        <v>8839</v>
      </c>
      <c r="T1720" s="14">
        <v>1</v>
      </c>
      <c r="U1720" s="14">
        <v>10</v>
      </c>
      <c r="V1720" s="14">
        <v>0</v>
      </c>
      <c r="W1720" s="14">
        <v>8</v>
      </c>
      <c r="X1720" s="14">
        <v>0</v>
      </c>
      <c r="Y1720" s="13">
        <f t="shared" si="303"/>
        <v>19</v>
      </c>
      <c r="AL1720" s="12" t="s">
        <v>9026</v>
      </c>
      <c r="AM1720" s="11">
        <v>1</v>
      </c>
      <c r="AN1720" s="11">
        <v>28</v>
      </c>
      <c r="AO1720" s="11">
        <v>72</v>
      </c>
      <c r="AP1720" s="11">
        <v>273</v>
      </c>
      <c r="AQ1720" s="11">
        <v>355</v>
      </c>
      <c r="AR1720" s="11">
        <v>161</v>
      </c>
      <c r="AS1720" s="11">
        <v>145</v>
      </c>
      <c r="AT1720" s="41">
        <v>92</v>
      </c>
      <c r="AU1720" s="41">
        <v>72</v>
      </c>
      <c r="AV1720" s="11">
        <v>60</v>
      </c>
      <c r="AW1720" s="11">
        <v>43</v>
      </c>
      <c r="AX1720" s="11">
        <v>40</v>
      </c>
      <c r="BR1720" s="12"/>
      <c r="BV1720" s="12"/>
    </row>
    <row r="1721" spans="1:74" x14ac:dyDescent="0.25">
      <c r="A1721" s="184" t="s">
        <v>8836</v>
      </c>
      <c r="B1721" s="184" t="s">
        <v>1758</v>
      </c>
      <c r="C1721" s="185">
        <v>2</v>
      </c>
      <c r="D1721" s="185">
        <v>2</v>
      </c>
      <c r="E1721" s="27">
        <v>0</v>
      </c>
      <c r="F1721" s="27">
        <v>2</v>
      </c>
      <c r="G1721" s="27">
        <v>0</v>
      </c>
      <c r="H1721" s="27">
        <v>0</v>
      </c>
      <c r="I1721" s="27">
        <v>0</v>
      </c>
      <c r="J1721" s="27">
        <f t="shared" si="301"/>
        <v>2</v>
      </c>
      <c r="K1721" s="112"/>
      <c r="L1721" s="158"/>
      <c r="S1721" s="13" t="s">
        <v>8840</v>
      </c>
      <c r="T1721" s="14">
        <v>2</v>
      </c>
      <c r="U1721" s="14">
        <v>16</v>
      </c>
      <c r="V1721" s="14">
        <v>7</v>
      </c>
      <c r="W1721" s="14">
        <v>23</v>
      </c>
      <c r="X1721" s="14">
        <v>0</v>
      </c>
      <c r="Y1721" s="13">
        <f t="shared" si="303"/>
        <v>48</v>
      </c>
      <c r="AL1721" s="12" t="s">
        <v>8903</v>
      </c>
      <c r="AM1721" s="11">
        <v>0</v>
      </c>
      <c r="AN1721" s="11">
        <v>0</v>
      </c>
      <c r="AO1721" s="11">
        <v>0</v>
      </c>
      <c r="AP1721" s="11">
        <v>0</v>
      </c>
      <c r="AQ1721" s="11">
        <v>0</v>
      </c>
      <c r="AR1721" s="11">
        <v>415</v>
      </c>
      <c r="AS1721" s="11">
        <v>435</v>
      </c>
      <c r="AT1721" s="41">
        <v>345</v>
      </c>
      <c r="AU1721" s="41">
        <v>433</v>
      </c>
      <c r="AV1721" s="11">
        <v>457</v>
      </c>
      <c r="AW1721" s="11">
        <v>568</v>
      </c>
      <c r="AX1721" s="11">
        <v>453</v>
      </c>
      <c r="BR1721" s="12"/>
      <c r="BV1721" s="12"/>
    </row>
    <row r="1722" spans="1:74" x14ac:dyDescent="0.25">
      <c r="A1722" s="186" t="s">
        <v>8836</v>
      </c>
      <c r="B1722" s="186" t="s">
        <v>721</v>
      </c>
      <c r="C1722" s="123">
        <v>34</v>
      </c>
      <c r="D1722" s="123">
        <v>30</v>
      </c>
      <c r="E1722" s="187">
        <v>9</v>
      </c>
      <c r="F1722" s="187">
        <v>10</v>
      </c>
      <c r="G1722" s="27">
        <v>5</v>
      </c>
      <c r="H1722" s="187">
        <v>6</v>
      </c>
      <c r="I1722" s="27">
        <v>0</v>
      </c>
      <c r="J1722" s="27">
        <f t="shared" si="301"/>
        <v>30</v>
      </c>
      <c r="K1722" s="112"/>
      <c r="L1722" s="158"/>
      <c r="S1722" s="13" t="s">
        <v>8841</v>
      </c>
      <c r="T1722" s="14">
        <v>0</v>
      </c>
      <c r="U1722" s="14">
        <v>2</v>
      </c>
      <c r="V1722" s="14">
        <v>0</v>
      </c>
      <c r="W1722" s="14">
        <v>0</v>
      </c>
      <c r="X1722" s="14">
        <v>0</v>
      </c>
      <c r="Y1722" s="13">
        <f t="shared" si="303"/>
        <v>2</v>
      </c>
      <c r="AL1722" s="12" t="s">
        <v>9027</v>
      </c>
      <c r="AM1722" s="11">
        <v>0</v>
      </c>
      <c r="AN1722" s="11">
        <v>0</v>
      </c>
      <c r="AO1722" s="11">
        <v>0</v>
      </c>
      <c r="AP1722" s="11">
        <v>0</v>
      </c>
      <c r="AQ1722" s="11">
        <v>2</v>
      </c>
      <c r="AR1722" s="11">
        <v>15</v>
      </c>
      <c r="AS1722" s="11">
        <v>39</v>
      </c>
      <c r="AT1722" s="41">
        <v>174</v>
      </c>
      <c r="AU1722" s="41">
        <v>257</v>
      </c>
      <c r="AV1722" s="11">
        <v>409</v>
      </c>
      <c r="AW1722" s="11">
        <v>233</v>
      </c>
      <c r="AX1722" s="11">
        <v>203</v>
      </c>
      <c r="BR1722" s="12"/>
      <c r="BV1722" s="12"/>
    </row>
    <row r="1723" spans="1:74" x14ac:dyDescent="0.25">
      <c r="A1723" s="186" t="s">
        <v>8836</v>
      </c>
      <c r="B1723" s="186" t="s">
        <v>603</v>
      </c>
      <c r="C1723" s="123">
        <v>4</v>
      </c>
      <c r="D1723" s="123">
        <v>4</v>
      </c>
      <c r="E1723" s="187">
        <v>0</v>
      </c>
      <c r="F1723" s="187">
        <v>2</v>
      </c>
      <c r="G1723" s="27">
        <v>2</v>
      </c>
      <c r="H1723" s="187">
        <v>0</v>
      </c>
      <c r="I1723" s="27">
        <v>0</v>
      </c>
      <c r="J1723" s="27">
        <f t="shared" si="301"/>
        <v>4</v>
      </c>
      <c r="K1723" s="112"/>
      <c r="L1723" s="158"/>
      <c r="T1723" s="12">
        <f>SUM(T1715:T1722)</f>
        <v>4</v>
      </c>
      <c r="U1723" s="12">
        <f>SUM(U1715:U1722)</f>
        <v>34</v>
      </c>
      <c r="V1723" s="12">
        <f>SUM(V1715:V1722)</f>
        <v>7</v>
      </c>
      <c r="W1723" s="12">
        <f>SUM(W1715:W1722)</f>
        <v>31</v>
      </c>
      <c r="X1723" s="12">
        <f>SUM(X1715:X1722)</f>
        <v>0</v>
      </c>
      <c r="Y1723" s="13">
        <f t="shared" si="303"/>
        <v>76</v>
      </c>
      <c r="AL1723" s="12" t="s">
        <v>8906</v>
      </c>
      <c r="AM1723" s="11">
        <v>0</v>
      </c>
      <c r="AN1723" s="11">
        <v>0</v>
      </c>
      <c r="AO1723" s="11">
        <v>0</v>
      </c>
      <c r="AP1723" s="11">
        <v>0</v>
      </c>
      <c r="AQ1723" s="11">
        <v>0</v>
      </c>
      <c r="AR1723" s="11">
        <v>0</v>
      </c>
      <c r="AS1723" s="11">
        <v>0</v>
      </c>
      <c r="AT1723" s="11">
        <v>0</v>
      </c>
      <c r="AU1723" s="11">
        <v>0</v>
      </c>
      <c r="AV1723" s="11">
        <v>2</v>
      </c>
      <c r="AW1723" s="11">
        <v>10</v>
      </c>
      <c r="AX1723" s="11">
        <v>51</v>
      </c>
      <c r="BR1723" s="12"/>
      <c r="BV1723" s="12"/>
    </row>
    <row r="1724" spans="1:74" x14ac:dyDescent="0.25">
      <c r="A1724" s="188" t="s">
        <v>8836</v>
      </c>
      <c r="B1724" s="188" t="s">
        <v>1754</v>
      </c>
      <c r="C1724" s="190">
        <v>19</v>
      </c>
      <c r="D1724" s="189">
        <v>19</v>
      </c>
      <c r="E1724" s="27">
        <v>1</v>
      </c>
      <c r="F1724" s="27">
        <v>4</v>
      </c>
      <c r="G1724" s="27">
        <v>0</v>
      </c>
      <c r="H1724" s="27">
        <v>1</v>
      </c>
      <c r="I1724" s="27">
        <v>13</v>
      </c>
      <c r="J1724" s="27">
        <f t="shared" si="301"/>
        <v>19</v>
      </c>
      <c r="K1724" s="112"/>
      <c r="L1724" s="158">
        <f>SUM(J1721:J1724)</f>
        <v>55</v>
      </c>
      <c r="AL1724" s="12" t="s">
        <v>9042</v>
      </c>
      <c r="AM1724" s="11">
        <v>0</v>
      </c>
      <c r="AN1724" s="11">
        <v>0</v>
      </c>
      <c r="AO1724" s="11">
        <v>0</v>
      </c>
      <c r="AP1724" s="11">
        <v>0</v>
      </c>
      <c r="AQ1724" s="11">
        <v>0</v>
      </c>
      <c r="AR1724" s="11">
        <v>0</v>
      </c>
      <c r="AS1724" s="11">
        <v>0</v>
      </c>
      <c r="AT1724" s="11">
        <v>0</v>
      </c>
      <c r="AU1724" s="11">
        <v>0</v>
      </c>
      <c r="AV1724" s="11">
        <v>1</v>
      </c>
      <c r="AW1724" s="11">
        <v>7</v>
      </c>
      <c r="AX1724" s="11">
        <v>40</v>
      </c>
      <c r="BR1724" s="12"/>
      <c r="BV1724" s="12"/>
    </row>
    <row r="1725" spans="1:74" x14ac:dyDescent="0.25">
      <c r="A1725" s="191" t="s">
        <v>8849</v>
      </c>
      <c r="B1725" s="13"/>
      <c r="C1725" s="14">
        <f t="shared" ref="C1725:J1725" si="304">SUM(C1703:C1724)</f>
        <v>965</v>
      </c>
      <c r="D1725" s="14">
        <f t="shared" si="304"/>
        <v>902</v>
      </c>
      <c r="E1725" s="14">
        <f t="shared" si="304"/>
        <v>40</v>
      </c>
      <c r="F1725" s="14">
        <f t="shared" si="304"/>
        <v>115</v>
      </c>
      <c r="G1725" s="14">
        <f t="shared" si="304"/>
        <v>47</v>
      </c>
      <c r="H1725" s="14">
        <f t="shared" si="304"/>
        <v>180</v>
      </c>
      <c r="I1725" s="14">
        <f t="shared" si="304"/>
        <v>520</v>
      </c>
      <c r="J1725" s="192">
        <f t="shared" si="304"/>
        <v>902</v>
      </c>
      <c r="K1725" s="16"/>
      <c r="L1725" s="16">
        <f>SUM(L1703:L1724)</f>
        <v>902</v>
      </c>
      <c r="S1725" s="13" t="s">
        <v>8851</v>
      </c>
      <c r="T1725" s="13" t="s">
        <v>253</v>
      </c>
      <c r="U1725" s="13" t="s">
        <v>228</v>
      </c>
      <c r="V1725" s="13" t="s">
        <v>199</v>
      </c>
      <c r="W1725" s="13" t="s">
        <v>224</v>
      </c>
      <c r="X1725" s="13" t="s">
        <v>375</v>
      </c>
      <c r="Y1725" s="13" t="s">
        <v>8852</v>
      </c>
      <c r="AL1725" s="12" t="s">
        <v>8911</v>
      </c>
      <c r="AM1725" s="11">
        <v>0</v>
      </c>
      <c r="AN1725" s="11">
        <v>0</v>
      </c>
      <c r="AO1725" s="11">
        <v>0</v>
      </c>
      <c r="AP1725" s="11">
        <v>0</v>
      </c>
      <c r="AQ1725" s="11">
        <v>0</v>
      </c>
      <c r="AR1725" s="11">
        <v>0</v>
      </c>
      <c r="AS1725" s="11">
        <v>0</v>
      </c>
      <c r="AT1725" s="11">
        <v>0</v>
      </c>
      <c r="AU1725" s="11">
        <v>0</v>
      </c>
      <c r="AV1725" s="11">
        <v>0</v>
      </c>
      <c r="AW1725" s="11">
        <v>0</v>
      </c>
      <c r="AX1725" s="11">
        <v>13</v>
      </c>
      <c r="BR1725" s="12"/>
      <c r="BV1725" s="12"/>
    </row>
    <row r="1726" spans="1:74" x14ac:dyDescent="0.25">
      <c r="S1726" s="13" t="s">
        <v>9051</v>
      </c>
      <c r="T1726" s="14">
        <v>0</v>
      </c>
      <c r="U1726" s="14">
        <v>1</v>
      </c>
      <c r="V1726" s="14">
        <v>0</v>
      </c>
      <c r="W1726" s="14">
        <v>0</v>
      </c>
      <c r="X1726" s="14">
        <v>0</v>
      </c>
      <c r="Y1726" s="13">
        <f t="shared" ref="Y1726:Y1734" si="305">SUM(T1726:W1726)</f>
        <v>1</v>
      </c>
      <c r="BR1726" s="12"/>
      <c r="BV1726" s="12"/>
    </row>
    <row r="1727" spans="1:74" x14ac:dyDescent="0.25">
      <c r="S1727" s="13" t="s">
        <v>9052</v>
      </c>
      <c r="T1727" s="14">
        <v>0</v>
      </c>
      <c r="U1727" s="14">
        <v>0</v>
      </c>
      <c r="V1727" s="14">
        <v>0</v>
      </c>
      <c r="W1727" s="14">
        <v>0</v>
      </c>
      <c r="X1727" s="14">
        <v>0</v>
      </c>
      <c r="Y1727" s="13">
        <f t="shared" si="305"/>
        <v>0</v>
      </c>
      <c r="BR1727" s="12"/>
      <c r="BV1727" s="12"/>
    </row>
    <row r="1728" spans="1:74" x14ac:dyDescent="0.25">
      <c r="S1728" s="13" t="s">
        <v>9053</v>
      </c>
      <c r="T1728" s="14">
        <v>0</v>
      </c>
      <c r="U1728" s="14">
        <v>0</v>
      </c>
      <c r="V1728" s="14">
        <v>0</v>
      </c>
      <c r="W1728" s="14">
        <v>0</v>
      </c>
      <c r="X1728" s="14">
        <v>1</v>
      </c>
      <c r="Y1728" s="13">
        <f t="shared" si="305"/>
        <v>0</v>
      </c>
      <c r="BR1728" s="12"/>
      <c r="BV1728" s="12"/>
    </row>
    <row r="1729" spans="1:74" x14ac:dyDescent="0.25">
      <c r="S1729" s="13" t="s">
        <v>9054</v>
      </c>
      <c r="T1729" s="14">
        <v>1</v>
      </c>
      <c r="U1729" s="14">
        <v>4</v>
      </c>
      <c r="V1729" s="14">
        <v>0</v>
      </c>
      <c r="W1729" s="14">
        <v>0</v>
      </c>
      <c r="X1729" s="14">
        <v>1</v>
      </c>
      <c r="Y1729" s="13">
        <f t="shared" si="305"/>
        <v>5</v>
      </c>
      <c r="BR1729" s="12"/>
      <c r="BV1729" s="12"/>
    </row>
    <row r="1730" spans="1:74" x14ac:dyDescent="0.25">
      <c r="S1730" s="13" t="s">
        <v>8837</v>
      </c>
      <c r="T1730" s="14">
        <v>0</v>
      </c>
      <c r="U1730" s="14">
        <v>8</v>
      </c>
      <c r="V1730" s="14">
        <v>0</v>
      </c>
      <c r="W1730" s="14">
        <v>9</v>
      </c>
      <c r="X1730" s="14">
        <v>1</v>
      </c>
      <c r="Y1730" s="13">
        <f t="shared" si="305"/>
        <v>17</v>
      </c>
      <c r="BR1730" s="12"/>
      <c r="BV1730" s="12"/>
    </row>
    <row r="1731" spans="1:74" x14ac:dyDescent="0.25">
      <c r="S1731" s="13" t="s">
        <v>8839</v>
      </c>
      <c r="T1731" s="14">
        <v>1</v>
      </c>
      <c r="U1731" s="14">
        <v>9</v>
      </c>
      <c r="V1731" s="14">
        <v>8</v>
      </c>
      <c r="W1731" s="14">
        <v>22</v>
      </c>
      <c r="X1731" s="14">
        <v>453</v>
      </c>
      <c r="Y1731" s="13">
        <f t="shared" si="305"/>
        <v>40</v>
      </c>
      <c r="BR1731" s="12"/>
      <c r="BV1731" s="12"/>
    </row>
    <row r="1732" spans="1:74" x14ac:dyDescent="0.25">
      <c r="S1732" s="13" t="s">
        <v>8840</v>
      </c>
      <c r="T1732" s="14">
        <v>24</v>
      </c>
      <c r="U1732" s="14">
        <v>43</v>
      </c>
      <c r="V1732" s="14">
        <v>25</v>
      </c>
      <c r="W1732" s="14">
        <v>111</v>
      </c>
      <c r="X1732" s="14">
        <v>51</v>
      </c>
      <c r="Y1732" s="13">
        <f t="shared" si="305"/>
        <v>203</v>
      </c>
      <c r="BR1732" s="12"/>
      <c r="BV1732" s="12"/>
    </row>
    <row r="1733" spans="1:74" x14ac:dyDescent="0.25">
      <c r="S1733" s="13" t="s">
        <v>8841</v>
      </c>
      <c r="T1733" s="14">
        <v>10</v>
      </c>
      <c r="U1733" s="14">
        <v>16</v>
      </c>
      <c r="V1733" s="14">
        <v>7</v>
      </c>
      <c r="W1733" s="14">
        <v>7</v>
      </c>
      <c r="X1733" s="14">
        <v>13</v>
      </c>
      <c r="Y1733" s="13">
        <f t="shared" si="305"/>
        <v>40</v>
      </c>
      <c r="BR1733" s="12"/>
      <c r="BV1733" s="12"/>
    </row>
    <row r="1734" spans="1:74" x14ac:dyDescent="0.25">
      <c r="T1734" s="12">
        <f>SUM(T1726:T1733)</f>
        <v>36</v>
      </c>
      <c r="U1734" s="12">
        <f>SUM(U1726:U1733)</f>
        <v>81</v>
      </c>
      <c r="V1734" s="12">
        <f>SUM(V1726:V1733)</f>
        <v>40</v>
      </c>
      <c r="W1734" s="12">
        <f>SUM(W1726:W1733)</f>
        <v>149</v>
      </c>
      <c r="X1734" s="12">
        <f>SUM(X1726:X1733)</f>
        <v>520</v>
      </c>
      <c r="Y1734" s="13">
        <f t="shared" si="305"/>
        <v>306</v>
      </c>
      <c r="BR1734" s="12"/>
      <c r="BV1734" s="12"/>
    </row>
    <row r="1740" spans="1:74" ht="39.6" x14ac:dyDescent="0.25">
      <c r="A1740" s="178" t="s">
        <v>8904</v>
      </c>
      <c r="B1740" s="178" t="s">
        <v>8822</v>
      </c>
      <c r="C1740" s="178" t="s">
        <v>8823</v>
      </c>
      <c r="D1740" s="178" t="s">
        <v>8824</v>
      </c>
      <c r="E1740" s="178" t="s">
        <v>8825</v>
      </c>
      <c r="F1740" s="178" t="s">
        <v>8826</v>
      </c>
      <c r="G1740" s="178" t="s">
        <v>8827</v>
      </c>
      <c r="H1740" s="178" t="s">
        <v>8828</v>
      </c>
      <c r="I1740" s="178" t="s">
        <v>8829</v>
      </c>
      <c r="J1740" s="39" t="s">
        <v>8831</v>
      </c>
      <c r="L1740" s="11" t="s">
        <v>9081</v>
      </c>
      <c r="S1740" s="12" t="s">
        <v>8904</v>
      </c>
      <c r="AL1740" s="11" t="s">
        <v>8866</v>
      </c>
      <c r="AM1740" s="41" t="s">
        <v>8904</v>
      </c>
      <c r="AN1740" s="11"/>
      <c r="AO1740" s="11"/>
      <c r="AP1740" s="11"/>
      <c r="BV1740" s="12"/>
    </row>
    <row r="1741" spans="1:74" x14ac:dyDescent="0.25">
      <c r="A1741" s="179" t="s">
        <v>9059</v>
      </c>
      <c r="B1741" s="179" t="s">
        <v>721</v>
      </c>
      <c r="C1741" s="180">
        <v>2</v>
      </c>
      <c r="D1741" s="180">
        <v>1</v>
      </c>
      <c r="E1741" s="14">
        <v>0</v>
      </c>
      <c r="F1741" s="14">
        <v>1</v>
      </c>
      <c r="G1741" s="14">
        <v>0</v>
      </c>
      <c r="H1741" s="14">
        <v>0</v>
      </c>
      <c r="I1741" s="14">
        <v>0</v>
      </c>
      <c r="J1741" s="14">
        <f t="shared" ref="J1741:J1763" si="306">SUM(E1741:I1741)</f>
        <v>1</v>
      </c>
      <c r="L1741" s="16"/>
      <c r="S1741" s="13" t="s">
        <v>8834</v>
      </c>
      <c r="T1741" s="13" t="s">
        <v>253</v>
      </c>
      <c r="U1741" s="13" t="s">
        <v>228</v>
      </c>
      <c r="V1741" s="13" t="s">
        <v>199</v>
      </c>
      <c r="W1741" s="13" t="s">
        <v>224</v>
      </c>
      <c r="X1741" s="13" t="s">
        <v>375</v>
      </c>
      <c r="Y1741" s="13" t="s">
        <v>150</v>
      </c>
      <c r="AL1741" s="12" t="s">
        <v>9004</v>
      </c>
      <c r="AM1741" s="11"/>
      <c r="AN1741" s="11"/>
      <c r="AO1741" s="11"/>
      <c r="AP1741" s="11"/>
      <c r="BV1741" s="12"/>
    </row>
    <row r="1742" spans="1:74" x14ac:dyDescent="0.25">
      <c r="A1742" s="179" t="s">
        <v>9059</v>
      </c>
      <c r="B1742" s="179" t="s">
        <v>1754</v>
      </c>
      <c r="C1742" s="180">
        <v>1</v>
      </c>
      <c r="D1742" s="180">
        <v>1</v>
      </c>
      <c r="E1742" s="14">
        <v>0</v>
      </c>
      <c r="F1742" s="14">
        <v>1</v>
      </c>
      <c r="G1742" s="14">
        <v>0</v>
      </c>
      <c r="H1742" s="14">
        <v>0</v>
      </c>
      <c r="I1742" s="14">
        <v>0</v>
      </c>
      <c r="J1742" s="14">
        <f t="shared" si="306"/>
        <v>1</v>
      </c>
      <c r="L1742" s="16">
        <v>2</v>
      </c>
      <c r="S1742" s="13" t="s">
        <v>9051</v>
      </c>
      <c r="T1742" s="13">
        <v>0</v>
      </c>
      <c r="U1742" s="13">
        <v>2</v>
      </c>
      <c r="V1742" s="13">
        <v>0</v>
      </c>
      <c r="W1742" s="13">
        <v>0</v>
      </c>
      <c r="X1742" s="13">
        <v>0</v>
      </c>
      <c r="Y1742" s="13">
        <f t="shared" ref="Y1742:Y1750" si="307">SUM(T1742:X1742)</f>
        <v>2</v>
      </c>
      <c r="AL1742" s="12" t="s">
        <v>9006</v>
      </c>
      <c r="AM1742" s="11"/>
      <c r="AN1742" s="11"/>
      <c r="AO1742" s="11"/>
      <c r="AP1742" s="11"/>
      <c r="BV1742" s="12"/>
    </row>
    <row r="1743" spans="1:74" x14ac:dyDescent="0.25">
      <c r="A1743" s="181" t="s">
        <v>9060</v>
      </c>
      <c r="B1743" s="181" t="s">
        <v>1758</v>
      </c>
      <c r="C1743" s="182">
        <v>2</v>
      </c>
      <c r="D1743" s="182">
        <v>2</v>
      </c>
      <c r="E1743" s="27">
        <v>0</v>
      </c>
      <c r="F1743" s="27">
        <v>2</v>
      </c>
      <c r="G1743" s="27">
        <v>0</v>
      </c>
      <c r="H1743" s="27">
        <v>0</v>
      </c>
      <c r="I1743" s="27">
        <v>0</v>
      </c>
      <c r="J1743" s="27">
        <f t="shared" si="306"/>
        <v>2</v>
      </c>
      <c r="K1743" s="112"/>
      <c r="L1743" s="158">
        <v>2</v>
      </c>
      <c r="S1743" s="13" t="s">
        <v>9052</v>
      </c>
      <c r="T1743" s="13">
        <v>0</v>
      </c>
      <c r="U1743" s="13">
        <v>2</v>
      </c>
      <c r="V1743" s="13">
        <v>0</v>
      </c>
      <c r="W1743" s="13">
        <v>0</v>
      </c>
      <c r="X1743" s="13">
        <v>0</v>
      </c>
      <c r="Y1743" s="13">
        <f t="shared" si="307"/>
        <v>2</v>
      </c>
      <c r="AM1743" s="11"/>
      <c r="AN1743" s="11"/>
      <c r="AO1743" s="11"/>
      <c r="AP1743" s="11"/>
      <c r="BV1743" s="12"/>
    </row>
    <row r="1744" spans="1:74" ht="22.8" x14ac:dyDescent="0.25">
      <c r="A1744" s="181" t="s">
        <v>9060</v>
      </c>
      <c r="B1744" s="181" t="s">
        <v>721</v>
      </c>
      <c r="C1744" s="182">
        <v>1</v>
      </c>
      <c r="D1744" s="182">
        <v>0</v>
      </c>
      <c r="E1744" s="27">
        <v>0</v>
      </c>
      <c r="F1744" s="27">
        <v>0</v>
      </c>
      <c r="G1744" s="27">
        <v>0</v>
      </c>
      <c r="H1744" s="27">
        <v>0</v>
      </c>
      <c r="I1744" s="27">
        <v>0</v>
      </c>
      <c r="J1744" s="27">
        <f t="shared" si="306"/>
        <v>0</v>
      </c>
      <c r="K1744" s="112"/>
      <c r="L1744" s="158"/>
      <c r="S1744" s="13" t="s">
        <v>9053</v>
      </c>
      <c r="T1744" s="13">
        <v>0</v>
      </c>
      <c r="U1744" s="13">
        <v>2</v>
      </c>
      <c r="V1744" s="13">
        <v>0</v>
      </c>
      <c r="W1744" s="13">
        <v>0</v>
      </c>
      <c r="X1744" s="13">
        <v>0</v>
      </c>
      <c r="Y1744" s="13">
        <f t="shared" si="307"/>
        <v>2</v>
      </c>
      <c r="AL1744" s="12" t="s">
        <v>5</v>
      </c>
      <c r="AM1744" s="12" t="s">
        <v>9010</v>
      </c>
      <c r="AN1744" s="12" t="s">
        <v>9011</v>
      </c>
      <c r="AO1744" s="12" t="s">
        <v>9012</v>
      </c>
      <c r="AP1744" s="12" t="s">
        <v>8905</v>
      </c>
      <c r="AQ1744" s="12" t="s">
        <v>8900</v>
      </c>
      <c r="AR1744" s="12" t="s">
        <v>9013</v>
      </c>
      <c r="AS1744" s="12" t="s">
        <v>9014</v>
      </c>
      <c r="AT1744" s="41" t="s">
        <v>9015</v>
      </c>
      <c r="AU1744" s="41" t="s">
        <v>8908</v>
      </c>
      <c r="AV1744" s="12" t="s">
        <v>8909</v>
      </c>
      <c r="AW1744" s="12" t="s">
        <v>8904</v>
      </c>
      <c r="BV1744" s="12"/>
    </row>
    <row r="1745" spans="1:74" x14ac:dyDescent="0.25">
      <c r="A1745" s="179" t="s">
        <v>9061</v>
      </c>
      <c r="B1745" s="179" t="s">
        <v>1758</v>
      </c>
      <c r="C1745" s="180">
        <v>2</v>
      </c>
      <c r="D1745" s="180">
        <v>2</v>
      </c>
      <c r="E1745" s="14">
        <v>0</v>
      </c>
      <c r="F1745" s="14">
        <v>2</v>
      </c>
      <c r="G1745" s="14">
        <v>0</v>
      </c>
      <c r="H1745" s="14">
        <v>0</v>
      </c>
      <c r="I1745" s="14">
        <v>0</v>
      </c>
      <c r="J1745" s="14">
        <f t="shared" si="306"/>
        <v>2</v>
      </c>
      <c r="L1745" s="16">
        <v>2</v>
      </c>
      <c r="S1745" s="13" t="s">
        <v>9054</v>
      </c>
      <c r="T1745" s="13">
        <v>0</v>
      </c>
      <c r="U1745" s="13">
        <v>2</v>
      </c>
      <c r="V1745" s="13">
        <v>0</v>
      </c>
      <c r="W1745" s="13">
        <v>1</v>
      </c>
      <c r="X1745" s="13">
        <v>0</v>
      </c>
      <c r="Y1745" s="13">
        <f t="shared" si="307"/>
        <v>3</v>
      </c>
      <c r="AL1745" s="12" t="s">
        <v>8882</v>
      </c>
      <c r="AM1745" s="11">
        <v>0</v>
      </c>
      <c r="AN1745" s="11">
        <v>0</v>
      </c>
      <c r="AO1745" s="11">
        <v>0</v>
      </c>
      <c r="AP1745" s="11">
        <v>0</v>
      </c>
      <c r="AQ1745" s="11">
        <v>0</v>
      </c>
      <c r="AR1745" s="11">
        <v>0</v>
      </c>
      <c r="AS1745" s="11">
        <v>0</v>
      </c>
      <c r="AT1745" s="41">
        <v>0</v>
      </c>
      <c r="AU1745" s="41">
        <v>0</v>
      </c>
      <c r="AV1745" s="11">
        <v>0</v>
      </c>
      <c r="AW1745" s="11">
        <v>0</v>
      </c>
      <c r="BV1745" s="12"/>
    </row>
    <row r="1746" spans="1:74" x14ac:dyDescent="0.25">
      <c r="A1746" s="193" t="s">
        <v>9061</v>
      </c>
      <c r="B1746" s="193" t="s">
        <v>721</v>
      </c>
      <c r="C1746" s="194">
        <v>1</v>
      </c>
      <c r="D1746" s="194">
        <v>0</v>
      </c>
      <c r="E1746" s="14">
        <v>0</v>
      </c>
      <c r="F1746" s="14">
        <v>0</v>
      </c>
      <c r="G1746" s="14">
        <v>0</v>
      </c>
      <c r="H1746" s="14">
        <v>0</v>
      </c>
      <c r="I1746" s="14">
        <v>0</v>
      </c>
      <c r="J1746" s="14">
        <f t="shared" si="306"/>
        <v>0</v>
      </c>
      <c r="L1746" s="16"/>
      <c r="S1746" s="13" t="s">
        <v>8837</v>
      </c>
      <c r="T1746" s="13">
        <v>2</v>
      </c>
      <c r="U1746" s="13">
        <v>11</v>
      </c>
      <c r="V1746" s="13">
        <v>1</v>
      </c>
      <c r="W1746" s="13">
        <v>26</v>
      </c>
      <c r="X1746" s="13">
        <v>0</v>
      </c>
      <c r="Y1746" s="13">
        <f t="shared" si="307"/>
        <v>40</v>
      </c>
      <c r="AL1746" s="12" t="s">
        <v>8883</v>
      </c>
      <c r="AM1746" s="11">
        <v>0</v>
      </c>
      <c r="AN1746" s="11">
        <v>0</v>
      </c>
      <c r="AO1746" s="11">
        <v>0</v>
      </c>
      <c r="AP1746" s="11">
        <v>0</v>
      </c>
      <c r="AQ1746" s="11">
        <v>0</v>
      </c>
      <c r="AR1746" s="11">
        <v>0</v>
      </c>
      <c r="AS1746" s="11">
        <v>0</v>
      </c>
      <c r="AT1746" s="41">
        <v>0</v>
      </c>
      <c r="AU1746" s="41">
        <v>0</v>
      </c>
      <c r="AV1746" s="11">
        <v>0</v>
      </c>
      <c r="AW1746" s="11">
        <v>0</v>
      </c>
      <c r="BV1746" s="12"/>
    </row>
    <row r="1747" spans="1:74" x14ac:dyDescent="0.25">
      <c r="A1747" s="181" t="s">
        <v>9057</v>
      </c>
      <c r="B1747" s="181" t="s">
        <v>1758</v>
      </c>
      <c r="C1747" s="182">
        <v>2</v>
      </c>
      <c r="D1747" s="182">
        <v>2</v>
      </c>
      <c r="E1747" s="27">
        <v>0</v>
      </c>
      <c r="F1747" s="27">
        <v>2</v>
      </c>
      <c r="G1747" s="27">
        <v>0</v>
      </c>
      <c r="H1747" s="27">
        <v>0</v>
      </c>
      <c r="I1747" s="27">
        <v>0</v>
      </c>
      <c r="J1747" s="27">
        <f t="shared" si="306"/>
        <v>2</v>
      </c>
      <c r="K1747" s="112"/>
      <c r="L1747" s="158"/>
      <c r="S1747" s="13" t="s">
        <v>8839</v>
      </c>
      <c r="T1747" s="13">
        <v>3</v>
      </c>
      <c r="U1747" s="13">
        <v>27</v>
      </c>
      <c r="V1747" s="13">
        <v>4</v>
      </c>
      <c r="W1747" s="13">
        <v>42</v>
      </c>
      <c r="X1747" s="13">
        <v>568</v>
      </c>
      <c r="Y1747" s="13">
        <f t="shared" si="307"/>
        <v>644</v>
      </c>
      <c r="AL1747" s="12" t="s">
        <v>8884</v>
      </c>
      <c r="AM1747" s="11">
        <v>0</v>
      </c>
      <c r="AN1747" s="11">
        <v>0</v>
      </c>
      <c r="AO1747" s="11">
        <v>0</v>
      </c>
      <c r="AP1747" s="11">
        <v>0</v>
      </c>
      <c r="AQ1747" s="11">
        <v>0</v>
      </c>
      <c r="AR1747" s="11">
        <v>0</v>
      </c>
      <c r="AS1747" s="11">
        <v>0</v>
      </c>
      <c r="AT1747" s="41">
        <v>0</v>
      </c>
      <c r="AU1747" s="41">
        <v>0</v>
      </c>
      <c r="AV1747" s="11">
        <v>0</v>
      </c>
      <c r="AW1747" s="11">
        <v>0</v>
      </c>
      <c r="BV1747" s="12"/>
    </row>
    <row r="1748" spans="1:74" x14ac:dyDescent="0.25">
      <c r="A1748" s="181" t="s">
        <v>9057</v>
      </c>
      <c r="B1748" s="181" t="s">
        <v>721</v>
      </c>
      <c r="C1748" s="182">
        <v>1</v>
      </c>
      <c r="D1748" s="182">
        <v>0</v>
      </c>
      <c r="E1748" s="27">
        <v>0</v>
      </c>
      <c r="F1748" s="27">
        <v>0</v>
      </c>
      <c r="G1748" s="27">
        <v>0</v>
      </c>
      <c r="H1748" s="27">
        <v>0</v>
      </c>
      <c r="I1748" s="27">
        <v>0</v>
      </c>
      <c r="J1748" s="27">
        <f t="shared" si="306"/>
        <v>0</v>
      </c>
      <c r="K1748" s="112"/>
      <c r="L1748" s="158"/>
      <c r="S1748" s="13" t="s">
        <v>8840</v>
      </c>
      <c r="T1748" s="13">
        <v>37</v>
      </c>
      <c r="U1748" s="13">
        <v>82</v>
      </c>
      <c r="V1748" s="13">
        <v>56</v>
      </c>
      <c r="W1748" s="13">
        <v>127</v>
      </c>
      <c r="X1748" s="13">
        <v>10</v>
      </c>
      <c r="Y1748" s="13">
        <f t="shared" si="307"/>
        <v>312</v>
      </c>
      <c r="AL1748" s="12" t="s">
        <v>8885</v>
      </c>
      <c r="AM1748" s="11">
        <v>0</v>
      </c>
      <c r="AN1748" s="11">
        <v>0</v>
      </c>
      <c r="AO1748" s="11">
        <v>0</v>
      </c>
      <c r="AP1748" s="11">
        <v>0</v>
      </c>
      <c r="AQ1748" s="11">
        <v>0</v>
      </c>
      <c r="AR1748" s="11">
        <v>0</v>
      </c>
      <c r="AS1748" s="11">
        <v>0</v>
      </c>
      <c r="AT1748" s="41">
        <v>0</v>
      </c>
      <c r="AU1748" s="41">
        <v>0</v>
      </c>
      <c r="AV1748" s="11">
        <v>0</v>
      </c>
      <c r="AW1748" s="11">
        <v>0</v>
      </c>
      <c r="BV1748" s="12"/>
    </row>
    <row r="1749" spans="1:74" x14ac:dyDescent="0.25">
      <c r="A1749" s="181" t="s">
        <v>9057</v>
      </c>
      <c r="B1749" s="181" t="s">
        <v>1754</v>
      </c>
      <c r="C1749" s="182">
        <v>1</v>
      </c>
      <c r="D1749" s="182">
        <v>1</v>
      </c>
      <c r="E1749" s="27">
        <v>0</v>
      </c>
      <c r="F1749" s="27">
        <v>0</v>
      </c>
      <c r="G1749" s="27">
        <v>0</v>
      </c>
      <c r="H1749" s="27">
        <v>1</v>
      </c>
      <c r="I1749" s="27">
        <v>0</v>
      </c>
      <c r="J1749" s="27">
        <f t="shared" si="306"/>
        <v>1</v>
      </c>
      <c r="K1749" s="112"/>
      <c r="L1749" s="158">
        <v>3</v>
      </c>
      <c r="S1749" s="13" t="s">
        <v>8841</v>
      </c>
      <c r="T1749" s="13">
        <v>0</v>
      </c>
      <c r="U1749" s="13">
        <v>6</v>
      </c>
      <c r="V1749" s="13">
        <v>0</v>
      </c>
      <c r="W1749" s="13">
        <v>2</v>
      </c>
      <c r="X1749" s="13">
        <v>0</v>
      </c>
      <c r="Y1749" s="13">
        <f t="shared" si="307"/>
        <v>8</v>
      </c>
      <c r="AM1749" s="11"/>
      <c r="AN1749" s="11"/>
      <c r="AO1749" s="11"/>
      <c r="AP1749" s="11"/>
      <c r="AQ1749" s="11"/>
      <c r="AR1749" s="11"/>
      <c r="AS1749" s="11"/>
      <c r="AT1749" s="41"/>
      <c r="AU1749" s="41"/>
      <c r="BV1749" s="12"/>
    </row>
    <row r="1750" spans="1:74" x14ac:dyDescent="0.25">
      <c r="A1750" s="179" t="s">
        <v>8969</v>
      </c>
      <c r="B1750" s="179" t="s">
        <v>1758</v>
      </c>
      <c r="C1750" s="180">
        <v>3</v>
      </c>
      <c r="D1750" s="180">
        <v>3</v>
      </c>
      <c r="E1750" s="14">
        <v>0</v>
      </c>
      <c r="F1750" s="14">
        <v>2</v>
      </c>
      <c r="G1750" s="14">
        <v>0</v>
      </c>
      <c r="H1750" s="14">
        <v>1</v>
      </c>
      <c r="I1750" s="14">
        <v>0</v>
      </c>
      <c r="J1750" s="14">
        <f t="shared" si="306"/>
        <v>3</v>
      </c>
      <c r="L1750" s="16"/>
      <c r="T1750" s="12">
        <f>SUM(T1742:T1749)</f>
        <v>42</v>
      </c>
      <c r="U1750" s="12">
        <f>SUM(U1742:U1749)</f>
        <v>134</v>
      </c>
      <c r="V1750" s="12">
        <f>SUM(V1742:V1749)</f>
        <v>61</v>
      </c>
      <c r="W1750" s="12">
        <f>SUM(W1742:W1749)</f>
        <v>198</v>
      </c>
      <c r="X1750" s="12">
        <f>SUM(X1742:X1749)</f>
        <v>578</v>
      </c>
      <c r="Y1750" s="13">
        <f t="shared" si="307"/>
        <v>1013</v>
      </c>
      <c r="AT1750" s="41"/>
      <c r="AU1750" s="41"/>
      <c r="BV1750" s="12"/>
    </row>
    <row r="1751" spans="1:74" ht="22.8" x14ac:dyDescent="0.25">
      <c r="A1751" s="179" t="s">
        <v>8969</v>
      </c>
      <c r="B1751" s="179" t="s">
        <v>721</v>
      </c>
      <c r="C1751" s="180">
        <v>3</v>
      </c>
      <c r="D1751" s="180">
        <v>1</v>
      </c>
      <c r="E1751" s="14">
        <v>0</v>
      </c>
      <c r="F1751" s="14">
        <v>0</v>
      </c>
      <c r="G1751" s="14">
        <v>0</v>
      </c>
      <c r="H1751" s="14">
        <v>1</v>
      </c>
      <c r="I1751" s="14">
        <v>0</v>
      </c>
      <c r="J1751" s="14">
        <f t="shared" si="306"/>
        <v>1</v>
      </c>
      <c r="L1751" s="16"/>
      <c r="AL1751" s="12" t="s">
        <v>5</v>
      </c>
      <c r="AM1751" s="12" t="s">
        <v>8902</v>
      </c>
      <c r="AN1751" s="12" t="s">
        <v>9011</v>
      </c>
      <c r="AO1751" s="12" t="s">
        <v>9012</v>
      </c>
      <c r="AP1751" s="12" t="s">
        <v>8905</v>
      </c>
      <c r="AQ1751" s="12" t="s">
        <v>8900</v>
      </c>
      <c r="AR1751" s="12" t="s">
        <v>9013</v>
      </c>
      <c r="AS1751" s="12" t="s">
        <v>9014</v>
      </c>
      <c r="AT1751" s="41" t="s">
        <v>9015</v>
      </c>
      <c r="AU1751" s="41" t="s">
        <v>8908</v>
      </c>
      <c r="AV1751" s="12" t="s">
        <v>8909</v>
      </c>
      <c r="AW1751" s="12" t="s">
        <v>8904</v>
      </c>
      <c r="BV1751" s="12"/>
    </row>
    <row r="1752" spans="1:74" x14ac:dyDescent="0.25">
      <c r="A1752" s="179" t="s">
        <v>8969</v>
      </c>
      <c r="B1752" s="179" t="s">
        <v>603</v>
      </c>
      <c r="C1752" s="180">
        <v>1</v>
      </c>
      <c r="D1752" s="180">
        <v>1</v>
      </c>
      <c r="E1752" s="14">
        <v>0</v>
      </c>
      <c r="F1752" s="14">
        <v>1</v>
      </c>
      <c r="G1752" s="14">
        <v>0</v>
      </c>
      <c r="H1752" s="14">
        <v>0</v>
      </c>
      <c r="I1752" s="14">
        <v>0</v>
      </c>
      <c r="J1752" s="14">
        <f t="shared" si="306"/>
        <v>1</v>
      </c>
      <c r="L1752" s="16"/>
      <c r="S1752" s="13" t="s">
        <v>8848</v>
      </c>
      <c r="T1752" s="13" t="s">
        <v>253</v>
      </c>
      <c r="U1752" s="13" t="s">
        <v>228</v>
      </c>
      <c r="V1752" s="13" t="s">
        <v>199</v>
      </c>
      <c r="W1752" s="13" t="s">
        <v>224</v>
      </c>
      <c r="X1752" s="13" t="s">
        <v>375</v>
      </c>
      <c r="Y1752" s="13" t="s">
        <v>150</v>
      </c>
      <c r="AL1752" s="12" t="s">
        <v>8942</v>
      </c>
      <c r="AM1752" s="11">
        <v>3</v>
      </c>
      <c r="AN1752" s="11">
        <v>0</v>
      </c>
      <c r="AO1752" s="11">
        <v>1</v>
      </c>
      <c r="AP1752" s="11">
        <v>1</v>
      </c>
      <c r="AQ1752" s="11">
        <v>1</v>
      </c>
      <c r="AR1752" s="11">
        <v>0</v>
      </c>
      <c r="AS1752" s="11">
        <v>0</v>
      </c>
      <c r="AT1752" s="41">
        <v>0</v>
      </c>
      <c r="AU1752" s="41">
        <v>0</v>
      </c>
      <c r="AV1752" s="11">
        <v>1</v>
      </c>
      <c r="AW1752" s="11">
        <v>2</v>
      </c>
      <c r="BV1752" s="12"/>
    </row>
    <row r="1753" spans="1:74" x14ac:dyDescent="0.25">
      <c r="A1753" s="179" t="s">
        <v>8969</v>
      </c>
      <c r="B1753" s="179" t="s">
        <v>1754</v>
      </c>
      <c r="C1753" s="180">
        <v>35</v>
      </c>
      <c r="D1753" s="180">
        <v>35</v>
      </c>
      <c r="E1753" s="14">
        <v>2</v>
      </c>
      <c r="F1753" s="183">
        <v>8</v>
      </c>
      <c r="G1753" s="14">
        <v>1</v>
      </c>
      <c r="H1753" s="14">
        <v>24</v>
      </c>
      <c r="I1753" s="14">
        <v>0</v>
      </c>
      <c r="J1753" s="14">
        <f t="shared" si="306"/>
        <v>35</v>
      </c>
      <c r="L1753" s="16">
        <v>40</v>
      </c>
      <c r="S1753" s="13" t="s">
        <v>9051</v>
      </c>
      <c r="T1753" s="13">
        <v>0</v>
      </c>
      <c r="U1753" s="13">
        <v>0</v>
      </c>
      <c r="V1753" s="13">
        <v>0</v>
      </c>
      <c r="W1753" s="13">
        <v>0</v>
      </c>
      <c r="X1753" s="13">
        <v>0</v>
      </c>
      <c r="Y1753" s="13">
        <f t="shared" ref="Y1753:Y1761" si="308">SUM(T1753:X1753)</f>
        <v>0</v>
      </c>
      <c r="AL1753" s="12" t="s">
        <v>8943</v>
      </c>
      <c r="AM1753" s="11">
        <v>3</v>
      </c>
      <c r="AN1753" s="11">
        <v>3</v>
      </c>
      <c r="AO1753" s="11">
        <v>1</v>
      </c>
      <c r="AP1753" s="11">
        <v>1</v>
      </c>
      <c r="AQ1753" s="11">
        <v>1</v>
      </c>
      <c r="AR1753" s="11">
        <v>0</v>
      </c>
      <c r="AS1753" s="11">
        <v>0</v>
      </c>
      <c r="AT1753" s="41">
        <v>0</v>
      </c>
      <c r="AU1753" s="41">
        <v>1</v>
      </c>
      <c r="AV1753" s="11">
        <v>1</v>
      </c>
      <c r="AW1753" s="11">
        <v>0</v>
      </c>
      <c r="BP1753" s="12" t="s">
        <v>9082</v>
      </c>
      <c r="BQ1753" s="37" t="s">
        <v>9083</v>
      </c>
      <c r="BR1753" s="12" t="s">
        <v>8901</v>
      </c>
      <c r="BS1753" s="12" t="s">
        <v>9084</v>
      </c>
      <c r="BT1753" s="37" t="s">
        <v>9085</v>
      </c>
      <c r="BU1753" s="12" t="s">
        <v>8902</v>
      </c>
      <c r="BV1753" s="12"/>
    </row>
    <row r="1754" spans="1:74" x14ac:dyDescent="0.25">
      <c r="A1754" s="181" t="s">
        <v>8971</v>
      </c>
      <c r="B1754" s="181" t="s">
        <v>1758</v>
      </c>
      <c r="C1754" s="182">
        <v>34</v>
      </c>
      <c r="D1754" s="182">
        <v>33</v>
      </c>
      <c r="E1754" s="27">
        <v>2</v>
      </c>
      <c r="F1754" s="27">
        <v>9</v>
      </c>
      <c r="G1754" s="27">
        <v>1</v>
      </c>
      <c r="H1754" s="27">
        <v>21</v>
      </c>
      <c r="I1754" s="27">
        <v>0</v>
      </c>
      <c r="J1754" s="27">
        <f t="shared" si="306"/>
        <v>33</v>
      </c>
      <c r="K1754" s="112"/>
      <c r="L1754" s="158"/>
      <c r="S1754" s="13" t="s">
        <v>9052</v>
      </c>
      <c r="T1754" s="13">
        <v>0</v>
      </c>
      <c r="U1754" s="13">
        <v>2</v>
      </c>
      <c r="V1754" s="13">
        <v>0</v>
      </c>
      <c r="W1754" s="13">
        <v>0</v>
      </c>
      <c r="X1754" s="13">
        <v>0</v>
      </c>
      <c r="Y1754" s="13">
        <f t="shared" si="308"/>
        <v>2</v>
      </c>
      <c r="AL1754" s="12" t="s">
        <v>8944</v>
      </c>
      <c r="AM1754" s="11">
        <v>10</v>
      </c>
      <c r="AN1754" s="11">
        <v>3</v>
      </c>
      <c r="AO1754" s="11">
        <v>5</v>
      </c>
      <c r="AP1754" s="11">
        <v>3</v>
      </c>
      <c r="AQ1754" s="11">
        <v>2</v>
      </c>
      <c r="AR1754" s="11">
        <v>0</v>
      </c>
      <c r="AS1754" s="11">
        <v>0</v>
      </c>
      <c r="AT1754" s="41">
        <v>0</v>
      </c>
      <c r="AU1754" s="41">
        <v>1</v>
      </c>
      <c r="AV1754" s="11">
        <v>1</v>
      </c>
      <c r="AW1754" s="11">
        <v>0</v>
      </c>
      <c r="BP1754" s="12" t="s">
        <v>9086</v>
      </c>
      <c r="BQ1754" s="37" t="s">
        <v>9087</v>
      </c>
      <c r="BR1754" s="12" t="s">
        <v>8905</v>
      </c>
      <c r="BS1754" s="12" t="s">
        <v>9088</v>
      </c>
      <c r="BT1754" s="37" t="s">
        <v>9089</v>
      </c>
      <c r="BU1754" s="12" t="s">
        <v>8900</v>
      </c>
      <c r="BV1754" s="12"/>
    </row>
    <row r="1755" spans="1:74" x14ac:dyDescent="0.25">
      <c r="A1755" s="181" t="s">
        <v>8971</v>
      </c>
      <c r="B1755" s="181" t="s">
        <v>721</v>
      </c>
      <c r="C1755" s="182">
        <v>94</v>
      </c>
      <c r="D1755" s="182">
        <v>93</v>
      </c>
      <c r="E1755" s="27">
        <v>0</v>
      </c>
      <c r="F1755" s="27">
        <v>0</v>
      </c>
      <c r="G1755" s="27">
        <v>0</v>
      </c>
      <c r="H1755" s="27">
        <v>0</v>
      </c>
      <c r="I1755" s="27">
        <v>93</v>
      </c>
      <c r="J1755" s="27">
        <f t="shared" si="306"/>
        <v>93</v>
      </c>
      <c r="K1755" s="112"/>
      <c r="L1755" s="158"/>
      <c r="S1755" s="13" t="s">
        <v>9053</v>
      </c>
      <c r="T1755" s="13">
        <v>0</v>
      </c>
      <c r="U1755" s="13">
        <v>2</v>
      </c>
      <c r="V1755" s="13">
        <v>0</v>
      </c>
      <c r="W1755" s="13">
        <v>0</v>
      </c>
      <c r="X1755" s="13">
        <v>0</v>
      </c>
      <c r="Y1755" s="13">
        <f t="shared" si="308"/>
        <v>2</v>
      </c>
      <c r="AL1755" s="12" t="s">
        <v>8945</v>
      </c>
      <c r="AM1755" s="11">
        <v>51</v>
      </c>
      <c r="AN1755" s="11">
        <v>46</v>
      </c>
      <c r="AO1755" s="11">
        <v>37</v>
      </c>
      <c r="AP1755" s="11">
        <v>28</v>
      </c>
      <c r="AQ1755" s="11">
        <v>23</v>
      </c>
      <c r="AR1755" s="11">
        <v>12</v>
      </c>
      <c r="AS1755" s="11">
        <v>18</v>
      </c>
      <c r="AT1755" s="41">
        <v>8</v>
      </c>
      <c r="AU1755" s="41">
        <v>10</v>
      </c>
      <c r="AV1755" s="11">
        <v>4</v>
      </c>
      <c r="AW1755" s="11">
        <v>1</v>
      </c>
      <c r="BP1755" s="12" t="s">
        <v>9090</v>
      </c>
      <c r="BQ1755" s="37" t="s">
        <v>9091</v>
      </c>
      <c r="BR1755" s="12" t="s">
        <v>8908</v>
      </c>
      <c r="BS1755" s="12" t="s">
        <v>9092</v>
      </c>
      <c r="BT1755" s="37" t="s">
        <v>9093</v>
      </c>
      <c r="BU1755" s="12" t="s">
        <v>8909</v>
      </c>
      <c r="BV1755" s="12"/>
    </row>
    <row r="1756" spans="1:74" x14ac:dyDescent="0.25">
      <c r="A1756" s="181" t="s">
        <v>8971</v>
      </c>
      <c r="B1756" s="181" t="s">
        <v>1754</v>
      </c>
      <c r="C1756" s="182">
        <v>520</v>
      </c>
      <c r="D1756" s="182">
        <v>518</v>
      </c>
      <c r="E1756" s="27">
        <v>1</v>
      </c>
      <c r="F1756" s="27">
        <v>18</v>
      </c>
      <c r="G1756" s="27">
        <v>3</v>
      </c>
      <c r="H1756" s="27">
        <v>21</v>
      </c>
      <c r="I1756" s="27">
        <v>475</v>
      </c>
      <c r="J1756" s="27">
        <f t="shared" si="306"/>
        <v>518</v>
      </c>
      <c r="K1756" s="112"/>
      <c r="L1756" s="158">
        <v>644</v>
      </c>
      <c r="S1756" s="13" t="s">
        <v>9054</v>
      </c>
      <c r="T1756" s="13">
        <v>0</v>
      </c>
      <c r="U1756" s="13">
        <v>2</v>
      </c>
      <c r="V1756" s="13">
        <v>0</v>
      </c>
      <c r="W1756" s="13">
        <v>0</v>
      </c>
      <c r="X1756" s="13">
        <v>0</v>
      </c>
      <c r="Y1756" s="13">
        <f t="shared" si="308"/>
        <v>2</v>
      </c>
      <c r="AL1756" s="12" t="s">
        <v>9025</v>
      </c>
      <c r="AM1756" s="11">
        <v>713</v>
      </c>
      <c r="AN1756" s="11">
        <v>352</v>
      </c>
      <c r="AO1756" s="11">
        <v>266</v>
      </c>
      <c r="AP1756" s="11">
        <v>249</v>
      </c>
      <c r="AQ1756" s="11">
        <v>156</v>
      </c>
      <c r="AR1756" s="11">
        <v>84</v>
      </c>
      <c r="AS1756" s="11">
        <v>62</v>
      </c>
      <c r="AT1756" s="41">
        <v>82</v>
      </c>
      <c r="AU1756" s="41">
        <v>42</v>
      </c>
      <c r="AV1756" s="11">
        <v>52</v>
      </c>
      <c r="AW1756" s="11">
        <v>37</v>
      </c>
      <c r="BP1756" s="12" t="s">
        <v>9094</v>
      </c>
      <c r="BQ1756" s="37" t="s">
        <v>9095</v>
      </c>
      <c r="BR1756" s="12" t="s">
        <v>8907</v>
      </c>
      <c r="BS1756" s="12" t="s">
        <v>9096</v>
      </c>
      <c r="BT1756" s="37" t="s">
        <v>9097</v>
      </c>
      <c r="BU1756" s="12" t="s">
        <v>8951</v>
      </c>
      <c r="BV1756" s="12"/>
    </row>
    <row r="1757" spans="1:74" x14ac:dyDescent="0.25">
      <c r="A1757" s="179" t="s">
        <v>8833</v>
      </c>
      <c r="B1757" s="179" t="s">
        <v>1758</v>
      </c>
      <c r="C1757" s="180">
        <v>70</v>
      </c>
      <c r="D1757" s="180">
        <v>69</v>
      </c>
      <c r="E1757" s="14">
        <v>3</v>
      </c>
      <c r="F1757" s="14">
        <v>22</v>
      </c>
      <c r="G1757" s="14">
        <v>4</v>
      </c>
      <c r="H1757" s="14">
        <v>40</v>
      </c>
      <c r="I1757" s="14">
        <v>0</v>
      </c>
      <c r="J1757" s="14">
        <f t="shared" si="306"/>
        <v>69</v>
      </c>
      <c r="L1757" s="16"/>
      <c r="S1757" s="13" t="s">
        <v>8837</v>
      </c>
      <c r="T1757" s="13">
        <v>0</v>
      </c>
      <c r="U1757" s="13">
        <v>2</v>
      </c>
      <c r="V1757" s="13">
        <v>0</v>
      </c>
      <c r="W1757" s="13">
        <v>1</v>
      </c>
      <c r="X1757" s="13">
        <v>0</v>
      </c>
      <c r="Y1757" s="13">
        <f t="shared" si="308"/>
        <v>3</v>
      </c>
      <c r="AL1757" s="12" t="s">
        <v>8899</v>
      </c>
      <c r="AM1757" s="11">
        <v>364</v>
      </c>
      <c r="AN1757" s="11">
        <v>349</v>
      </c>
      <c r="AO1757" s="11">
        <v>510</v>
      </c>
      <c r="AP1757" s="11">
        <v>535</v>
      </c>
      <c r="AQ1757" s="11">
        <v>579</v>
      </c>
      <c r="AR1757" s="11">
        <v>91</v>
      </c>
      <c r="AS1757" s="11">
        <v>181</v>
      </c>
      <c r="AT1757" s="41">
        <v>166</v>
      </c>
      <c r="AU1757" s="41">
        <v>123</v>
      </c>
      <c r="AV1757" s="11">
        <v>6</v>
      </c>
      <c r="AW1757" s="11">
        <v>0</v>
      </c>
      <c r="BV1757" s="12"/>
    </row>
    <row r="1758" spans="1:74" x14ac:dyDescent="0.25">
      <c r="A1758" s="179" t="s">
        <v>8833</v>
      </c>
      <c r="B1758" s="179" t="s">
        <v>721</v>
      </c>
      <c r="C1758" s="180">
        <v>72</v>
      </c>
      <c r="D1758" s="180">
        <v>44</v>
      </c>
      <c r="E1758" s="14">
        <v>0</v>
      </c>
      <c r="F1758" s="14">
        <v>3</v>
      </c>
      <c r="G1758" s="14">
        <v>0</v>
      </c>
      <c r="H1758" s="14">
        <v>41</v>
      </c>
      <c r="I1758" s="14">
        <v>0</v>
      </c>
      <c r="J1758" s="14">
        <f t="shared" si="306"/>
        <v>44</v>
      </c>
      <c r="L1758" s="16"/>
      <c r="S1758" s="13" t="s">
        <v>8839</v>
      </c>
      <c r="T1758" s="13">
        <v>2</v>
      </c>
      <c r="U1758" s="13">
        <v>9</v>
      </c>
      <c r="V1758" s="13">
        <v>1</v>
      </c>
      <c r="W1758" s="13">
        <v>21</v>
      </c>
      <c r="X1758" s="13">
        <v>0</v>
      </c>
      <c r="Y1758" s="13">
        <f t="shared" si="308"/>
        <v>33</v>
      </c>
      <c r="AL1758" s="12" t="s">
        <v>9026</v>
      </c>
      <c r="AM1758" s="11">
        <v>1</v>
      </c>
      <c r="AN1758" s="11">
        <v>28</v>
      </c>
      <c r="AO1758" s="11">
        <v>72</v>
      </c>
      <c r="AP1758" s="11">
        <v>273</v>
      </c>
      <c r="AQ1758" s="11">
        <v>355</v>
      </c>
      <c r="AR1758" s="11">
        <v>161</v>
      </c>
      <c r="AS1758" s="11">
        <v>145</v>
      </c>
      <c r="AT1758" s="41">
        <v>92</v>
      </c>
      <c r="AU1758" s="41">
        <v>72</v>
      </c>
      <c r="AV1758" s="11">
        <v>60</v>
      </c>
      <c r="AW1758" s="11">
        <v>43</v>
      </c>
      <c r="BV1758" s="12"/>
    </row>
    <row r="1759" spans="1:74" x14ac:dyDescent="0.25">
      <c r="A1759" s="179" t="s">
        <v>8833</v>
      </c>
      <c r="B1759" s="179" t="s">
        <v>603</v>
      </c>
      <c r="C1759" s="180">
        <v>2</v>
      </c>
      <c r="D1759" s="180">
        <v>2</v>
      </c>
      <c r="E1759" s="14">
        <v>0</v>
      </c>
      <c r="F1759" s="14">
        <v>2</v>
      </c>
      <c r="G1759" s="14">
        <v>0</v>
      </c>
      <c r="H1759" s="14">
        <v>0</v>
      </c>
      <c r="I1759" s="14">
        <v>0</v>
      </c>
      <c r="J1759" s="14">
        <f t="shared" si="306"/>
        <v>2</v>
      </c>
      <c r="L1759" s="16"/>
      <c r="S1759" s="13" t="s">
        <v>8840</v>
      </c>
      <c r="T1759" s="13">
        <v>3</v>
      </c>
      <c r="U1759" s="13">
        <v>22</v>
      </c>
      <c r="V1759" s="13">
        <v>4</v>
      </c>
      <c r="W1759" s="13">
        <v>40</v>
      </c>
      <c r="X1759" s="13">
        <v>0</v>
      </c>
      <c r="Y1759" s="13">
        <f t="shared" si="308"/>
        <v>69</v>
      </c>
      <c r="AL1759" s="12" t="s">
        <v>8903</v>
      </c>
      <c r="AM1759" s="11">
        <v>0</v>
      </c>
      <c r="AN1759" s="11">
        <v>0</v>
      </c>
      <c r="AO1759" s="11">
        <v>0</v>
      </c>
      <c r="AP1759" s="11">
        <v>0</v>
      </c>
      <c r="AQ1759" s="11">
        <v>0</v>
      </c>
      <c r="AR1759" s="11">
        <v>415</v>
      </c>
      <c r="AS1759" s="11">
        <v>435</v>
      </c>
      <c r="AT1759" s="41">
        <v>345</v>
      </c>
      <c r="AU1759" s="41">
        <v>433</v>
      </c>
      <c r="AV1759" s="11">
        <v>457</v>
      </c>
      <c r="AW1759" s="11">
        <v>568</v>
      </c>
      <c r="BV1759" s="12"/>
    </row>
    <row r="1760" spans="1:74" x14ac:dyDescent="0.25">
      <c r="A1760" s="179" t="s">
        <v>8833</v>
      </c>
      <c r="B1760" s="179" t="s">
        <v>1754</v>
      </c>
      <c r="C1760" s="180">
        <v>200</v>
      </c>
      <c r="D1760" s="180">
        <v>198</v>
      </c>
      <c r="E1760" s="14">
        <v>34</v>
      </c>
      <c r="F1760" s="14">
        <v>55</v>
      </c>
      <c r="G1760" s="14">
        <v>52</v>
      </c>
      <c r="H1760" s="14">
        <v>46</v>
      </c>
      <c r="I1760" s="14">
        <v>10</v>
      </c>
      <c r="J1760" s="14">
        <f t="shared" si="306"/>
        <v>197</v>
      </c>
      <c r="L1760" s="16">
        <v>312</v>
      </c>
      <c r="S1760" s="13" t="s">
        <v>8841</v>
      </c>
      <c r="T1760" s="13">
        <v>0</v>
      </c>
      <c r="U1760" s="13">
        <v>1</v>
      </c>
      <c r="V1760" s="13">
        <v>0</v>
      </c>
      <c r="W1760" s="13">
        <v>0</v>
      </c>
      <c r="X1760" s="13">
        <v>0</v>
      </c>
      <c r="Y1760" s="13">
        <f t="shared" si="308"/>
        <v>1</v>
      </c>
      <c r="AL1760" s="12" t="s">
        <v>9027</v>
      </c>
      <c r="AM1760" s="11">
        <v>0</v>
      </c>
      <c r="AN1760" s="11">
        <v>0</v>
      </c>
      <c r="AO1760" s="11">
        <v>0</v>
      </c>
      <c r="AP1760" s="11">
        <v>0</v>
      </c>
      <c r="AQ1760" s="11">
        <v>2</v>
      </c>
      <c r="AR1760" s="11">
        <v>15</v>
      </c>
      <c r="AS1760" s="11">
        <v>39</v>
      </c>
      <c r="AT1760" s="41">
        <v>174</v>
      </c>
      <c r="AU1760" s="41">
        <v>257</v>
      </c>
      <c r="AV1760" s="11">
        <v>409</v>
      </c>
      <c r="AW1760" s="11">
        <v>233</v>
      </c>
      <c r="BV1760" s="12"/>
    </row>
    <row r="1761" spans="1:74" x14ac:dyDescent="0.25">
      <c r="A1761" s="181" t="s">
        <v>8836</v>
      </c>
      <c r="B1761" s="181" t="s">
        <v>1758</v>
      </c>
      <c r="C1761" s="182">
        <v>1</v>
      </c>
      <c r="D1761" s="182">
        <v>1</v>
      </c>
      <c r="E1761" s="27">
        <v>0</v>
      </c>
      <c r="F1761" s="27">
        <v>1</v>
      </c>
      <c r="G1761" s="27">
        <v>0</v>
      </c>
      <c r="H1761" s="27">
        <v>0</v>
      </c>
      <c r="I1761" s="27">
        <v>0</v>
      </c>
      <c r="J1761" s="27">
        <f t="shared" si="306"/>
        <v>1</v>
      </c>
      <c r="K1761" s="112"/>
      <c r="L1761" s="158"/>
      <c r="T1761" s="12">
        <f>SUM(T1753:T1760)</f>
        <v>5</v>
      </c>
      <c r="U1761" s="12">
        <f>SUM(U1753:U1760)</f>
        <v>40</v>
      </c>
      <c r="V1761" s="12">
        <f>SUM(V1753:V1760)</f>
        <v>5</v>
      </c>
      <c r="W1761" s="12">
        <f>SUM(W1753:W1760)</f>
        <v>62</v>
      </c>
      <c r="X1761" s="12">
        <f>SUM(X1753:X1760)</f>
        <v>0</v>
      </c>
      <c r="Y1761" s="13">
        <f t="shared" si="308"/>
        <v>112</v>
      </c>
      <c r="AL1761" s="12" t="s">
        <v>8906</v>
      </c>
      <c r="AM1761" s="11">
        <v>0</v>
      </c>
      <c r="AN1761" s="11">
        <v>0</v>
      </c>
      <c r="AO1761" s="11">
        <v>0</v>
      </c>
      <c r="AP1761" s="11">
        <v>0</v>
      </c>
      <c r="AQ1761" s="11">
        <v>0</v>
      </c>
      <c r="AR1761" s="11">
        <v>0</v>
      </c>
      <c r="AS1761" s="11">
        <v>0</v>
      </c>
      <c r="AT1761" s="11">
        <v>0</v>
      </c>
      <c r="AU1761" s="11">
        <v>0</v>
      </c>
      <c r="AV1761" s="11">
        <v>2</v>
      </c>
      <c r="AW1761" s="11">
        <v>10</v>
      </c>
      <c r="BV1761" s="12"/>
    </row>
    <row r="1762" spans="1:74" x14ac:dyDescent="0.25">
      <c r="A1762" s="184" t="s">
        <v>8836</v>
      </c>
      <c r="B1762" s="184" t="s">
        <v>721</v>
      </c>
      <c r="C1762" s="182">
        <v>1</v>
      </c>
      <c r="D1762" s="185">
        <v>1</v>
      </c>
      <c r="E1762" s="187">
        <v>0</v>
      </c>
      <c r="F1762" s="187">
        <v>1</v>
      </c>
      <c r="G1762" s="27">
        <v>0</v>
      </c>
      <c r="H1762" s="187">
        <v>0</v>
      </c>
      <c r="I1762" s="27">
        <v>0</v>
      </c>
      <c r="J1762" s="27">
        <f t="shared" si="306"/>
        <v>1</v>
      </c>
      <c r="K1762" s="112"/>
      <c r="L1762" s="158"/>
      <c r="AL1762" s="12" t="s">
        <v>9042</v>
      </c>
      <c r="AM1762" s="11">
        <v>0</v>
      </c>
      <c r="AN1762" s="11">
        <v>0</v>
      </c>
      <c r="AO1762" s="11">
        <v>0</v>
      </c>
      <c r="AP1762" s="11">
        <v>0</v>
      </c>
      <c r="AQ1762" s="11">
        <v>0</v>
      </c>
      <c r="AR1762" s="11">
        <v>0</v>
      </c>
      <c r="AS1762" s="11">
        <v>0</v>
      </c>
      <c r="AT1762" s="11">
        <v>0</v>
      </c>
      <c r="AU1762" s="11">
        <v>0</v>
      </c>
      <c r="AV1762" s="11">
        <v>1</v>
      </c>
      <c r="AW1762" s="11">
        <v>7</v>
      </c>
      <c r="BV1762" s="12"/>
    </row>
    <row r="1763" spans="1:74" x14ac:dyDescent="0.25">
      <c r="A1763" s="186" t="s">
        <v>8836</v>
      </c>
      <c r="B1763" s="186" t="s">
        <v>1754</v>
      </c>
      <c r="C1763" s="182">
        <v>6</v>
      </c>
      <c r="D1763" s="123">
        <v>6</v>
      </c>
      <c r="E1763" s="27">
        <v>0</v>
      </c>
      <c r="F1763" s="27">
        <v>4</v>
      </c>
      <c r="G1763" s="27">
        <v>0</v>
      </c>
      <c r="H1763" s="27">
        <v>2</v>
      </c>
      <c r="I1763" s="27">
        <v>0</v>
      </c>
      <c r="J1763" s="27">
        <f t="shared" si="306"/>
        <v>6</v>
      </c>
      <c r="K1763" s="112"/>
      <c r="L1763" s="158">
        <v>8</v>
      </c>
      <c r="S1763" s="13" t="s">
        <v>8851</v>
      </c>
      <c r="T1763" s="13" t="s">
        <v>253</v>
      </c>
      <c r="U1763" s="13" t="s">
        <v>228</v>
      </c>
      <c r="V1763" s="13" t="s">
        <v>199</v>
      </c>
      <c r="W1763" s="13" t="s">
        <v>224</v>
      </c>
      <c r="X1763" s="13" t="s">
        <v>375</v>
      </c>
      <c r="Y1763" s="13" t="s">
        <v>8852</v>
      </c>
      <c r="BV1763" s="12"/>
    </row>
    <row r="1764" spans="1:74" x14ac:dyDescent="0.25">
      <c r="A1764" s="191" t="s">
        <v>8849</v>
      </c>
      <c r="B1764" s="13"/>
      <c r="C1764" s="14">
        <f t="shared" ref="C1764:J1764" si="309">SUM(C1741:C1763)</f>
        <v>1055</v>
      </c>
      <c r="D1764" s="14">
        <f t="shared" si="309"/>
        <v>1014</v>
      </c>
      <c r="E1764" s="14">
        <f t="shared" si="309"/>
        <v>42</v>
      </c>
      <c r="F1764" s="14">
        <f t="shared" si="309"/>
        <v>134</v>
      </c>
      <c r="G1764" s="14">
        <f t="shared" si="309"/>
        <v>61</v>
      </c>
      <c r="H1764" s="14">
        <f t="shared" si="309"/>
        <v>198</v>
      </c>
      <c r="I1764" s="14">
        <f t="shared" si="309"/>
        <v>578</v>
      </c>
      <c r="J1764" s="192">
        <f t="shared" si="309"/>
        <v>1013</v>
      </c>
      <c r="K1764" s="16"/>
      <c r="L1764" s="16">
        <f>SUM(L1741:L1763)</f>
        <v>1013</v>
      </c>
      <c r="S1764" s="13" t="s">
        <v>9051</v>
      </c>
      <c r="T1764" s="13">
        <v>0</v>
      </c>
      <c r="U1764" s="13">
        <v>2</v>
      </c>
      <c r="V1764" s="13">
        <v>0</v>
      </c>
      <c r="W1764" s="13">
        <v>0</v>
      </c>
      <c r="X1764" s="13">
        <v>0</v>
      </c>
      <c r="Y1764" s="13">
        <f t="shared" ref="Y1764:Y1772" si="310">SUM(T1764:W1764)</f>
        <v>2</v>
      </c>
      <c r="BV1764" s="12"/>
    </row>
    <row r="1765" spans="1:74" x14ac:dyDescent="0.25">
      <c r="S1765" s="13" t="s">
        <v>9052</v>
      </c>
      <c r="T1765" s="13">
        <v>0</v>
      </c>
      <c r="U1765" s="13">
        <v>0</v>
      </c>
      <c r="V1765" s="13">
        <v>0</v>
      </c>
      <c r="W1765" s="13">
        <v>0</v>
      </c>
      <c r="X1765" s="13">
        <v>0</v>
      </c>
      <c r="Y1765" s="13">
        <f t="shared" si="310"/>
        <v>0</v>
      </c>
      <c r="BV1765" s="12"/>
    </row>
    <row r="1766" spans="1:74" x14ac:dyDescent="0.25">
      <c r="S1766" s="13" t="s">
        <v>9053</v>
      </c>
      <c r="T1766" s="13">
        <v>0</v>
      </c>
      <c r="U1766" s="13">
        <v>0</v>
      </c>
      <c r="V1766" s="13">
        <v>0</v>
      </c>
      <c r="W1766" s="13">
        <v>0</v>
      </c>
      <c r="X1766" s="13">
        <v>0</v>
      </c>
      <c r="Y1766" s="13">
        <f t="shared" si="310"/>
        <v>0</v>
      </c>
      <c r="BV1766" s="12"/>
    </row>
    <row r="1767" spans="1:74" x14ac:dyDescent="0.25">
      <c r="S1767" s="13" t="s">
        <v>9054</v>
      </c>
      <c r="T1767" s="13">
        <v>0</v>
      </c>
      <c r="U1767" s="13">
        <v>0</v>
      </c>
      <c r="V1767" s="13">
        <v>0</v>
      </c>
      <c r="W1767" s="13">
        <v>1</v>
      </c>
      <c r="X1767" s="13">
        <v>0</v>
      </c>
      <c r="Y1767" s="13">
        <f t="shared" si="310"/>
        <v>1</v>
      </c>
      <c r="BV1767" s="12"/>
    </row>
    <row r="1768" spans="1:74" x14ac:dyDescent="0.25">
      <c r="S1768" s="13" t="s">
        <v>8837</v>
      </c>
      <c r="T1768" s="13">
        <v>2</v>
      </c>
      <c r="U1768" s="13">
        <v>9</v>
      </c>
      <c r="V1768" s="13">
        <v>1</v>
      </c>
      <c r="W1768" s="13">
        <v>25</v>
      </c>
      <c r="X1768" s="13">
        <v>0</v>
      </c>
      <c r="Y1768" s="13">
        <f t="shared" si="310"/>
        <v>37</v>
      </c>
      <c r="BV1768" s="12"/>
    </row>
    <row r="1769" spans="1:74" x14ac:dyDescent="0.25">
      <c r="S1769" s="13" t="s">
        <v>8839</v>
      </c>
      <c r="T1769" s="13">
        <v>1</v>
      </c>
      <c r="U1769" s="13">
        <v>18</v>
      </c>
      <c r="V1769" s="13">
        <v>3</v>
      </c>
      <c r="W1769" s="13">
        <v>21</v>
      </c>
      <c r="X1769" s="13">
        <v>568</v>
      </c>
      <c r="Y1769" s="13">
        <f t="shared" si="310"/>
        <v>43</v>
      </c>
      <c r="BV1769" s="12"/>
    </row>
    <row r="1770" spans="1:74" x14ac:dyDescent="0.25">
      <c r="S1770" s="13" t="s">
        <v>8840</v>
      </c>
      <c r="T1770" s="13">
        <v>34</v>
      </c>
      <c r="U1770" s="13">
        <v>60</v>
      </c>
      <c r="V1770" s="13">
        <v>52</v>
      </c>
      <c r="W1770" s="13">
        <v>87</v>
      </c>
      <c r="X1770" s="13">
        <v>10</v>
      </c>
      <c r="Y1770" s="13">
        <f t="shared" si="310"/>
        <v>233</v>
      </c>
      <c r="BV1770" s="12"/>
    </row>
    <row r="1771" spans="1:74" x14ac:dyDescent="0.25">
      <c r="S1771" s="13" t="s">
        <v>8841</v>
      </c>
      <c r="T1771" s="13">
        <v>0</v>
      </c>
      <c r="U1771" s="13">
        <v>5</v>
      </c>
      <c r="V1771" s="13">
        <v>0</v>
      </c>
      <c r="W1771" s="13">
        <v>2</v>
      </c>
      <c r="X1771" s="13">
        <v>0</v>
      </c>
      <c r="Y1771" s="13">
        <f t="shared" si="310"/>
        <v>7</v>
      </c>
      <c r="BV1771" s="12"/>
    </row>
    <row r="1772" spans="1:74" x14ac:dyDescent="0.25">
      <c r="T1772" s="12">
        <f>SUM(T1764:T1771)</f>
        <v>37</v>
      </c>
      <c r="U1772" s="12">
        <f>SUM(U1764:U1771)</f>
        <v>94</v>
      </c>
      <c r="V1772" s="12">
        <f>SUM(V1764:V1771)</f>
        <v>56</v>
      </c>
      <c r="W1772" s="12">
        <f>SUM(W1764:W1771)</f>
        <v>136</v>
      </c>
      <c r="X1772" s="12">
        <f>SUM(X1764:X1771)</f>
        <v>578</v>
      </c>
      <c r="Y1772" s="13">
        <f t="shared" si="310"/>
        <v>323</v>
      </c>
      <c r="BR1772" s="12"/>
      <c r="BV1772" s="12"/>
    </row>
    <row r="1776" spans="1:74" ht="39.6" x14ac:dyDescent="0.25">
      <c r="A1776" s="178" t="s">
        <v>8909</v>
      </c>
      <c r="B1776" s="178" t="s">
        <v>8822</v>
      </c>
      <c r="C1776" s="178" t="s">
        <v>8823</v>
      </c>
      <c r="D1776" s="178" t="s">
        <v>8824</v>
      </c>
      <c r="E1776" s="178" t="s">
        <v>8825</v>
      </c>
      <c r="F1776" s="178" t="s">
        <v>8826</v>
      </c>
      <c r="G1776" s="178" t="s">
        <v>8827</v>
      </c>
      <c r="H1776" s="178" t="s">
        <v>8828</v>
      </c>
      <c r="I1776" s="178" t="s">
        <v>8829</v>
      </c>
      <c r="J1776" s="39" t="s">
        <v>8849</v>
      </c>
      <c r="L1776" s="11" t="s">
        <v>9098</v>
      </c>
      <c r="S1776" s="12" t="s">
        <v>8909</v>
      </c>
      <c r="AL1776" s="11" t="s">
        <v>8866</v>
      </c>
      <c r="AM1776" s="41" t="s">
        <v>8909</v>
      </c>
      <c r="AN1776" s="11"/>
      <c r="AO1776" s="11"/>
      <c r="AP1776" s="11"/>
      <c r="BR1776" s="12"/>
      <c r="BV1776" s="12"/>
    </row>
    <row r="1777" spans="1:74" x14ac:dyDescent="0.25">
      <c r="A1777" s="195" t="s">
        <v>9059</v>
      </c>
      <c r="B1777" s="196" t="s">
        <v>721</v>
      </c>
      <c r="C1777" s="82">
        <v>2</v>
      </c>
      <c r="D1777" s="197">
        <v>1</v>
      </c>
      <c r="E1777" s="82">
        <v>0</v>
      </c>
      <c r="F1777" s="82">
        <v>1</v>
      </c>
      <c r="G1777" s="82">
        <v>0</v>
      </c>
      <c r="H1777" s="82">
        <v>0</v>
      </c>
      <c r="I1777" s="82">
        <v>0</v>
      </c>
      <c r="J1777" s="198">
        <f t="shared" ref="J1777:J1794" si="311">SUM(E1777:I1777)</f>
        <v>1</v>
      </c>
      <c r="L1777" s="199">
        <v>1</v>
      </c>
      <c r="S1777" s="13" t="s">
        <v>8834</v>
      </c>
      <c r="T1777" s="13" t="s">
        <v>253</v>
      </c>
      <c r="U1777" s="13" t="s">
        <v>228</v>
      </c>
      <c r="V1777" s="13" t="s">
        <v>199</v>
      </c>
      <c r="W1777" s="13" t="s">
        <v>224</v>
      </c>
      <c r="X1777" s="13" t="s">
        <v>375</v>
      </c>
      <c r="Y1777" s="13" t="s">
        <v>150</v>
      </c>
      <c r="AL1777" s="12" t="s">
        <v>9004</v>
      </c>
      <c r="AM1777" s="11"/>
      <c r="AN1777" s="11"/>
      <c r="AO1777" s="11"/>
      <c r="AP1777" s="11"/>
      <c r="BR1777" s="12"/>
      <c r="BV1777" s="12"/>
    </row>
    <row r="1778" spans="1:74" x14ac:dyDescent="0.25">
      <c r="A1778" s="195" t="s">
        <v>9060</v>
      </c>
      <c r="B1778" s="196" t="s">
        <v>721</v>
      </c>
      <c r="C1778" s="82">
        <v>2</v>
      </c>
      <c r="D1778" s="197">
        <v>1</v>
      </c>
      <c r="E1778" s="82">
        <v>0</v>
      </c>
      <c r="F1778" s="82">
        <v>1</v>
      </c>
      <c r="G1778" s="82">
        <v>0</v>
      </c>
      <c r="H1778" s="82">
        <v>0</v>
      </c>
      <c r="I1778" s="82">
        <v>0</v>
      </c>
      <c r="J1778" s="198">
        <f t="shared" si="311"/>
        <v>1</v>
      </c>
      <c r="L1778" s="199">
        <v>1</v>
      </c>
      <c r="S1778" s="13" t="s">
        <v>9051</v>
      </c>
      <c r="T1778" s="13">
        <v>0</v>
      </c>
      <c r="U1778" s="13">
        <v>1</v>
      </c>
      <c r="V1778" s="13">
        <v>0</v>
      </c>
      <c r="W1778" s="13">
        <v>0</v>
      </c>
      <c r="X1778" s="13">
        <v>0</v>
      </c>
      <c r="Y1778" s="13">
        <f t="shared" ref="Y1778:Y1786" si="312">SUM(T1778:X1778)</f>
        <v>1</v>
      </c>
      <c r="Z1778" s="200"/>
      <c r="AL1778" s="12" t="s">
        <v>9006</v>
      </c>
      <c r="AM1778" s="11"/>
      <c r="AN1778" s="11"/>
      <c r="AO1778" s="11"/>
      <c r="AP1778" s="11"/>
      <c r="BR1778" s="12"/>
      <c r="BV1778" s="12"/>
    </row>
    <row r="1779" spans="1:74" x14ac:dyDescent="0.25">
      <c r="A1779" s="201" t="s">
        <v>9061</v>
      </c>
      <c r="B1779" s="202" t="s">
        <v>721</v>
      </c>
      <c r="C1779" s="93">
        <v>2</v>
      </c>
      <c r="D1779" s="203">
        <v>1</v>
      </c>
      <c r="E1779" s="93">
        <v>0</v>
      </c>
      <c r="F1779" s="93">
        <v>1</v>
      </c>
      <c r="G1779" s="93">
        <v>0</v>
      </c>
      <c r="H1779" s="93">
        <v>0</v>
      </c>
      <c r="I1779" s="93">
        <v>0</v>
      </c>
      <c r="J1779" s="204">
        <f t="shared" si="311"/>
        <v>1</v>
      </c>
      <c r="K1779" s="112"/>
      <c r="L1779" s="112">
        <v>1</v>
      </c>
      <c r="S1779" s="13" t="s">
        <v>9052</v>
      </c>
      <c r="T1779" s="13">
        <v>0</v>
      </c>
      <c r="U1779" s="13">
        <v>1</v>
      </c>
      <c r="V1779" s="13">
        <v>0</v>
      </c>
      <c r="W1779" s="13">
        <v>0</v>
      </c>
      <c r="X1779" s="13">
        <v>0</v>
      </c>
      <c r="Y1779" s="13">
        <f t="shared" si="312"/>
        <v>1</v>
      </c>
      <c r="Z1779" s="200"/>
      <c r="AM1779" s="11"/>
      <c r="AN1779" s="11"/>
      <c r="AO1779" s="11"/>
      <c r="AP1779" s="11"/>
      <c r="BR1779" s="12"/>
      <c r="BV1779" s="12"/>
    </row>
    <row r="1780" spans="1:74" ht="22.8" x14ac:dyDescent="0.25">
      <c r="A1780" s="195" t="s">
        <v>9057</v>
      </c>
      <c r="B1780" s="196" t="s">
        <v>721</v>
      </c>
      <c r="C1780" s="82">
        <v>2</v>
      </c>
      <c r="D1780" s="197">
        <v>1</v>
      </c>
      <c r="E1780" s="82">
        <v>0</v>
      </c>
      <c r="F1780" s="82">
        <v>1</v>
      </c>
      <c r="G1780" s="82">
        <v>0</v>
      </c>
      <c r="H1780" s="82">
        <v>0</v>
      </c>
      <c r="I1780" s="82">
        <v>0</v>
      </c>
      <c r="J1780" s="198">
        <f t="shared" si="311"/>
        <v>1</v>
      </c>
      <c r="L1780" s="199">
        <v>4</v>
      </c>
      <c r="S1780" s="13" t="s">
        <v>9053</v>
      </c>
      <c r="T1780" s="13">
        <v>0</v>
      </c>
      <c r="U1780" s="13">
        <v>1</v>
      </c>
      <c r="V1780" s="13">
        <v>0</v>
      </c>
      <c r="W1780" s="13">
        <v>0</v>
      </c>
      <c r="X1780" s="13">
        <v>0</v>
      </c>
      <c r="Y1780" s="13">
        <f t="shared" si="312"/>
        <v>1</v>
      </c>
      <c r="Z1780" s="200"/>
      <c r="AL1780" s="12" t="s">
        <v>5</v>
      </c>
      <c r="AM1780" s="12" t="s">
        <v>9010</v>
      </c>
      <c r="AN1780" s="12" t="s">
        <v>9011</v>
      </c>
      <c r="AO1780" s="12" t="s">
        <v>9012</v>
      </c>
      <c r="AP1780" s="12" t="s">
        <v>8905</v>
      </c>
      <c r="AQ1780" s="12" t="s">
        <v>8900</v>
      </c>
      <c r="AR1780" s="12" t="s">
        <v>9013</v>
      </c>
      <c r="AS1780" s="12" t="s">
        <v>9014</v>
      </c>
      <c r="AT1780" s="41" t="s">
        <v>9015</v>
      </c>
      <c r="AU1780" s="41" t="s">
        <v>8908</v>
      </c>
      <c r="AV1780" s="12" t="s">
        <v>8909</v>
      </c>
      <c r="BR1780" s="12"/>
      <c r="BV1780" s="12"/>
    </row>
    <row r="1781" spans="1:74" x14ac:dyDescent="0.25">
      <c r="A1781" s="195" t="s">
        <v>9057</v>
      </c>
      <c r="B1781" s="196" t="s">
        <v>1754</v>
      </c>
      <c r="C1781" s="82">
        <v>3</v>
      </c>
      <c r="D1781" s="197">
        <v>3</v>
      </c>
      <c r="E1781" s="82">
        <v>0</v>
      </c>
      <c r="F1781" s="82">
        <v>3</v>
      </c>
      <c r="G1781" s="82">
        <v>0</v>
      </c>
      <c r="H1781" s="82">
        <v>0</v>
      </c>
      <c r="I1781" s="82">
        <v>0</v>
      </c>
      <c r="J1781" s="198">
        <f t="shared" si="311"/>
        <v>3</v>
      </c>
      <c r="S1781" s="13" t="s">
        <v>9054</v>
      </c>
      <c r="T1781" s="13">
        <v>0</v>
      </c>
      <c r="U1781" s="13">
        <v>4</v>
      </c>
      <c r="V1781" s="13">
        <v>0</v>
      </c>
      <c r="W1781" s="13">
        <v>0</v>
      </c>
      <c r="X1781" s="13">
        <v>0</v>
      </c>
      <c r="Y1781" s="13">
        <f t="shared" si="312"/>
        <v>4</v>
      </c>
      <c r="AL1781" s="12" t="s">
        <v>8882</v>
      </c>
      <c r="AM1781" s="11">
        <v>0</v>
      </c>
      <c r="AN1781" s="11">
        <v>0</v>
      </c>
      <c r="AO1781" s="11">
        <v>0</v>
      </c>
      <c r="AP1781" s="11">
        <v>0</v>
      </c>
      <c r="AQ1781" s="11">
        <v>0</v>
      </c>
      <c r="AR1781" s="11">
        <v>0</v>
      </c>
      <c r="AS1781" s="11">
        <v>0</v>
      </c>
      <c r="AT1781" s="41">
        <v>0</v>
      </c>
      <c r="AU1781" s="41">
        <v>0</v>
      </c>
      <c r="AV1781" s="11">
        <v>0</v>
      </c>
      <c r="BR1781" s="12"/>
      <c r="BV1781" s="12"/>
    </row>
    <row r="1782" spans="1:74" x14ac:dyDescent="0.25">
      <c r="A1782" s="201" t="s">
        <v>8969</v>
      </c>
      <c r="B1782" s="202" t="s">
        <v>1758</v>
      </c>
      <c r="C1782" s="93">
        <v>4</v>
      </c>
      <c r="D1782" s="203">
        <v>4</v>
      </c>
      <c r="E1782" s="93">
        <v>0</v>
      </c>
      <c r="F1782" s="93">
        <v>3</v>
      </c>
      <c r="G1782" s="93">
        <v>0</v>
      </c>
      <c r="H1782" s="93">
        <v>1</v>
      </c>
      <c r="I1782" s="93">
        <v>0</v>
      </c>
      <c r="J1782" s="204">
        <f t="shared" si="311"/>
        <v>4</v>
      </c>
      <c r="K1782" s="112"/>
      <c r="L1782" s="112">
        <v>62</v>
      </c>
      <c r="S1782" s="13" t="s">
        <v>8837</v>
      </c>
      <c r="T1782" s="13">
        <v>0</v>
      </c>
      <c r="U1782" s="13">
        <v>27</v>
      </c>
      <c r="V1782" s="13">
        <v>8</v>
      </c>
      <c r="W1782" s="13">
        <v>21</v>
      </c>
      <c r="X1782" s="13">
        <v>6</v>
      </c>
      <c r="Y1782" s="13">
        <f t="shared" si="312"/>
        <v>62</v>
      </c>
      <c r="AL1782" s="12" t="s">
        <v>8883</v>
      </c>
      <c r="AM1782" s="11">
        <v>0</v>
      </c>
      <c r="AN1782" s="11">
        <v>0</v>
      </c>
      <c r="AO1782" s="11">
        <v>0</v>
      </c>
      <c r="AP1782" s="11">
        <v>0</v>
      </c>
      <c r="AQ1782" s="11">
        <v>0</v>
      </c>
      <c r="AR1782" s="11">
        <v>0</v>
      </c>
      <c r="AS1782" s="11">
        <v>0</v>
      </c>
      <c r="AT1782" s="41">
        <v>0</v>
      </c>
      <c r="AU1782" s="41">
        <v>0</v>
      </c>
      <c r="AV1782" s="11">
        <v>0</v>
      </c>
      <c r="BR1782" s="12"/>
      <c r="BV1782" s="12"/>
    </row>
    <row r="1783" spans="1:74" x14ac:dyDescent="0.25">
      <c r="A1783" s="201" t="s">
        <v>8969</v>
      </c>
      <c r="B1783" s="202" t="s">
        <v>721</v>
      </c>
      <c r="C1783" s="93">
        <v>4</v>
      </c>
      <c r="D1783" s="203">
        <v>3</v>
      </c>
      <c r="E1783" s="93">
        <v>0</v>
      </c>
      <c r="F1783" s="93">
        <v>2</v>
      </c>
      <c r="G1783" s="93">
        <v>0</v>
      </c>
      <c r="H1783" s="93">
        <v>1</v>
      </c>
      <c r="I1783" s="93">
        <v>0</v>
      </c>
      <c r="J1783" s="204">
        <f t="shared" si="311"/>
        <v>3</v>
      </c>
      <c r="K1783" s="112"/>
      <c r="L1783" s="112"/>
      <c r="S1783" s="13" t="s">
        <v>8839</v>
      </c>
      <c r="T1783" s="13">
        <v>1</v>
      </c>
      <c r="U1783" s="13">
        <v>40</v>
      </c>
      <c r="V1783" s="13">
        <v>12</v>
      </c>
      <c r="W1783" s="13">
        <v>49</v>
      </c>
      <c r="X1783" s="13">
        <v>457</v>
      </c>
      <c r="Y1783" s="13">
        <f t="shared" si="312"/>
        <v>559</v>
      </c>
      <c r="AL1783" s="12" t="s">
        <v>8884</v>
      </c>
      <c r="AM1783" s="11">
        <v>0</v>
      </c>
      <c r="AN1783" s="11">
        <v>0</v>
      </c>
      <c r="AO1783" s="11">
        <v>0</v>
      </c>
      <c r="AP1783" s="11">
        <v>0</v>
      </c>
      <c r="AQ1783" s="11">
        <v>0</v>
      </c>
      <c r="AR1783" s="11">
        <v>0</v>
      </c>
      <c r="AS1783" s="11">
        <v>0</v>
      </c>
      <c r="AT1783" s="41">
        <v>0</v>
      </c>
      <c r="AU1783" s="41">
        <v>0</v>
      </c>
      <c r="AV1783" s="11">
        <v>0</v>
      </c>
      <c r="BR1783" s="12"/>
      <c r="BV1783" s="12"/>
    </row>
    <row r="1784" spans="1:74" x14ac:dyDescent="0.25">
      <c r="A1784" s="201" t="s">
        <v>8969</v>
      </c>
      <c r="B1784" s="202" t="s">
        <v>1754</v>
      </c>
      <c r="C1784" s="205">
        <v>55</v>
      </c>
      <c r="D1784" s="203">
        <v>55</v>
      </c>
      <c r="E1784" s="93">
        <v>0</v>
      </c>
      <c r="F1784" s="93">
        <v>22</v>
      </c>
      <c r="G1784" s="93">
        <v>8</v>
      </c>
      <c r="H1784" s="93">
        <v>19</v>
      </c>
      <c r="I1784" s="93">
        <v>6</v>
      </c>
      <c r="J1784" s="204">
        <f t="shared" si="311"/>
        <v>55</v>
      </c>
      <c r="K1784" s="112"/>
      <c r="L1784" s="112"/>
      <c r="S1784" s="13" t="s">
        <v>8840</v>
      </c>
      <c r="T1784" s="13">
        <v>69</v>
      </c>
      <c r="U1784" s="13">
        <v>151</v>
      </c>
      <c r="V1784" s="13">
        <v>136</v>
      </c>
      <c r="W1784" s="13">
        <v>141</v>
      </c>
      <c r="X1784" s="13">
        <v>2</v>
      </c>
      <c r="Y1784" s="13">
        <f t="shared" si="312"/>
        <v>499</v>
      </c>
      <c r="AL1784" s="12" t="s">
        <v>8885</v>
      </c>
      <c r="AM1784" s="11">
        <v>0</v>
      </c>
      <c r="AN1784" s="11">
        <v>0</v>
      </c>
      <c r="AO1784" s="11">
        <v>0</v>
      </c>
      <c r="AP1784" s="11">
        <v>0</v>
      </c>
      <c r="AQ1784" s="11">
        <v>0</v>
      </c>
      <c r="AR1784" s="11">
        <v>0</v>
      </c>
      <c r="AS1784" s="11">
        <v>0</v>
      </c>
      <c r="AT1784" s="41">
        <v>0</v>
      </c>
      <c r="AU1784" s="41">
        <v>0</v>
      </c>
      <c r="AV1784" s="11">
        <v>0</v>
      </c>
      <c r="BR1784" s="12"/>
      <c r="BV1784" s="12"/>
    </row>
    <row r="1785" spans="1:74" x14ac:dyDescent="0.25">
      <c r="A1785" s="195" t="s">
        <v>8971</v>
      </c>
      <c r="B1785" s="196" t="s">
        <v>1758</v>
      </c>
      <c r="C1785" s="82">
        <v>42</v>
      </c>
      <c r="D1785" s="197">
        <v>42</v>
      </c>
      <c r="E1785" s="82">
        <v>0</v>
      </c>
      <c r="F1785" s="82">
        <v>17</v>
      </c>
      <c r="G1785" s="82">
        <v>8</v>
      </c>
      <c r="H1785" s="82">
        <v>17</v>
      </c>
      <c r="I1785" s="82">
        <v>0</v>
      </c>
      <c r="J1785" s="198">
        <f t="shared" si="311"/>
        <v>42</v>
      </c>
      <c r="L1785" s="199">
        <v>559</v>
      </c>
      <c r="S1785" s="13" t="s">
        <v>8841</v>
      </c>
      <c r="T1785" s="13">
        <v>0</v>
      </c>
      <c r="U1785" s="13">
        <v>1</v>
      </c>
      <c r="V1785" s="13">
        <v>0</v>
      </c>
      <c r="W1785" s="13">
        <v>0</v>
      </c>
      <c r="X1785" s="13">
        <v>0</v>
      </c>
      <c r="Y1785" s="13">
        <f t="shared" si="312"/>
        <v>1</v>
      </c>
      <c r="AM1785" s="11"/>
      <c r="AN1785" s="11"/>
      <c r="AO1785" s="11"/>
      <c r="AP1785" s="11"/>
      <c r="AQ1785" s="11"/>
      <c r="AR1785" s="11"/>
      <c r="AS1785" s="11"/>
      <c r="AT1785" s="41"/>
      <c r="AU1785" s="41"/>
      <c r="BR1785" s="12"/>
      <c r="BV1785" s="12"/>
    </row>
    <row r="1786" spans="1:74" x14ac:dyDescent="0.25">
      <c r="A1786" s="195" t="s">
        <v>8971</v>
      </c>
      <c r="B1786" s="196" t="s">
        <v>721</v>
      </c>
      <c r="C1786" s="82">
        <v>49</v>
      </c>
      <c r="D1786" s="197">
        <v>48</v>
      </c>
      <c r="E1786" s="82">
        <v>0</v>
      </c>
      <c r="F1786" s="82">
        <v>3</v>
      </c>
      <c r="G1786" s="82">
        <v>0</v>
      </c>
      <c r="H1786" s="82">
        <v>3</v>
      </c>
      <c r="I1786" s="82">
        <v>42</v>
      </c>
      <c r="J1786" s="198">
        <f t="shared" si="311"/>
        <v>48</v>
      </c>
      <c r="T1786" s="12">
        <f>SUM(T1778:T1785)</f>
        <v>70</v>
      </c>
      <c r="U1786" s="12">
        <f>SUM(U1778:U1785)</f>
        <v>226</v>
      </c>
      <c r="V1786" s="12">
        <f>SUM(V1778:V1785)</f>
        <v>156</v>
      </c>
      <c r="W1786" s="12">
        <f>SUM(W1778:W1785)</f>
        <v>211</v>
      </c>
      <c r="X1786" s="12">
        <f>SUM(X1778:X1785)</f>
        <v>465</v>
      </c>
      <c r="Y1786" s="13">
        <f t="shared" si="312"/>
        <v>1128</v>
      </c>
      <c r="AT1786" s="41"/>
      <c r="AU1786" s="41"/>
      <c r="BR1786" s="12"/>
      <c r="BV1786" s="12"/>
    </row>
    <row r="1787" spans="1:74" ht="22.8" x14ac:dyDescent="0.25">
      <c r="A1787" s="195" t="s">
        <v>8971</v>
      </c>
      <c r="B1787" s="196" t="s">
        <v>603</v>
      </c>
      <c r="C1787" s="82">
        <v>2</v>
      </c>
      <c r="D1787" s="197">
        <v>0</v>
      </c>
      <c r="E1787" s="82">
        <v>0</v>
      </c>
      <c r="F1787" s="82">
        <v>0</v>
      </c>
      <c r="G1787" s="82">
        <v>0</v>
      </c>
      <c r="H1787" s="82">
        <v>0</v>
      </c>
      <c r="I1787" s="82">
        <v>0</v>
      </c>
      <c r="J1787" s="198">
        <f t="shared" si="311"/>
        <v>0</v>
      </c>
      <c r="L1787" s="199"/>
      <c r="AL1787" s="12" t="s">
        <v>5</v>
      </c>
      <c r="AM1787" s="12" t="s">
        <v>8902</v>
      </c>
      <c r="AN1787" s="12" t="s">
        <v>9011</v>
      </c>
      <c r="AO1787" s="12" t="s">
        <v>9012</v>
      </c>
      <c r="AP1787" s="12" t="s">
        <v>8905</v>
      </c>
      <c r="AQ1787" s="12" t="s">
        <v>8900</v>
      </c>
      <c r="AR1787" s="12" t="s">
        <v>9013</v>
      </c>
      <c r="AS1787" s="12" t="s">
        <v>9014</v>
      </c>
      <c r="AT1787" s="41" t="s">
        <v>9015</v>
      </c>
      <c r="AU1787" s="41" t="s">
        <v>8908</v>
      </c>
      <c r="AV1787" s="12" t="s">
        <v>8909</v>
      </c>
      <c r="BR1787" s="12"/>
      <c r="BV1787" s="12"/>
    </row>
    <row r="1788" spans="1:74" x14ac:dyDescent="0.25">
      <c r="A1788" s="195" t="s">
        <v>8971</v>
      </c>
      <c r="B1788" s="196" t="s">
        <v>1754</v>
      </c>
      <c r="C1788" s="82">
        <v>519</v>
      </c>
      <c r="D1788" s="197">
        <v>469</v>
      </c>
      <c r="E1788" s="82">
        <v>1</v>
      </c>
      <c r="F1788" s="82">
        <v>20</v>
      </c>
      <c r="G1788" s="82">
        <v>4</v>
      </c>
      <c r="H1788" s="82">
        <v>29</v>
      </c>
      <c r="I1788" s="82">
        <v>415</v>
      </c>
      <c r="J1788" s="198">
        <f t="shared" si="311"/>
        <v>469</v>
      </c>
      <c r="S1788" s="13" t="s">
        <v>8848</v>
      </c>
      <c r="T1788" s="13" t="s">
        <v>253</v>
      </c>
      <c r="U1788" s="13" t="s">
        <v>228</v>
      </c>
      <c r="V1788" s="13" t="s">
        <v>199</v>
      </c>
      <c r="W1788" s="13" t="s">
        <v>224</v>
      </c>
      <c r="X1788" s="13" t="s">
        <v>375</v>
      </c>
      <c r="Y1788" s="13" t="s">
        <v>150</v>
      </c>
      <c r="AL1788" s="12" t="s">
        <v>8942</v>
      </c>
      <c r="AM1788" s="11">
        <v>3</v>
      </c>
      <c r="AN1788" s="11">
        <v>0</v>
      </c>
      <c r="AO1788" s="11">
        <v>1</v>
      </c>
      <c r="AP1788" s="11">
        <v>1</v>
      </c>
      <c r="AQ1788" s="11">
        <v>1</v>
      </c>
      <c r="AR1788" s="11">
        <v>0</v>
      </c>
      <c r="AS1788" s="11">
        <v>0</v>
      </c>
      <c r="AT1788" s="41">
        <v>0</v>
      </c>
      <c r="AU1788" s="41">
        <v>0</v>
      </c>
      <c r="AV1788" s="11">
        <v>1</v>
      </c>
      <c r="BR1788" s="12"/>
      <c r="BV1788" s="12"/>
    </row>
    <row r="1789" spans="1:74" x14ac:dyDescent="0.25">
      <c r="A1789" s="201" t="s">
        <v>8833</v>
      </c>
      <c r="B1789" s="202" t="s">
        <v>1758</v>
      </c>
      <c r="C1789" s="93">
        <v>93</v>
      </c>
      <c r="D1789" s="203">
        <v>88</v>
      </c>
      <c r="E1789" s="93">
        <v>1</v>
      </c>
      <c r="F1789" s="93">
        <v>33</v>
      </c>
      <c r="G1789" s="93">
        <v>10</v>
      </c>
      <c r="H1789" s="93">
        <v>44</v>
      </c>
      <c r="I1789" s="93">
        <v>0</v>
      </c>
      <c r="J1789" s="204">
        <f t="shared" si="311"/>
        <v>88</v>
      </c>
      <c r="K1789" s="112"/>
      <c r="L1789" s="112">
        <f>SUM(D1789:D1793)</f>
        <v>501</v>
      </c>
      <c r="S1789" s="13" t="s">
        <v>9051</v>
      </c>
      <c r="T1789" s="13">
        <v>0</v>
      </c>
      <c r="U1789" s="13">
        <v>0</v>
      </c>
      <c r="V1789" s="13">
        <v>0</v>
      </c>
      <c r="W1789" s="13">
        <v>0</v>
      </c>
      <c r="X1789" s="13">
        <v>0</v>
      </c>
      <c r="Y1789" s="13">
        <f t="shared" ref="Y1789:Y1797" si="313">SUM(T1789:X1789)</f>
        <v>0</v>
      </c>
      <c r="Z1789" s="200"/>
      <c r="AL1789" s="12" t="s">
        <v>8943</v>
      </c>
      <c r="AM1789" s="11">
        <v>3</v>
      </c>
      <c r="AN1789" s="11">
        <v>3</v>
      </c>
      <c r="AO1789" s="11">
        <v>1</v>
      </c>
      <c r="AP1789" s="11">
        <v>1</v>
      </c>
      <c r="AQ1789" s="11">
        <v>1</v>
      </c>
      <c r="AR1789" s="11">
        <v>0</v>
      </c>
      <c r="AS1789" s="11">
        <v>0</v>
      </c>
      <c r="AT1789" s="41">
        <v>0</v>
      </c>
      <c r="AU1789" s="41">
        <v>1</v>
      </c>
      <c r="AV1789" s="11">
        <v>1</v>
      </c>
      <c r="BR1789" s="12"/>
      <c r="BV1789" s="12"/>
    </row>
    <row r="1790" spans="1:74" x14ac:dyDescent="0.25">
      <c r="A1790" s="201" t="s">
        <v>8833</v>
      </c>
      <c r="B1790" s="202" t="s">
        <v>721</v>
      </c>
      <c r="C1790" s="93">
        <v>111</v>
      </c>
      <c r="D1790" s="203">
        <v>88</v>
      </c>
      <c r="E1790" s="93">
        <v>4</v>
      </c>
      <c r="F1790" s="93">
        <v>8</v>
      </c>
      <c r="G1790" s="93">
        <v>15</v>
      </c>
      <c r="H1790" s="93">
        <v>61</v>
      </c>
      <c r="I1790" s="93">
        <v>0</v>
      </c>
      <c r="J1790" s="204">
        <f t="shared" si="311"/>
        <v>88</v>
      </c>
      <c r="K1790" s="112"/>
      <c r="L1790" s="112"/>
      <c r="S1790" s="13" t="s">
        <v>9052</v>
      </c>
      <c r="T1790" s="13">
        <v>0</v>
      </c>
      <c r="U1790" s="13">
        <v>0</v>
      </c>
      <c r="V1790" s="13">
        <v>0</v>
      </c>
      <c r="W1790" s="13">
        <v>0</v>
      </c>
      <c r="X1790" s="13">
        <v>0</v>
      </c>
      <c r="Y1790" s="13">
        <f t="shared" si="313"/>
        <v>0</v>
      </c>
      <c r="Z1790" s="200"/>
      <c r="AL1790" s="12" t="s">
        <v>8944</v>
      </c>
      <c r="AM1790" s="11">
        <v>10</v>
      </c>
      <c r="AN1790" s="11">
        <v>3</v>
      </c>
      <c r="AO1790" s="11">
        <v>5</v>
      </c>
      <c r="AP1790" s="11">
        <v>3</v>
      </c>
      <c r="AQ1790" s="11">
        <v>2</v>
      </c>
      <c r="AR1790" s="11">
        <v>0</v>
      </c>
      <c r="AS1790" s="11">
        <v>0</v>
      </c>
      <c r="AT1790" s="41">
        <v>0</v>
      </c>
      <c r="AU1790" s="41">
        <v>1</v>
      </c>
      <c r="AV1790" s="11">
        <v>1</v>
      </c>
      <c r="BR1790" s="12"/>
      <c r="BV1790" s="12"/>
    </row>
    <row r="1791" spans="1:74" x14ac:dyDescent="0.25">
      <c r="A1791" s="201" t="s">
        <v>8833</v>
      </c>
      <c r="B1791" s="202" t="s">
        <v>603</v>
      </c>
      <c r="C1791" s="93">
        <v>7</v>
      </c>
      <c r="D1791" s="203">
        <v>6</v>
      </c>
      <c r="E1791" s="93">
        <v>0</v>
      </c>
      <c r="F1791" s="93">
        <v>6</v>
      </c>
      <c r="G1791" s="93">
        <v>0</v>
      </c>
      <c r="H1791" s="93">
        <v>0</v>
      </c>
      <c r="I1791" s="93">
        <v>0</v>
      </c>
      <c r="J1791" s="204">
        <f t="shared" si="311"/>
        <v>6</v>
      </c>
      <c r="K1791" s="112"/>
      <c r="L1791" s="112"/>
      <c r="S1791" s="13" t="s">
        <v>9053</v>
      </c>
      <c r="T1791" s="13">
        <v>0</v>
      </c>
      <c r="U1791" s="13">
        <v>0</v>
      </c>
      <c r="V1791" s="13">
        <v>0</v>
      </c>
      <c r="W1791" s="13">
        <v>0</v>
      </c>
      <c r="X1791" s="13">
        <v>0</v>
      </c>
      <c r="Y1791" s="13">
        <f t="shared" si="313"/>
        <v>0</v>
      </c>
      <c r="Z1791" s="200"/>
      <c r="AL1791" s="12" t="s">
        <v>8945</v>
      </c>
      <c r="AM1791" s="11">
        <v>51</v>
      </c>
      <c r="AN1791" s="11">
        <v>46</v>
      </c>
      <c r="AO1791" s="11">
        <v>37</v>
      </c>
      <c r="AP1791" s="11">
        <v>28</v>
      </c>
      <c r="AQ1791" s="11">
        <v>23</v>
      </c>
      <c r="AR1791" s="11">
        <v>12</v>
      </c>
      <c r="AS1791" s="11">
        <v>18</v>
      </c>
      <c r="AT1791" s="41">
        <v>8</v>
      </c>
      <c r="AU1791" s="41">
        <v>10</v>
      </c>
      <c r="AV1791" s="11">
        <v>4</v>
      </c>
      <c r="BR1791" s="12"/>
      <c r="BV1791" s="12"/>
    </row>
    <row r="1792" spans="1:74" x14ac:dyDescent="0.25">
      <c r="A1792" s="201" t="s">
        <v>8833</v>
      </c>
      <c r="B1792" s="202" t="s">
        <v>1275</v>
      </c>
      <c r="C1792" s="93">
        <v>9</v>
      </c>
      <c r="D1792" s="203">
        <v>9</v>
      </c>
      <c r="E1792" s="93">
        <v>1</v>
      </c>
      <c r="F1792" s="93">
        <v>5</v>
      </c>
      <c r="G1792" s="93">
        <v>2</v>
      </c>
      <c r="H1792" s="93">
        <v>1</v>
      </c>
      <c r="I1792" s="93">
        <v>0</v>
      </c>
      <c r="J1792" s="204">
        <f t="shared" si="311"/>
        <v>9</v>
      </c>
      <c r="K1792" s="112"/>
      <c r="L1792" s="112"/>
      <c r="S1792" s="13" t="s">
        <v>9054</v>
      </c>
      <c r="T1792" s="13">
        <v>0</v>
      </c>
      <c r="U1792" s="13">
        <v>0</v>
      </c>
      <c r="V1792" s="13">
        <v>0</v>
      </c>
      <c r="W1792" s="13">
        <v>0</v>
      </c>
      <c r="X1792" s="13">
        <v>0</v>
      </c>
      <c r="Y1792" s="13">
        <f t="shared" si="313"/>
        <v>0</v>
      </c>
      <c r="Z1792" s="200"/>
      <c r="AL1792" s="12" t="s">
        <v>9025</v>
      </c>
      <c r="AM1792" s="11">
        <v>713</v>
      </c>
      <c r="AN1792" s="11">
        <v>352</v>
      </c>
      <c r="AO1792" s="11">
        <v>266</v>
      </c>
      <c r="AP1792" s="11">
        <v>249</v>
      </c>
      <c r="AQ1792" s="11">
        <v>156</v>
      </c>
      <c r="AR1792" s="11">
        <v>84</v>
      </c>
      <c r="AS1792" s="11">
        <v>62</v>
      </c>
      <c r="AT1792" s="41">
        <v>82</v>
      </c>
      <c r="AU1792" s="41">
        <v>42</v>
      </c>
      <c r="AV1792" s="11">
        <v>52</v>
      </c>
      <c r="BR1792" s="12"/>
      <c r="BV1792" s="12"/>
    </row>
    <row r="1793" spans="1:74" x14ac:dyDescent="0.25">
      <c r="A1793" s="201" t="s">
        <v>8833</v>
      </c>
      <c r="B1793" s="202" t="s">
        <v>1754</v>
      </c>
      <c r="C1793" s="93">
        <v>322</v>
      </c>
      <c r="D1793" s="203">
        <v>310</v>
      </c>
      <c r="E1793" s="93">
        <v>63</v>
      </c>
      <c r="F1793" s="93">
        <v>99</v>
      </c>
      <c r="G1793" s="93">
        <v>109</v>
      </c>
      <c r="H1793" s="93">
        <v>35</v>
      </c>
      <c r="I1793" s="93">
        <v>2</v>
      </c>
      <c r="J1793" s="204">
        <f t="shared" si="311"/>
        <v>308</v>
      </c>
      <c r="S1793" s="13" t="s">
        <v>8837</v>
      </c>
      <c r="T1793" s="13">
        <v>0</v>
      </c>
      <c r="U1793" s="13">
        <v>3</v>
      </c>
      <c r="V1793" s="13">
        <v>0</v>
      </c>
      <c r="W1793" s="13">
        <v>1</v>
      </c>
      <c r="X1793" s="13">
        <v>0</v>
      </c>
      <c r="Y1793" s="13">
        <f t="shared" si="313"/>
        <v>4</v>
      </c>
      <c r="Z1793" s="200"/>
      <c r="AL1793" s="12" t="s">
        <v>8899</v>
      </c>
      <c r="AM1793" s="11">
        <v>364</v>
      </c>
      <c r="AN1793" s="11">
        <v>349</v>
      </c>
      <c r="AO1793" s="11">
        <v>510</v>
      </c>
      <c r="AP1793" s="11">
        <v>535</v>
      </c>
      <c r="AQ1793" s="11">
        <v>579</v>
      </c>
      <c r="AR1793" s="11">
        <v>91</v>
      </c>
      <c r="AS1793" s="11">
        <v>181</v>
      </c>
      <c r="AT1793" s="41">
        <v>166</v>
      </c>
      <c r="AU1793" s="41">
        <v>123</v>
      </c>
      <c r="AV1793" s="11">
        <v>6</v>
      </c>
      <c r="BR1793" s="12"/>
      <c r="BV1793" s="12"/>
    </row>
    <row r="1794" spans="1:74" x14ac:dyDescent="0.25">
      <c r="A1794" s="195" t="s">
        <v>8836</v>
      </c>
      <c r="B1794" s="196" t="s">
        <v>721</v>
      </c>
      <c r="C1794" s="82">
        <v>1</v>
      </c>
      <c r="D1794" s="144">
        <v>1</v>
      </c>
      <c r="E1794" s="82">
        <v>0</v>
      </c>
      <c r="F1794" s="82">
        <v>1</v>
      </c>
      <c r="G1794" s="82">
        <v>0</v>
      </c>
      <c r="H1794" s="82">
        <v>0</v>
      </c>
      <c r="I1794" s="82">
        <v>0</v>
      </c>
      <c r="J1794" s="198">
        <f t="shared" si="311"/>
        <v>1</v>
      </c>
      <c r="L1794" s="199">
        <v>1</v>
      </c>
      <c r="S1794" s="13" t="s">
        <v>8839</v>
      </c>
      <c r="T1794" s="13">
        <v>0</v>
      </c>
      <c r="U1794" s="13">
        <v>17</v>
      </c>
      <c r="V1794" s="13">
        <v>8</v>
      </c>
      <c r="W1794" s="13">
        <v>17</v>
      </c>
      <c r="X1794" s="13">
        <v>0</v>
      </c>
      <c r="Y1794" s="13">
        <f t="shared" si="313"/>
        <v>42</v>
      </c>
      <c r="AL1794" s="12" t="s">
        <v>9026</v>
      </c>
      <c r="AM1794" s="11">
        <v>1</v>
      </c>
      <c r="AN1794" s="11">
        <v>28</v>
      </c>
      <c r="AO1794" s="11">
        <v>72</v>
      </c>
      <c r="AP1794" s="11">
        <v>273</v>
      </c>
      <c r="AQ1794" s="11">
        <v>355</v>
      </c>
      <c r="AR1794" s="11">
        <v>161</v>
      </c>
      <c r="AS1794" s="11">
        <v>145</v>
      </c>
      <c r="AT1794" s="41">
        <v>92</v>
      </c>
      <c r="AU1794" s="41">
        <v>72</v>
      </c>
      <c r="AV1794" s="11">
        <v>60</v>
      </c>
      <c r="BR1794" s="12"/>
      <c r="BV1794" s="12"/>
    </row>
    <row r="1795" spans="1:74" x14ac:dyDescent="0.25">
      <c r="A1795" s="13" t="s">
        <v>8849</v>
      </c>
      <c r="B1795" s="13"/>
      <c r="C1795" s="175">
        <f t="shared" ref="C1795:J1795" si="314" xml:space="preserve"> SUM(C1777:C1794)</f>
        <v>1229</v>
      </c>
      <c r="D1795" s="13">
        <f t="shared" si="314"/>
        <v>1130</v>
      </c>
      <c r="E1795" s="13">
        <f t="shared" si="314"/>
        <v>70</v>
      </c>
      <c r="F1795" s="13">
        <f t="shared" si="314"/>
        <v>226</v>
      </c>
      <c r="G1795" s="13">
        <f t="shared" si="314"/>
        <v>156</v>
      </c>
      <c r="H1795" s="13">
        <f t="shared" si="314"/>
        <v>211</v>
      </c>
      <c r="I1795" s="13">
        <f t="shared" si="314"/>
        <v>465</v>
      </c>
      <c r="J1795" s="13">
        <f t="shared" si="314"/>
        <v>1128</v>
      </c>
      <c r="L1795" s="12">
        <f>SUM(L1777:L1794)</f>
        <v>1130</v>
      </c>
      <c r="S1795" s="13" t="s">
        <v>8840</v>
      </c>
      <c r="T1795" s="13">
        <v>1</v>
      </c>
      <c r="U1795" s="13">
        <v>33</v>
      </c>
      <c r="V1795" s="13">
        <v>10</v>
      </c>
      <c r="W1795" s="13">
        <v>44</v>
      </c>
      <c r="X1795" s="13">
        <v>0</v>
      </c>
      <c r="Y1795" s="13">
        <f t="shared" si="313"/>
        <v>88</v>
      </c>
      <c r="Z1795" s="200"/>
      <c r="AL1795" s="12" t="s">
        <v>8903</v>
      </c>
      <c r="AM1795" s="11">
        <v>0</v>
      </c>
      <c r="AN1795" s="11">
        <v>0</v>
      </c>
      <c r="AO1795" s="11">
        <v>0</v>
      </c>
      <c r="AP1795" s="11">
        <v>0</v>
      </c>
      <c r="AQ1795" s="11">
        <v>0</v>
      </c>
      <c r="AR1795" s="11">
        <v>415</v>
      </c>
      <c r="AS1795" s="11">
        <v>435</v>
      </c>
      <c r="AT1795" s="41">
        <v>345</v>
      </c>
      <c r="AU1795" s="41">
        <v>433</v>
      </c>
      <c r="AV1795" s="11">
        <v>457</v>
      </c>
      <c r="BR1795" s="12"/>
      <c r="BV1795" s="12"/>
    </row>
    <row r="1796" spans="1:74" x14ac:dyDescent="0.25">
      <c r="S1796" s="13" t="s">
        <v>8841</v>
      </c>
      <c r="T1796" s="13">
        <v>0</v>
      </c>
      <c r="U1796" s="13">
        <v>0</v>
      </c>
      <c r="V1796" s="13">
        <v>0</v>
      </c>
      <c r="W1796" s="13">
        <v>0</v>
      </c>
      <c r="X1796" s="13">
        <v>0</v>
      </c>
      <c r="Y1796" s="13">
        <f t="shared" si="313"/>
        <v>0</v>
      </c>
      <c r="Z1796" s="200"/>
      <c r="AL1796" s="12" t="s">
        <v>9027</v>
      </c>
      <c r="AM1796" s="11">
        <v>0</v>
      </c>
      <c r="AN1796" s="11">
        <v>0</v>
      </c>
      <c r="AO1796" s="11">
        <v>0</v>
      </c>
      <c r="AP1796" s="11">
        <v>0</v>
      </c>
      <c r="AQ1796" s="11">
        <v>2</v>
      </c>
      <c r="AR1796" s="11">
        <v>15</v>
      </c>
      <c r="AS1796" s="11">
        <v>39</v>
      </c>
      <c r="AT1796" s="41">
        <v>174</v>
      </c>
      <c r="AU1796" s="41">
        <v>257</v>
      </c>
      <c r="AV1796" s="11">
        <v>409</v>
      </c>
      <c r="BR1796" s="12"/>
      <c r="BV1796" s="12"/>
    </row>
    <row r="1797" spans="1:74" x14ac:dyDescent="0.25">
      <c r="T1797" s="12">
        <f>SUM(T1789:T1796)</f>
        <v>1</v>
      </c>
      <c r="U1797" s="12">
        <f>SUM(U1789:U1796)</f>
        <v>53</v>
      </c>
      <c r="V1797" s="12">
        <f>SUM(V1789:V1796)</f>
        <v>18</v>
      </c>
      <c r="W1797" s="12">
        <f>SUM(W1789:W1796)</f>
        <v>62</v>
      </c>
      <c r="X1797" s="12">
        <f>SUM(X1789:X1796)</f>
        <v>0</v>
      </c>
      <c r="Y1797" s="13">
        <f t="shared" si="313"/>
        <v>134</v>
      </c>
      <c r="AL1797" s="12" t="s">
        <v>8906</v>
      </c>
      <c r="AM1797" s="11">
        <v>0</v>
      </c>
      <c r="AN1797" s="11">
        <v>0</v>
      </c>
      <c r="AO1797" s="11">
        <v>0</v>
      </c>
      <c r="AP1797" s="11">
        <v>0</v>
      </c>
      <c r="AQ1797" s="11">
        <v>0</v>
      </c>
      <c r="AR1797" s="11">
        <v>0</v>
      </c>
      <c r="AS1797" s="11">
        <v>0</v>
      </c>
      <c r="AT1797" s="11">
        <v>0</v>
      </c>
      <c r="AU1797" s="11">
        <v>0</v>
      </c>
      <c r="AV1797" s="11">
        <v>2</v>
      </c>
      <c r="BR1797" s="12"/>
      <c r="BV1797" s="12"/>
    </row>
    <row r="1798" spans="1:74" x14ac:dyDescent="0.25">
      <c r="AL1798" s="12" t="s">
        <v>9042</v>
      </c>
      <c r="AM1798" s="11">
        <v>0</v>
      </c>
      <c r="AN1798" s="11">
        <v>0</v>
      </c>
      <c r="AO1798" s="11">
        <v>0</v>
      </c>
      <c r="AP1798" s="11">
        <v>0</v>
      </c>
      <c r="AQ1798" s="11">
        <v>0</v>
      </c>
      <c r="AR1798" s="11">
        <v>0</v>
      </c>
      <c r="AS1798" s="11">
        <v>0</v>
      </c>
      <c r="AT1798" s="11">
        <v>0</v>
      </c>
      <c r="AU1798" s="11">
        <v>0</v>
      </c>
      <c r="AV1798" s="11">
        <v>1</v>
      </c>
      <c r="BR1798" s="12"/>
      <c r="BV1798" s="12"/>
    </row>
    <row r="1799" spans="1:74" x14ac:dyDescent="0.25">
      <c r="S1799" s="13" t="s">
        <v>8851</v>
      </c>
      <c r="T1799" s="13" t="s">
        <v>253</v>
      </c>
      <c r="U1799" s="13" t="s">
        <v>228</v>
      </c>
      <c r="V1799" s="13" t="s">
        <v>199</v>
      </c>
      <c r="W1799" s="13" t="s">
        <v>224</v>
      </c>
      <c r="X1799" s="13" t="s">
        <v>375</v>
      </c>
      <c r="Y1799" s="13" t="s">
        <v>8852</v>
      </c>
      <c r="Z1799" s="200"/>
      <c r="AM1799" s="11"/>
      <c r="AN1799" s="11"/>
      <c r="AO1799" s="11"/>
      <c r="AP1799" s="11"/>
      <c r="AQ1799" s="11"/>
      <c r="AR1799" s="11"/>
      <c r="AS1799" s="11"/>
      <c r="AT1799" s="11"/>
      <c r="BR1799" s="12"/>
      <c r="BV1799" s="12"/>
    </row>
    <row r="1800" spans="1:74" x14ac:dyDescent="0.25">
      <c r="S1800" s="13" t="s">
        <v>9051</v>
      </c>
      <c r="T1800" s="13">
        <v>0</v>
      </c>
      <c r="U1800" s="13">
        <v>1</v>
      </c>
      <c r="V1800" s="13">
        <v>0</v>
      </c>
      <c r="W1800" s="13">
        <v>0</v>
      </c>
      <c r="X1800" s="13">
        <v>0</v>
      </c>
      <c r="Y1800" s="13">
        <f>SUM(T1800:X1800)</f>
        <v>1</v>
      </c>
      <c r="Z1800" s="200"/>
      <c r="AM1800" s="11"/>
      <c r="AN1800" s="11"/>
      <c r="AO1800" s="11"/>
      <c r="AP1800" s="11"/>
      <c r="AQ1800" s="11"/>
      <c r="AR1800" s="11"/>
      <c r="AS1800" s="11"/>
      <c r="AT1800" s="11"/>
      <c r="BR1800" s="12"/>
      <c r="BV1800" s="12"/>
    </row>
    <row r="1801" spans="1:74" x14ac:dyDescent="0.25">
      <c r="S1801" s="13" t="s">
        <v>9052</v>
      </c>
      <c r="T1801" s="13">
        <v>0</v>
      </c>
      <c r="U1801" s="13">
        <v>1</v>
      </c>
      <c r="V1801" s="13">
        <v>0</v>
      </c>
      <c r="W1801" s="13">
        <v>0</v>
      </c>
      <c r="X1801" s="13">
        <v>0</v>
      </c>
      <c r="Y1801" s="13">
        <f>SUM(T1801:X1801)</f>
        <v>1</v>
      </c>
      <c r="Z1801" s="200"/>
      <c r="AM1801" s="11"/>
      <c r="AN1801" s="11"/>
      <c r="AO1801" s="11"/>
      <c r="AP1801" s="11"/>
      <c r="AQ1801" s="11"/>
      <c r="AR1801" s="11"/>
      <c r="AS1801" s="11"/>
      <c r="AT1801" s="11"/>
      <c r="BR1801" s="12"/>
      <c r="BV1801" s="12"/>
    </row>
    <row r="1802" spans="1:74" x14ac:dyDescent="0.25">
      <c r="S1802" s="13" t="s">
        <v>9053</v>
      </c>
      <c r="T1802" s="13">
        <v>0</v>
      </c>
      <c r="U1802" s="13">
        <v>1</v>
      </c>
      <c r="V1802" s="13">
        <v>0</v>
      </c>
      <c r="W1802" s="13">
        <v>0</v>
      </c>
      <c r="X1802" s="13">
        <v>0</v>
      </c>
      <c r="Y1802" s="13">
        <f>SUM(T1802:X1802)</f>
        <v>1</v>
      </c>
      <c r="Z1802" s="200"/>
      <c r="AM1802" s="11"/>
      <c r="AN1802" s="11"/>
      <c r="AO1802" s="11"/>
      <c r="AP1802" s="11"/>
      <c r="AQ1802" s="11"/>
      <c r="AR1802" s="11"/>
      <c r="AS1802" s="11"/>
      <c r="AT1802" s="11"/>
      <c r="BR1802" s="12"/>
      <c r="BV1802" s="12"/>
    </row>
    <row r="1803" spans="1:74" x14ac:dyDescent="0.25">
      <c r="S1803" s="13" t="s">
        <v>9054</v>
      </c>
      <c r="T1803" s="13">
        <v>0</v>
      </c>
      <c r="U1803" s="13">
        <v>4</v>
      </c>
      <c r="V1803" s="13">
        <v>0</v>
      </c>
      <c r="W1803" s="13">
        <v>0</v>
      </c>
      <c r="X1803" s="13">
        <v>0</v>
      </c>
      <c r="Y1803" s="13">
        <f>SUM(T1803:X1803)</f>
        <v>4</v>
      </c>
      <c r="Z1803" s="200"/>
      <c r="AM1803" s="11"/>
      <c r="AN1803" s="11"/>
      <c r="AO1803" s="11"/>
      <c r="AP1803" s="11"/>
      <c r="AQ1803" s="11"/>
      <c r="AR1803" s="11"/>
      <c r="AS1803" s="11"/>
      <c r="AT1803" s="11"/>
      <c r="BR1803" s="12"/>
      <c r="BV1803" s="12"/>
    </row>
    <row r="1804" spans="1:74" x14ac:dyDescent="0.25">
      <c r="S1804" s="13" t="s">
        <v>8837</v>
      </c>
      <c r="T1804" s="13">
        <v>0</v>
      </c>
      <c r="U1804" s="13">
        <v>24</v>
      </c>
      <c r="V1804" s="13">
        <v>8</v>
      </c>
      <c r="W1804" s="13">
        <v>20</v>
      </c>
      <c r="X1804" s="13">
        <v>6</v>
      </c>
      <c r="Y1804" s="13">
        <f>SUM(T1804:W1804)</f>
        <v>52</v>
      </c>
      <c r="Z1804" s="200"/>
      <c r="AM1804" s="11"/>
      <c r="AN1804" s="11"/>
      <c r="AO1804" s="11"/>
      <c r="AP1804" s="11"/>
      <c r="AQ1804" s="11"/>
      <c r="AR1804" s="11"/>
      <c r="AS1804" s="11"/>
      <c r="AT1804" s="11"/>
      <c r="BR1804" s="12"/>
      <c r="BV1804" s="12"/>
    </row>
    <row r="1805" spans="1:74" x14ac:dyDescent="0.25">
      <c r="S1805" s="13" t="s">
        <v>8839</v>
      </c>
      <c r="T1805" s="13">
        <v>1</v>
      </c>
      <c r="U1805" s="13">
        <v>23</v>
      </c>
      <c r="V1805" s="13">
        <v>4</v>
      </c>
      <c r="W1805" s="13">
        <v>32</v>
      </c>
      <c r="X1805" s="13">
        <v>457</v>
      </c>
      <c r="Y1805" s="13">
        <f>SUM(T1805:W1805)</f>
        <v>60</v>
      </c>
      <c r="Z1805" s="200"/>
      <c r="AM1805" s="11"/>
      <c r="AN1805" s="11"/>
      <c r="AO1805" s="11"/>
      <c r="AP1805" s="11"/>
      <c r="AQ1805" s="11"/>
      <c r="AR1805" s="11"/>
      <c r="AS1805" s="11"/>
      <c r="AT1805" s="11"/>
      <c r="BR1805" s="12"/>
      <c r="BV1805" s="12"/>
    </row>
    <row r="1806" spans="1:74" x14ac:dyDescent="0.25">
      <c r="S1806" s="13" t="s">
        <v>8840</v>
      </c>
      <c r="T1806" s="13">
        <v>68</v>
      </c>
      <c r="U1806" s="13">
        <v>118</v>
      </c>
      <c r="V1806" s="13">
        <v>126</v>
      </c>
      <c r="W1806" s="13">
        <v>97</v>
      </c>
      <c r="X1806" s="13">
        <v>2</v>
      </c>
      <c r="Y1806" s="13">
        <f>SUM(T1806:W1806)</f>
        <v>409</v>
      </c>
      <c r="Z1806" s="200"/>
      <c r="AM1806" s="11"/>
      <c r="AN1806" s="11"/>
      <c r="AO1806" s="11"/>
      <c r="AP1806" s="11"/>
      <c r="AQ1806" s="11"/>
      <c r="AR1806" s="11"/>
      <c r="AS1806" s="11"/>
      <c r="AT1806" s="11"/>
      <c r="BR1806" s="12"/>
      <c r="BV1806" s="12"/>
    </row>
    <row r="1807" spans="1:74" x14ac:dyDescent="0.25">
      <c r="S1807" s="13" t="s">
        <v>8841</v>
      </c>
      <c r="T1807" s="13">
        <v>0</v>
      </c>
      <c r="U1807" s="13">
        <v>1</v>
      </c>
      <c r="V1807" s="13">
        <v>0</v>
      </c>
      <c r="W1807" s="13">
        <v>0</v>
      </c>
      <c r="X1807" s="13">
        <v>0</v>
      </c>
      <c r="Y1807" s="13">
        <f>SUM(T1807:X1807)</f>
        <v>1</v>
      </c>
      <c r="Z1807" s="200"/>
      <c r="AM1807" s="11"/>
      <c r="AN1807" s="11"/>
      <c r="AO1807" s="11"/>
      <c r="AP1807" s="11"/>
      <c r="AQ1807" s="11"/>
      <c r="AR1807" s="11"/>
      <c r="AS1807" s="11"/>
      <c r="AT1807" s="11"/>
      <c r="BR1807" s="12"/>
      <c r="BV1807" s="12"/>
    </row>
    <row r="1808" spans="1:74" x14ac:dyDescent="0.25">
      <c r="T1808" s="12">
        <f>SUM(T1800:T1807)</f>
        <v>69</v>
      </c>
      <c r="U1808" s="12">
        <f>SUM(U1800:U1807)</f>
        <v>173</v>
      </c>
      <c r="V1808" s="12">
        <f>SUM(V1800:V1807)</f>
        <v>138</v>
      </c>
      <c r="W1808" s="12">
        <f>SUM(W1800:W1807)</f>
        <v>149</v>
      </c>
      <c r="X1808" s="12">
        <f>SUM(X1800:X1807)</f>
        <v>465</v>
      </c>
      <c r="Y1808" s="13">
        <f>SUM(T1808:W1808)</f>
        <v>529</v>
      </c>
      <c r="AM1808" s="11"/>
      <c r="AN1808" s="11"/>
      <c r="AO1808" s="11"/>
      <c r="AP1808" s="11"/>
      <c r="AQ1808" s="11"/>
      <c r="AR1808" s="11"/>
      <c r="AS1808" s="11"/>
      <c r="AT1808" s="11"/>
      <c r="BR1808" s="12"/>
      <c r="BV1808" s="12"/>
    </row>
    <row r="1809" spans="1:74" x14ac:dyDescent="0.25">
      <c r="AM1809" s="11"/>
      <c r="AN1809" s="11"/>
      <c r="AO1809" s="11"/>
      <c r="AP1809" s="11"/>
      <c r="AQ1809" s="11"/>
      <c r="AR1809" s="11"/>
      <c r="AS1809" s="11"/>
      <c r="AT1809" s="11"/>
      <c r="BR1809" s="12"/>
      <c r="BV1809" s="12"/>
    </row>
    <row r="1810" spans="1:74" x14ac:dyDescent="0.25">
      <c r="AM1810" s="11"/>
      <c r="AN1810" s="11"/>
      <c r="AO1810" s="11"/>
      <c r="AP1810" s="11"/>
      <c r="AQ1810" s="11"/>
      <c r="AR1810" s="11"/>
      <c r="AS1810" s="11"/>
      <c r="AT1810" s="11"/>
      <c r="BR1810" s="12"/>
      <c r="BV1810" s="12"/>
    </row>
    <row r="1811" spans="1:74" ht="15.6" x14ac:dyDescent="0.3">
      <c r="A1811" s="206"/>
      <c r="B1811" s="206"/>
      <c r="C1811" s="206"/>
      <c r="D1811" s="206"/>
      <c r="E1811" s="206"/>
      <c r="F1811" s="206"/>
      <c r="G1811" s="206"/>
      <c r="H1811" s="206"/>
      <c r="I1811" s="206"/>
      <c r="J1811" s="206"/>
      <c r="K1811" s="206"/>
      <c r="L1811" s="206"/>
      <c r="M1811" s="206"/>
      <c r="N1811" s="206"/>
      <c r="O1811" s="206"/>
      <c r="P1811" s="206"/>
      <c r="Q1811" s="206"/>
      <c r="R1811" s="206"/>
      <c r="S1811" s="206"/>
      <c r="T1811" s="206"/>
      <c r="U1811" s="206"/>
      <c r="V1811" s="206"/>
      <c r="W1811" s="206"/>
      <c r="X1811" s="206"/>
      <c r="Y1811" s="206"/>
      <c r="Z1811" s="206"/>
      <c r="AA1811" s="206"/>
      <c r="AB1811" s="206"/>
      <c r="AC1811" s="206"/>
      <c r="AD1811" s="206"/>
      <c r="AE1811" s="206"/>
      <c r="AF1811" s="206"/>
      <c r="AG1811" s="206"/>
      <c r="AH1811" s="206"/>
      <c r="AI1811" s="206"/>
      <c r="AJ1811" s="206"/>
      <c r="AK1811" s="206"/>
      <c r="AL1811" s="206"/>
      <c r="AM1811" s="206"/>
      <c r="AN1811" s="206"/>
      <c r="AO1811" s="206"/>
      <c r="AP1811" s="206"/>
      <c r="AQ1811" s="206"/>
      <c r="AR1811" s="206"/>
      <c r="AS1811" s="206"/>
      <c r="AT1811" s="206"/>
      <c r="AU1811" s="206"/>
      <c r="AV1811" s="206"/>
      <c r="AW1811" s="206"/>
      <c r="AX1811" s="206"/>
      <c r="AY1811" s="206"/>
      <c r="AZ1811" s="206"/>
      <c r="BA1811" s="206"/>
      <c r="BB1811" s="206"/>
      <c r="BC1811" s="206"/>
      <c r="BD1811" s="206"/>
      <c r="BE1811" s="206"/>
      <c r="BF1811" s="206"/>
      <c r="BG1811" s="206"/>
      <c r="BH1811" s="206"/>
      <c r="BR1811" s="12"/>
      <c r="BV1811" s="12"/>
    </row>
    <row r="1812" spans="1:74" ht="34.200000000000003" x14ac:dyDescent="0.3">
      <c r="A1812" s="207" t="s">
        <v>8908</v>
      </c>
      <c r="B1812" s="207" t="s">
        <v>8822</v>
      </c>
      <c r="C1812" s="207" t="s">
        <v>8823</v>
      </c>
      <c r="D1812" s="207" t="s">
        <v>8824</v>
      </c>
      <c r="E1812" s="207" t="s">
        <v>8825</v>
      </c>
      <c r="F1812" s="207" t="s">
        <v>8826</v>
      </c>
      <c r="G1812" s="207" t="s">
        <v>8827</v>
      </c>
      <c r="H1812" s="207" t="s">
        <v>8828</v>
      </c>
      <c r="I1812" s="207" t="s">
        <v>8829</v>
      </c>
      <c r="J1812" s="208" t="s">
        <v>8849</v>
      </c>
      <c r="K1812" s="209"/>
      <c r="L1812" s="41" t="s">
        <v>9099</v>
      </c>
      <c r="M1812" s="206"/>
      <c r="N1812" s="206"/>
      <c r="O1812" s="206"/>
      <c r="P1812" s="206"/>
      <c r="Q1812" s="206"/>
      <c r="R1812" s="206"/>
      <c r="S1812" s="209" t="s">
        <v>8908</v>
      </c>
      <c r="T1812" s="209"/>
      <c r="U1812" s="209"/>
      <c r="V1812" s="209"/>
      <c r="W1812" s="209"/>
      <c r="X1812" s="209"/>
      <c r="Y1812" s="209"/>
      <c r="Z1812" s="209"/>
      <c r="AA1812" s="206"/>
      <c r="AB1812" s="206"/>
      <c r="AC1812" s="206"/>
      <c r="AD1812" s="206"/>
      <c r="AE1812" s="206"/>
      <c r="AF1812" s="206"/>
      <c r="AG1812" s="206"/>
      <c r="AH1812" s="206"/>
      <c r="AI1812" s="206"/>
      <c r="AJ1812" s="206"/>
      <c r="AK1812" s="206"/>
      <c r="AL1812" s="41" t="s">
        <v>8866</v>
      </c>
      <c r="AM1812" s="41" t="s">
        <v>8908</v>
      </c>
      <c r="AN1812" s="41"/>
      <c r="AO1812" s="41"/>
      <c r="AP1812" s="41"/>
      <c r="AQ1812" s="209"/>
      <c r="AR1812" s="209"/>
      <c r="AS1812" s="209"/>
      <c r="AT1812" s="209"/>
      <c r="AU1812" s="206"/>
      <c r="AV1812" s="206"/>
      <c r="AW1812" s="206"/>
      <c r="AX1812" s="206"/>
      <c r="AY1812" s="206"/>
      <c r="AZ1812" s="206"/>
      <c r="BA1812" s="206"/>
      <c r="BB1812" s="206"/>
      <c r="BC1812" s="206"/>
      <c r="BD1812" s="206"/>
      <c r="BE1812" s="206"/>
      <c r="BF1812" s="206"/>
      <c r="BG1812" s="206"/>
      <c r="BH1812" s="206"/>
      <c r="BR1812" s="12"/>
      <c r="BV1812" s="12"/>
    </row>
    <row r="1813" spans="1:74" ht="15.6" x14ac:dyDescent="0.3">
      <c r="A1813" s="210" t="s">
        <v>9057</v>
      </c>
      <c r="B1813" s="210" t="s">
        <v>1754</v>
      </c>
      <c r="C1813" s="211"/>
      <c r="D1813" s="211">
        <v>9</v>
      </c>
      <c r="E1813" s="82"/>
      <c r="F1813" s="211">
        <v>5</v>
      </c>
      <c r="G1813" s="82"/>
      <c r="H1813" s="211">
        <v>4</v>
      </c>
      <c r="I1813" s="82"/>
      <c r="J1813" s="212">
        <f t="shared" ref="J1813:J1828" si="315">SUM(E1813:I1813)</f>
        <v>9</v>
      </c>
      <c r="K1813" s="209"/>
      <c r="L1813" s="145">
        <f>SUM(J1813)</f>
        <v>9</v>
      </c>
      <c r="M1813" s="206"/>
      <c r="N1813" s="206"/>
      <c r="O1813" s="206"/>
      <c r="P1813" s="206"/>
      <c r="Q1813" s="206"/>
      <c r="R1813" s="206"/>
      <c r="S1813" s="210" t="s">
        <v>8834</v>
      </c>
      <c r="T1813" s="210" t="s">
        <v>253</v>
      </c>
      <c r="U1813" s="210" t="s">
        <v>228</v>
      </c>
      <c r="V1813" s="210" t="s">
        <v>199</v>
      </c>
      <c r="W1813" s="210" t="s">
        <v>224</v>
      </c>
      <c r="X1813" s="210" t="s">
        <v>375</v>
      </c>
      <c r="Y1813" s="210" t="s">
        <v>150</v>
      </c>
      <c r="Z1813" s="209"/>
      <c r="AA1813" s="206"/>
      <c r="AB1813" s="206"/>
      <c r="AC1813" s="206"/>
      <c r="AD1813" s="206"/>
      <c r="AE1813" s="206"/>
      <c r="AF1813" s="206"/>
      <c r="AG1813" s="206"/>
      <c r="AH1813" s="206"/>
      <c r="AI1813" s="206"/>
      <c r="AJ1813" s="206"/>
      <c r="AK1813" s="206"/>
      <c r="AL1813" s="209" t="s">
        <v>9004</v>
      </c>
      <c r="AM1813" s="41"/>
      <c r="AN1813" s="41"/>
      <c r="AO1813" s="41"/>
      <c r="AP1813" s="41"/>
      <c r="AQ1813" s="209"/>
      <c r="AR1813" s="209"/>
      <c r="AS1813" s="209"/>
      <c r="AT1813" s="209"/>
      <c r="AU1813" s="206"/>
      <c r="AV1813" s="206"/>
      <c r="AW1813" s="206"/>
      <c r="AX1813" s="206"/>
      <c r="AY1813" s="206"/>
      <c r="AZ1813" s="206"/>
      <c r="BA1813" s="206"/>
      <c r="BB1813" s="206"/>
      <c r="BC1813" s="206"/>
      <c r="BD1813" s="206"/>
      <c r="BE1813" s="206"/>
      <c r="BF1813" s="206"/>
      <c r="BG1813" s="206"/>
      <c r="BH1813" s="206"/>
      <c r="BR1813" s="12"/>
      <c r="BV1813" s="12"/>
    </row>
    <row r="1814" spans="1:74" ht="15.6" x14ac:dyDescent="0.3">
      <c r="A1814" s="213" t="s">
        <v>8969</v>
      </c>
      <c r="B1814" s="213" t="s">
        <v>1758</v>
      </c>
      <c r="C1814" s="214"/>
      <c r="D1814" s="214">
        <v>8</v>
      </c>
      <c r="E1814" s="93"/>
      <c r="F1814" s="214">
        <v>5</v>
      </c>
      <c r="G1814" s="93"/>
      <c r="H1814" s="214">
        <v>3</v>
      </c>
      <c r="I1814" s="93"/>
      <c r="J1814" s="215">
        <f t="shared" si="315"/>
        <v>8</v>
      </c>
      <c r="K1814" s="216"/>
      <c r="L1814" s="216"/>
      <c r="M1814" s="206"/>
      <c r="N1814" s="206"/>
      <c r="O1814" s="206"/>
      <c r="P1814" s="206"/>
      <c r="Q1814" s="206"/>
      <c r="R1814" s="206"/>
      <c r="S1814" s="210" t="s">
        <v>9054</v>
      </c>
      <c r="T1814" s="210">
        <f>E1813</f>
        <v>0</v>
      </c>
      <c r="U1814" s="210">
        <f>F1813+1</f>
        <v>6</v>
      </c>
      <c r="V1814" s="210">
        <f>G1813</f>
        <v>0</v>
      </c>
      <c r="W1814" s="210">
        <f>H1813</f>
        <v>4</v>
      </c>
      <c r="X1814" s="210">
        <f>I1813</f>
        <v>0</v>
      </c>
      <c r="Y1814" s="210">
        <f>SUM(T1814:X1814)</f>
        <v>10</v>
      </c>
      <c r="Z1814" s="199"/>
      <c r="AA1814" s="206"/>
      <c r="AB1814" s="206"/>
      <c r="AC1814" s="206"/>
      <c r="AD1814" s="206"/>
      <c r="AE1814" s="206"/>
      <c r="AF1814" s="206"/>
      <c r="AG1814" s="206"/>
      <c r="AH1814" s="206"/>
      <c r="AI1814" s="206"/>
      <c r="AJ1814" s="206"/>
      <c r="AK1814" s="206"/>
      <c r="AL1814" s="209" t="s">
        <v>9006</v>
      </c>
      <c r="AM1814" s="41"/>
      <c r="AN1814" s="41"/>
      <c r="AO1814" s="41"/>
      <c r="AP1814" s="41"/>
      <c r="AQ1814" s="209"/>
      <c r="AR1814" s="209"/>
      <c r="AS1814" s="209"/>
      <c r="AT1814" s="209"/>
      <c r="AU1814" s="206"/>
      <c r="AV1814" s="206"/>
      <c r="AW1814" s="206"/>
      <c r="AX1814" s="206"/>
      <c r="AY1814" s="206"/>
      <c r="AZ1814" s="206"/>
      <c r="BA1814" s="206"/>
      <c r="BB1814" s="206"/>
      <c r="BC1814" s="206"/>
      <c r="BD1814" s="206"/>
      <c r="BE1814" s="206"/>
      <c r="BF1814" s="206"/>
      <c r="BG1814" s="206"/>
      <c r="BH1814" s="206"/>
      <c r="BR1814" s="12"/>
      <c r="BV1814" s="12"/>
    </row>
    <row r="1815" spans="1:74" ht="15.6" x14ac:dyDescent="0.3">
      <c r="A1815" s="213" t="s">
        <v>8969</v>
      </c>
      <c r="B1815" s="213" t="s">
        <v>721</v>
      </c>
      <c r="C1815" s="214"/>
      <c r="D1815" s="214">
        <v>57</v>
      </c>
      <c r="E1815" s="93"/>
      <c r="F1815" s="214">
        <v>1</v>
      </c>
      <c r="G1815" s="93"/>
      <c r="H1815" s="93"/>
      <c r="I1815" s="214">
        <v>56</v>
      </c>
      <c r="J1815" s="215">
        <f t="shared" si="315"/>
        <v>57</v>
      </c>
      <c r="K1815" s="216"/>
      <c r="L1815" s="216"/>
      <c r="M1815" s="206"/>
      <c r="N1815" s="206"/>
      <c r="O1815" s="206"/>
      <c r="P1815" s="206"/>
      <c r="Q1815" s="206"/>
      <c r="R1815" s="206"/>
      <c r="S1815" s="210" t="s">
        <v>8837</v>
      </c>
      <c r="T1815" s="210">
        <f>SUM(E1814:E1818)</f>
        <v>0</v>
      </c>
      <c r="U1815" s="210">
        <f>SUM(F1814:F1818)</f>
        <v>21</v>
      </c>
      <c r="V1815" s="210">
        <f>SUM(G1814:G1818)</f>
        <v>0</v>
      </c>
      <c r="W1815" s="210">
        <f>SUM(H1814:H1818)</f>
        <v>29</v>
      </c>
      <c r="X1815" s="210">
        <f>SUM(I1814:I1818)</f>
        <v>123</v>
      </c>
      <c r="Y1815" s="210">
        <f>SUM(T1815:X1815)</f>
        <v>173</v>
      </c>
      <c r="Z1815" s="199"/>
      <c r="AA1815" s="206"/>
      <c r="AB1815" s="206"/>
      <c r="AC1815" s="206"/>
      <c r="AD1815" s="206"/>
      <c r="AE1815" s="206"/>
      <c r="AF1815" s="206"/>
      <c r="AG1815" s="206"/>
      <c r="AH1815" s="206"/>
      <c r="AI1815" s="206"/>
      <c r="AJ1815" s="206"/>
      <c r="AK1815" s="206"/>
      <c r="AL1815" s="209"/>
      <c r="AM1815" s="41"/>
      <c r="AN1815" s="41"/>
      <c r="AO1815" s="41"/>
      <c r="AP1815" s="41"/>
      <c r="AQ1815" s="209"/>
      <c r="AR1815" s="209"/>
      <c r="AS1815" s="209"/>
      <c r="AT1815" s="209"/>
      <c r="AU1815" s="206"/>
      <c r="AV1815" s="206"/>
      <c r="AW1815" s="206"/>
      <c r="AX1815" s="206"/>
      <c r="AY1815" s="206"/>
      <c r="AZ1815" s="206"/>
      <c r="BA1815" s="206"/>
      <c r="BB1815" s="206"/>
      <c r="BC1815" s="206"/>
      <c r="BD1815" s="206"/>
      <c r="BE1815" s="206"/>
      <c r="BF1815" s="206"/>
      <c r="BG1815" s="206"/>
      <c r="BH1815" s="206"/>
      <c r="BR1815" s="12"/>
      <c r="BV1815" s="12"/>
    </row>
    <row r="1816" spans="1:74" ht="22.8" x14ac:dyDescent="0.3">
      <c r="A1816" s="213" t="s">
        <v>8969</v>
      </c>
      <c r="B1816" s="213" t="s">
        <v>603</v>
      </c>
      <c r="C1816" s="205"/>
      <c r="D1816" s="205"/>
      <c r="E1816" s="93"/>
      <c r="F1816" s="93"/>
      <c r="G1816" s="93"/>
      <c r="H1816" s="93"/>
      <c r="I1816" s="93"/>
      <c r="J1816" s="215">
        <f t="shared" si="315"/>
        <v>0</v>
      </c>
      <c r="K1816" s="216"/>
      <c r="L1816" s="216"/>
      <c r="M1816" s="206"/>
      <c r="N1816" s="206"/>
      <c r="O1816" s="206"/>
      <c r="P1816" s="206"/>
      <c r="Q1816" s="206"/>
      <c r="R1816" s="206"/>
      <c r="S1816" s="210" t="s">
        <v>8839</v>
      </c>
      <c r="T1816" s="210">
        <f>SUM(E1819:E1823)</f>
        <v>2</v>
      </c>
      <c r="U1816" s="210">
        <f>SUM(F1819:F1823)</f>
        <v>46</v>
      </c>
      <c r="V1816" s="210">
        <f>SUM(G1819:G1823)</f>
        <v>11</v>
      </c>
      <c r="W1816" s="210">
        <f>SUM(H1819:H1823)</f>
        <v>59</v>
      </c>
      <c r="X1816" s="210">
        <f>SUM(I1819:I1823)</f>
        <v>433</v>
      </c>
      <c r="Y1816" s="210">
        <f>SUM(T1816:X1816)</f>
        <v>551</v>
      </c>
      <c r="Z1816" s="199"/>
      <c r="AA1816" s="206"/>
      <c r="AB1816" s="206"/>
      <c r="AC1816" s="206"/>
      <c r="AD1816" s="206"/>
      <c r="AE1816" s="206"/>
      <c r="AF1816" s="206"/>
      <c r="AG1816" s="206"/>
      <c r="AH1816" s="206"/>
      <c r="AI1816" s="206"/>
      <c r="AJ1816" s="206"/>
      <c r="AK1816" s="206"/>
      <c r="AL1816" s="41" t="s">
        <v>5</v>
      </c>
      <c r="AM1816" s="41" t="s">
        <v>9011</v>
      </c>
      <c r="AN1816" s="41" t="s">
        <v>9012</v>
      </c>
      <c r="AO1816" s="41" t="s">
        <v>8905</v>
      </c>
      <c r="AP1816" s="41" t="s">
        <v>8900</v>
      </c>
      <c r="AQ1816" s="41" t="s">
        <v>9013</v>
      </c>
      <c r="AR1816" s="41" t="s">
        <v>9014</v>
      </c>
      <c r="AS1816" s="41" t="s">
        <v>9015</v>
      </c>
      <c r="AT1816" s="41" t="s">
        <v>8908</v>
      </c>
      <c r="AU1816" s="206"/>
      <c r="AV1816" s="206"/>
      <c r="AW1816" s="206"/>
      <c r="AX1816" s="206"/>
      <c r="AY1816" s="206"/>
      <c r="AZ1816" s="206"/>
      <c r="BA1816" s="206"/>
      <c r="BB1816" s="206"/>
      <c r="BC1816" s="206"/>
      <c r="BD1816" s="206"/>
      <c r="BE1816" s="206"/>
      <c r="BF1816" s="206"/>
      <c r="BG1816" s="206"/>
      <c r="BH1816" s="206"/>
      <c r="BR1816" s="12"/>
      <c r="BV1816" s="12"/>
    </row>
    <row r="1817" spans="1:74" ht="15.6" x14ac:dyDescent="0.3">
      <c r="A1817" s="213" t="s">
        <v>8969</v>
      </c>
      <c r="B1817" s="213" t="s">
        <v>1275</v>
      </c>
      <c r="C1817" s="205"/>
      <c r="D1817" s="205"/>
      <c r="E1817" s="93"/>
      <c r="F1817" s="93"/>
      <c r="G1817" s="93"/>
      <c r="H1817" s="93"/>
      <c r="I1817" s="93"/>
      <c r="J1817" s="215">
        <f t="shared" si="315"/>
        <v>0</v>
      </c>
      <c r="K1817" s="216"/>
      <c r="L1817" s="216"/>
      <c r="M1817" s="206"/>
      <c r="N1817" s="206"/>
      <c r="O1817" s="206"/>
      <c r="P1817" s="206"/>
      <c r="Q1817" s="206"/>
      <c r="R1817" s="206"/>
      <c r="S1817" s="210" t="s">
        <v>8840</v>
      </c>
      <c r="T1817" s="210">
        <f>SUM(E1824:E1828)</f>
        <v>12</v>
      </c>
      <c r="U1817" s="210">
        <f>SUM(F1824:F1828)</f>
        <v>176</v>
      </c>
      <c r="V1817" s="210">
        <f>SUM(G1824:G1828)</f>
        <v>80</v>
      </c>
      <c r="W1817" s="210">
        <f>SUM(H1824:H1828)</f>
        <v>98</v>
      </c>
      <c r="X1817" s="210">
        <f>SUM(I1824:I1828)</f>
        <v>0</v>
      </c>
      <c r="Y1817" s="210">
        <f>SUM(T1817:X1817)</f>
        <v>366</v>
      </c>
      <c r="Z1817" s="199"/>
      <c r="AA1817" s="206"/>
      <c r="AB1817" s="206"/>
      <c r="AC1817" s="206"/>
      <c r="AD1817" s="206"/>
      <c r="AE1817" s="206"/>
      <c r="AF1817" s="206"/>
      <c r="AG1817" s="206"/>
      <c r="AH1817" s="206"/>
      <c r="AI1817" s="206"/>
      <c r="AJ1817" s="206"/>
      <c r="AK1817" s="206"/>
      <c r="AL1817" s="41" t="s">
        <v>8882</v>
      </c>
      <c r="AM1817" s="41">
        <v>0</v>
      </c>
      <c r="AN1817" s="41">
        <v>0</v>
      </c>
      <c r="AO1817" s="41">
        <v>0</v>
      </c>
      <c r="AP1817" s="41">
        <v>0</v>
      </c>
      <c r="AQ1817" s="41">
        <v>0</v>
      </c>
      <c r="AR1817" s="41">
        <v>0</v>
      </c>
      <c r="AS1817" s="41">
        <v>0</v>
      </c>
      <c r="AT1817" s="41">
        <v>0</v>
      </c>
      <c r="AU1817" s="206"/>
      <c r="AV1817" s="206"/>
      <c r="AW1817" s="206"/>
      <c r="AX1817" s="206"/>
      <c r="AY1817" s="206"/>
      <c r="AZ1817" s="206"/>
      <c r="BA1817" s="206"/>
      <c r="BB1817" s="206"/>
      <c r="BC1817" s="206"/>
      <c r="BD1817" s="206"/>
      <c r="BE1817" s="206"/>
      <c r="BF1817" s="206"/>
      <c r="BG1817" s="206"/>
      <c r="BH1817" s="206"/>
      <c r="BR1817" s="12"/>
      <c r="BV1817" s="12"/>
    </row>
    <row r="1818" spans="1:74" ht="15.6" x14ac:dyDescent="0.3">
      <c r="A1818" s="213" t="s">
        <v>8969</v>
      </c>
      <c r="B1818" s="213" t="s">
        <v>1754</v>
      </c>
      <c r="C1818" s="214"/>
      <c r="D1818" s="214">
        <v>108</v>
      </c>
      <c r="E1818" s="93"/>
      <c r="F1818" s="214">
        <v>15</v>
      </c>
      <c r="G1818" s="93"/>
      <c r="H1818" s="214">
        <v>26</v>
      </c>
      <c r="I1818" s="214">
        <v>67</v>
      </c>
      <c r="J1818" s="215">
        <f t="shared" si="315"/>
        <v>108</v>
      </c>
      <c r="K1818" s="216"/>
      <c r="L1818" s="216">
        <f>SUM(J1814:J1818)</f>
        <v>173</v>
      </c>
      <c r="M1818" s="206"/>
      <c r="N1818" s="206"/>
      <c r="O1818" s="206"/>
      <c r="P1818" s="206"/>
      <c r="Q1818" s="206"/>
      <c r="R1818" s="206"/>
      <c r="S1818" s="209"/>
      <c r="T1818" s="209">
        <f t="shared" ref="T1818:Y1818" si="316">SUM(T1814:T1817)</f>
        <v>14</v>
      </c>
      <c r="U1818" s="209">
        <f t="shared" si="316"/>
        <v>249</v>
      </c>
      <c r="V1818" s="209">
        <f t="shared" si="316"/>
        <v>91</v>
      </c>
      <c r="W1818" s="209">
        <f t="shared" si="316"/>
        <v>190</v>
      </c>
      <c r="X1818" s="209">
        <f t="shared" si="316"/>
        <v>556</v>
      </c>
      <c r="Y1818" s="209">
        <f t="shared" si="316"/>
        <v>1100</v>
      </c>
      <c r="Z1818" s="199"/>
      <c r="AA1818" s="206"/>
      <c r="AB1818" s="206"/>
      <c r="AC1818" s="206"/>
      <c r="AD1818" s="206"/>
      <c r="AE1818" s="206"/>
      <c r="AF1818" s="206"/>
      <c r="AG1818" s="206"/>
      <c r="AH1818" s="206"/>
      <c r="AI1818" s="206"/>
      <c r="AJ1818" s="206"/>
      <c r="AK1818" s="206"/>
      <c r="AL1818" s="41" t="s">
        <v>8883</v>
      </c>
      <c r="AM1818" s="41">
        <v>0</v>
      </c>
      <c r="AN1818" s="41">
        <v>0</v>
      </c>
      <c r="AO1818" s="41">
        <v>0</v>
      </c>
      <c r="AP1818" s="41">
        <v>0</v>
      </c>
      <c r="AQ1818" s="41">
        <v>0</v>
      </c>
      <c r="AR1818" s="41">
        <v>0</v>
      </c>
      <c r="AS1818" s="41">
        <v>0</v>
      </c>
      <c r="AT1818" s="41">
        <v>0</v>
      </c>
      <c r="AU1818" s="206"/>
      <c r="AV1818" s="206"/>
      <c r="AW1818" s="206"/>
      <c r="AX1818" s="206"/>
      <c r="AY1818" s="206"/>
      <c r="AZ1818" s="206"/>
      <c r="BA1818" s="206"/>
      <c r="BB1818" s="206"/>
      <c r="BC1818" s="206"/>
      <c r="BD1818" s="206"/>
      <c r="BE1818" s="206"/>
      <c r="BF1818" s="206"/>
      <c r="BG1818" s="206"/>
      <c r="BH1818" s="206"/>
      <c r="BR1818" s="12"/>
      <c r="BV1818" s="12"/>
    </row>
    <row r="1819" spans="1:74" ht="15.6" x14ac:dyDescent="0.3">
      <c r="A1819" s="210" t="s">
        <v>8971</v>
      </c>
      <c r="B1819" s="210" t="s">
        <v>1758</v>
      </c>
      <c r="C1819" s="211"/>
      <c r="D1819" s="211">
        <v>46</v>
      </c>
      <c r="E1819" s="82"/>
      <c r="F1819" s="211">
        <v>18</v>
      </c>
      <c r="G1819" s="82"/>
      <c r="H1819" s="211">
        <v>28</v>
      </c>
      <c r="I1819" s="82"/>
      <c r="J1819" s="212">
        <f t="shared" si="315"/>
        <v>46</v>
      </c>
      <c r="K1819" s="209"/>
      <c r="L1819" s="209"/>
      <c r="M1819" s="206"/>
      <c r="N1819" s="206"/>
      <c r="O1819" s="206"/>
      <c r="P1819" s="206"/>
      <c r="Q1819" s="206"/>
      <c r="R1819" s="206"/>
      <c r="S1819" s="210" t="s">
        <v>8848</v>
      </c>
      <c r="T1819" s="210" t="s">
        <v>253</v>
      </c>
      <c r="U1819" s="210" t="s">
        <v>228</v>
      </c>
      <c r="V1819" s="210" t="s">
        <v>199</v>
      </c>
      <c r="W1819" s="210" t="s">
        <v>224</v>
      </c>
      <c r="X1819" s="210" t="s">
        <v>375</v>
      </c>
      <c r="Y1819" s="210" t="s">
        <v>150</v>
      </c>
      <c r="Z1819" s="209"/>
      <c r="AA1819" s="206"/>
      <c r="AB1819" s="206"/>
      <c r="AC1819" s="206"/>
      <c r="AD1819" s="206"/>
      <c r="AE1819" s="206"/>
      <c r="AF1819" s="206"/>
      <c r="AG1819" s="206"/>
      <c r="AH1819" s="206"/>
      <c r="AI1819" s="206"/>
      <c r="AJ1819" s="206"/>
      <c r="AK1819" s="206"/>
      <c r="AL1819" s="41" t="s">
        <v>8884</v>
      </c>
      <c r="AM1819" s="41">
        <v>0</v>
      </c>
      <c r="AN1819" s="41">
        <v>0</v>
      </c>
      <c r="AO1819" s="41">
        <v>0</v>
      </c>
      <c r="AP1819" s="41">
        <v>0</v>
      </c>
      <c r="AQ1819" s="41">
        <v>0</v>
      </c>
      <c r="AR1819" s="41">
        <v>0</v>
      </c>
      <c r="AS1819" s="41">
        <v>0</v>
      </c>
      <c r="AT1819" s="41">
        <v>0</v>
      </c>
      <c r="AU1819" s="206"/>
      <c r="AV1819" s="206"/>
      <c r="AW1819" s="206"/>
      <c r="AX1819" s="206"/>
      <c r="AY1819" s="206"/>
      <c r="AZ1819" s="206"/>
      <c r="BA1819" s="206"/>
      <c r="BB1819" s="206"/>
      <c r="BC1819" s="206"/>
      <c r="BD1819" s="206"/>
      <c r="BE1819" s="206"/>
      <c r="BF1819" s="206"/>
      <c r="BG1819" s="206"/>
      <c r="BH1819" s="206"/>
      <c r="BR1819" s="12"/>
      <c r="BV1819" s="12"/>
    </row>
    <row r="1820" spans="1:74" ht="15.6" x14ac:dyDescent="0.3">
      <c r="A1820" s="210" t="s">
        <v>8971</v>
      </c>
      <c r="B1820" s="210" t="s">
        <v>721</v>
      </c>
      <c r="C1820" s="211"/>
      <c r="D1820" s="211">
        <v>5</v>
      </c>
      <c r="E1820" s="82"/>
      <c r="F1820" s="211">
        <v>1</v>
      </c>
      <c r="G1820" s="82"/>
      <c r="H1820" s="211">
        <v>4</v>
      </c>
      <c r="I1820" s="82"/>
      <c r="J1820" s="212">
        <f t="shared" si="315"/>
        <v>5</v>
      </c>
      <c r="K1820" s="209"/>
      <c r="L1820" s="209"/>
      <c r="M1820" s="206"/>
      <c r="N1820" s="206"/>
      <c r="O1820" s="206"/>
      <c r="P1820" s="206"/>
      <c r="Q1820" s="206"/>
      <c r="R1820" s="206"/>
      <c r="S1820" s="210" t="s">
        <v>9054</v>
      </c>
      <c r="T1820" s="210">
        <v>0</v>
      </c>
      <c r="U1820" s="210">
        <v>0</v>
      </c>
      <c r="V1820" s="210">
        <v>0</v>
      </c>
      <c r="W1820" s="210">
        <v>0</v>
      </c>
      <c r="X1820" s="210">
        <v>0</v>
      </c>
      <c r="Y1820" s="210">
        <f>SUM(T1820:X1820)</f>
        <v>0</v>
      </c>
      <c r="Z1820" s="199"/>
      <c r="AA1820" s="206"/>
      <c r="AB1820" s="206"/>
      <c r="AC1820" s="206"/>
      <c r="AD1820" s="206"/>
      <c r="AE1820" s="206"/>
      <c r="AF1820" s="206"/>
      <c r="AG1820" s="206"/>
      <c r="AH1820" s="206"/>
      <c r="AI1820" s="206"/>
      <c r="AJ1820" s="206"/>
      <c r="AK1820" s="206"/>
      <c r="AL1820" s="41" t="s">
        <v>8885</v>
      </c>
      <c r="AM1820" s="41">
        <v>0</v>
      </c>
      <c r="AN1820" s="41">
        <v>0</v>
      </c>
      <c r="AO1820" s="41">
        <v>0</v>
      </c>
      <c r="AP1820" s="41">
        <v>0</v>
      </c>
      <c r="AQ1820" s="41">
        <v>0</v>
      </c>
      <c r="AR1820" s="41">
        <v>0</v>
      </c>
      <c r="AS1820" s="41">
        <v>0</v>
      </c>
      <c r="AT1820" s="41">
        <v>0</v>
      </c>
      <c r="AU1820" s="206"/>
      <c r="AV1820" s="206"/>
      <c r="AW1820" s="206"/>
      <c r="AX1820" s="206"/>
      <c r="AY1820" s="206"/>
      <c r="AZ1820" s="206"/>
      <c r="BA1820" s="206"/>
      <c r="BB1820" s="206"/>
      <c r="BC1820" s="206"/>
      <c r="BD1820" s="206"/>
      <c r="BE1820" s="206"/>
      <c r="BF1820" s="206"/>
      <c r="BG1820" s="206"/>
      <c r="BH1820" s="206"/>
      <c r="BR1820" s="12"/>
      <c r="BV1820" s="12"/>
    </row>
    <row r="1821" spans="1:74" ht="15.6" x14ac:dyDescent="0.3">
      <c r="A1821" s="210" t="s">
        <v>8971</v>
      </c>
      <c r="B1821" s="210" t="s">
        <v>603</v>
      </c>
      <c r="C1821" s="217"/>
      <c r="D1821" s="217"/>
      <c r="E1821" s="82"/>
      <c r="F1821" s="82"/>
      <c r="G1821" s="82"/>
      <c r="H1821" s="82"/>
      <c r="I1821" s="82"/>
      <c r="J1821" s="212">
        <f t="shared" si="315"/>
        <v>0</v>
      </c>
      <c r="K1821" s="209"/>
      <c r="L1821" s="209"/>
      <c r="M1821" s="206"/>
      <c r="N1821" s="206"/>
      <c r="O1821" s="206"/>
      <c r="P1821" s="206"/>
      <c r="Q1821" s="206"/>
      <c r="R1821" s="206"/>
      <c r="S1821" s="210" t="s">
        <v>8837</v>
      </c>
      <c r="T1821" s="210">
        <f>E1814</f>
        <v>0</v>
      </c>
      <c r="U1821" s="210">
        <f>F1814</f>
        <v>5</v>
      </c>
      <c r="V1821" s="210">
        <f>G1814</f>
        <v>0</v>
      </c>
      <c r="W1821" s="210">
        <f>H1814</f>
        <v>3</v>
      </c>
      <c r="X1821" s="210">
        <f>I1814</f>
        <v>0</v>
      </c>
      <c r="Y1821" s="210">
        <f>SUM(T1821:X1821)</f>
        <v>8</v>
      </c>
      <c r="Z1821" s="199"/>
      <c r="AA1821" s="206"/>
      <c r="AB1821" s="206"/>
      <c r="AC1821" s="206"/>
      <c r="AD1821" s="206"/>
      <c r="AE1821" s="206"/>
      <c r="AF1821" s="206"/>
      <c r="AG1821" s="206"/>
      <c r="AH1821" s="206"/>
      <c r="AI1821" s="206"/>
      <c r="AJ1821" s="206"/>
      <c r="AK1821" s="206"/>
      <c r="AL1821" s="41" t="s">
        <v>9100</v>
      </c>
      <c r="AM1821" s="41">
        <v>0</v>
      </c>
      <c r="AN1821" s="41">
        <v>0</v>
      </c>
      <c r="AO1821" s="41">
        <v>0</v>
      </c>
      <c r="AP1821" s="41">
        <v>0</v>
      </c>
      <c r="AQ1821" s="41">
        <v>415</v>
      </c>
      <c r="AR1821" s="41">
        <v>435</v>
      </c>
      <c r="AS1821" s="41">
        <v>345</v>
      </c>
      <c r="AT1821" s="41">
        <v>433</v>
      </c>
      <c r="AU1821" s="206"/>
      <c r="AV1821" s="206"/>
      <c r="AW1821" s="206"/>
      <c r="AX1821" s="206"/>
      <c r="AY1821" s="206"/>
      <c r="AZ1821" s="206"/>
      <c r="BA1821" s="206"/>
      <c r="BB1821" s="206"/>
      <c r="BC1821" s="206"/>
      <c r="BD1821" s="206"/>
      <c r="BE1821" s="206"/>
      <c r="BF1821" s="206"/>
      <c r="BG1821" s="206"/>
      <c r="BH1821" s="206"/>
      <c r="BR1821" s="12"/>
      <c r="BV1821" s="12"/>
    </row>
    <row r="1822" spans="1:74" ht="15.6" x14ac:dyDescent="0.3">
      <c r="A1822" s="210" t="s">
        <v>8971</v>
      </c>
      <c r="B1822" s="210" t="s">
        <v>1275</v>
      </c>
      <c r="C1822" s="211"/>
      <c r="D1822" s="211">
        <v>1</v>
      </c>
      <c r="E1822" s="82"/>
      <c r="F1822" s="211">
        <v>1</v>
      </c>
      <c r="G1822" s="82"/>
      <c r="H1822" s="82"/>
      <c r="I1822" s="82"/>
      <c r="J1822" s="212">
        <f t="shared" si="315"/>
        <v>1</v>
      </c>
      <c r="K1822" s="209"/>
      <c r="L1822" s="209"/>
      <c r="M1822" s="206"/>
      <c r="N1822" s="206"/>
      <c r="O1822" s="206"/>
      <c r="P1822" s="206"/>
      <c r="Q1822" s="206"/>
      <c r="R1822" s="206"/>
      <c r="S1822" s="210" t="s">
        <v>8839</v>
      </c>
      <c r="T1822" s="210">
        <f>E1819</f>
        <v>0</v>
      </c>
      <c r="U1822" s="210">
        <f>F1819</f>
        <v>18</v>
      </c>
      <c r="V1822" s="210">
        <f>G1819</f>
        <v>0</v>
      </c>
      <c r="W1822" s="210">
        <f>H1819</f>
        <v>28</v>
      </c>
      <c r="X1822" s="210">
        <f>I1819</f>
        <v>0</v>
      </c>
      <c r="Y1822" s="210">
        <f>SUM(T1822:X1822)</f>
        <v>46</v>
      </c>
      <c r="Z1822" s="199"/>
      <c r="AA1822" s="206"/>
      <c r="AB1822" s="206"/>
      <c r="AC1822" s="206"/>
      <c r="AD1822" s="206"/>
      <c r="AE1822" s="206"/>
      <c r="AF1822" s="206"/>
      <c r="AG1822" s="206"/>
      <c r="AH1822" s="206"/>
      <c r="AI1822" s="206"/>
      <c r="AJ1822" s="206"/>
      <c r="AK1822" s="206"/>
      <c r="AL1822" s="41"/>
      <c r="AM1822" s="41"/>
      <c r="AN1822" s="41"/>
      <c r="AO1822" s="41"/>
      <c r="AP1822" s="41"/>
      <c r="AQ1822" s="41"/>
      <c r="AR1822" s="41"/>
      <c r="AS1822" s="41"/>
      <c r="AT1822" s="41"/>
      <c r="AU1822" s="206"/>
      <c r="AV1822" s="206"/>
      <c r="AW1822" s="206"/>
      <c r="AX1822" s="206"/>
      <c r="AY1822" s="206"/>
      <c r="AZ1822" s="206"/>
      <c r="BA1822" s="206"/>
      <c r="BB1822" s="206"/>
      <c r="BC1822" s="206"/>
      <c r="BD1822" s="206"/>
      <c r="BE1822" s="206"/>
      <c r="BF1822" s="206"/>
      <c r="BG1822" s="206"/>
      <c r="BH1822" s="206"/>
      <c r="BR1822" s="12"/>
      <c r="BV1822" s="12"/>
    </row>
    <row r="1823" spans="1:74" ht="22.8" x14ac:dyDescent="0.3">
      <c r="A1823" s="210" t="s">
        <v>8971</v>
      </c>
      <c r="B1823" s="210" t="s">
        <v>1754</v>
      </c>
      <c r="C1823" s="211"/>
      <c r="D1823" s="211">
        <v>499</v>
      </c>
      <c r="E1823" s="211">
        <v>2</v>
      </c>
      <c r="F1823" s="211">
        <v>26</v>
      </c>
      <c r="G1823" s="211">
        <v>11</v>
      </c>
      <c r="H1823" s="211">
        <v>27</v>
      </c>
      <c r="I1823" s="211">
        <v>433</v>
      </c>
      <c r="J1823" s="212">
        <f t="shared" si="315"/>
        <v>499</v>
      </c>
      <c r="K1823" s="209"/>
      <c r="L1823" s="199">
        <f>SUM(J1819:J1823)</f>
        <v>551</v>
      </c>
      <c r="M1823" s="206"/>
      <c r="N1823" s="206"/>
      <c r="O1823" s="206"/>
      <c r="P1823" s="206"/>
      <c r="Q1823" s="206"/>
      <c r="R1823" s="206"/>
      <c r="S1823" s="210" t="s">
        <v>8840</v>
      </c>
      <c r="T1823" s="210">
        <f>E1824</f>
        <v>2</v>
      </c>
      <c r="U1823" s="210">
        <f>F1824</f>
        <v>43</v>
      </c>
      <c r="V1823" s="210">
        <f>G1824</f>
        <v>11</v>
      </c>
      <c r="W1823" s="210">
        <f>H1824</f>
        <v>53</v>
      </c>
      <c r="X1823" s="210">
        <f>I1824</f>
        <v>0</v>
      </c>
      <c r="Y1823" s="210">
        <f>SUM(T1823:X1823)</f>
        <v>109</v>
      </c>
      <c r="Z1823" s="199"/>
      <c r="AA1823" s="206"/>
      <c r="AB1823" s="206"/>
      <c r="AC1823" s="206"/>
      <c r="AD1823" s="206"/>
      <c r="AE1823" s="206"/>
      <c r="AF1823" s="206"/>
      <c r="AG1823" s="206"/>
      <c r="AH1823" s="206"/>
      <c r="AI1823" s="206"/>
      <c r="AJ1823" s="206"/>
      <c r="AK1823" s="206"/>
      <c r="AL1823" s="41" t="s">
        <v>5</v>
      </c>
      <c r="AM1823" s="41" t="s">
        <v>9011</v>
      </c>
      <c r="AN1823" s="41" t="s">
        <v>9012</v>
      </c>
      <c r="AO1823" s="41" t="s">
        <v>8905</v>
      </c>
      <c r="AP1823" s="41" t="s">
        <v>8900</v>
      </c>
      <c r="AQ1823" s="41" t="s">
        <v>9013</v>
      </c>
      <c r="AR1823" s="41" t="s">
        <v>9014</v>
      </c>
      <c r="AS1823" s="41" t="s">
        <v>9015</v>
      </c>
      <c r="AT1823" s="41" t="s">
        <v>8908</v>
      </c>
      <c r="AU1823" s="206"/>
      <c r="AV1823" s="206"/>
      <c r="AW1823" s="206"/>
      <c r="AX1823" s="206"/>
      <c r="AY1823" s="206"/>
      <c r="AZ1823" s="206"/>
      <c r="BA1823" s="206"/>
      <c r="BB1823" s="206"/>
      <c r="BC1823" s="206"/>
      <c r="BD1823" s="206"/>
      <c r="BE1823" s="206"/>
      <c r="BF1823" s="206"/>
      <c r="BG1823" s="206"/>
      <c r="BH1823" s="206"/>
      <c r="BR1823" s="12"/>
      <c r="BV1823" s="12"/>
    </row>
    <row r="1824" spans="1:74" ht="15.6" x14ac:dyDescent="0.3">
      <c r="A1824" s="213" t="s">
        <v>8833</v>
      </c>
      <c r="B1824" s="213" t="s">
        <v>1758</v>
      </c>
      <c r="C1824" s="214"/>
      <c r="D1824" s="214">
        <v>109</v>
      </c>
      <c r="E1824" s="214">
        <v>2</v>
      </c>
      <c r="F1824" s="214">
        <v>43</v>
      </c>
      <c r="G1824" s="214">
        <v>11</v>
      </c>
      <c r="H1824" s="214">
        <v>53</v>
      </c>
      <c r="I1824" s="93"/>
      <c r="J1824" s="215">
        <f t="shared" si="315"/>
        <v>109</v>
      </c>
      <c r="K1824" s="216"/>
      <c r="L1824" s="216"/>
      <c r="M1824" s="206"/>
      <c r="N1824" s="206"/>
      <c r="O1824" s="206"/>
      <c r="P1824" s="206"/>
      <c r="Q1824" s="206"/>
      <c r="R1824" s="206"/>
      <c r="S1824" s="209"/>
      <c r="T1824" s="209">
        <f t="shared" ref="T1824:Y1824" si="317">SUM(T1820:T1823)</f>
        <v>2</v>
      </c>
      <c r="U1824" s="209">
        <f t="shared" si="317"/>
        <v>66</v>
      </c>
      <c r="V1824" s="209">
        <f t="shared" si="317"/>
        <v>11</v>
      </c>
      <c r="W1824" s="209">
        <f t="shared" si="317"/>
        <v>84</v>
      </c>
      <c r="X1824" s="209">
        <f t="shared" si="317"/>
        <v>0</v>
      </c>
      <c r="Y1824" s="209">
        <f t="shared" si="317"/>
        <v>163</v>
      </c>
      <c r="Z1824" s="199"/>
      <c r="AA1824" s="206"/>
      <c r="AB1824" s="206"/>
      <c r="AC1824" s="206"/>
      <c r="AD1824" s="206"/>
      <c r="AE1824" s="206"/>
      <c r="AF1824" s="206"/>
      <c r="AG1824" s="206"/>
      <c r="AH1824" s="206"/>
      <c r="AI1824" s="206"/>
      <c r="AJ1824" s="206"/>
      <c r="AK1824" s="206"/>
      <c r="AL1824" s="41" t="s">
        <v>8942</v>
      </c>
      <c r="AM1824" s="41">
        <v>0</v>
      </c>
      <c r="AN1824" s="41">
        <v>1</v>
      </c>
      <c r="AO1824" s="41">
        <v>1</v>
      </c>
      <c r="AP1824" s="41">
        <v>1</v>
      </c>
      <c r="AQ1824" s="41">
        <v>0</v>
      </c>
      <c r="AR1824" s="41">
        <v>0</v>
      </c>
      <c r="AS1824" s="41">
        <v>0</v>
      </c>
      <c r="AT1824" s="41">
        <v>0</v>
      </c>
      <c r="AU1824" s="206"/>
      <c r="AV1824" s="206"/>
      <c r="AW1824" s="206"/>
      <c r="AX1824" s="206"/>
      <c r="AY1824" s="206"/>
      <c r="AZ1824" s="206"/>
      <c r="BA1824" s="206"/>
      <c r="BB1824" s="206"/>
      <c r="BC1824" s="206"/>
      <c r="BD1824" s="206"/>
      <c r="BE1824" s="206"/>
      <c r="BF1824" s="206"/>
      <c r="BG1824" s="206"/>
      <c r="BH1824" s="206"/>
      <c r="BR1824" s="12"/>
      <c r="BV1824" s="12"/>
    </row>
    <row r="1825" spans="1:74" ht="15.6" x14ac:dyDescent="0.3">
      <c r="A1825" s="213" t="s">
        <v>8833</v>
      </c>
      <c r="B1825" s="213" t="s">
        <v>721</v>
      </c>
      <c r="C1825" s="214"/>
      <c r="D1825" s="214">
        <v>75</v>
      </c>
      <c r="E1825" s="214">
        <v>1</v>
      </c>
      <c r="F1825" s="214">
        <v>35</v>
      </c>
      <c r="G1825" s="214">
        <v>22</v>
      </c>
      <c r="H1825" s="214">
        <v>17</v>
      </c>
      <c r="I1825" s="93"/>
      <c r="J1825" s="215">
        <f t="shared" si="315"/>
        <v>75</v>
      </c>
      <c r="K1825" s="216"/>
      <c r="L1825" s="216"/>
      <c r="M1825" s="206"/>
      <c r="N1825" s="206"/>
      <c r="O1825" s="206"/>
      <c r="P1825" s="206"/>
      <c r="Q1825" s="206"/>
      <c r="R1825" s="206"/>
      <c r="S1825" s="210" t="s">
        <v>8851</v>
      </c>
      <c r="T1825" s="210" t="s">
        <v>253</v>
      </c>
      <c r="U1825" s="210" t="s">
        <v>228</v>
      </c>
      <c r="V1825" s="210" t="s">
        <v>199</v>
      </c>
      <c r="W1825" s="210" t="s">
        <v>224</v>
      </c>
      <c r="X1825" s="210" t="s">
        <v>375</v>
      </c>
      <c r="Y1825" s="210" t="s">
        <v>8852</v>
      </c>
      <c r="Z1825" s="209"/>
      <c r="AA1825" s="206"/>
      <c r="AB1825" s="206"/>
      <c r="AC1825" s="206"/>
      <c r="AD1825" s="206"/>
      <c r="AE1825" s="206"/>
      <c r="AF1825" s="206"/>
      <c r="AG1825" s="206"/>
      <c r="AH1825" s="206"/>
      <c r="AI1825" s="206"/>
      <c r="AJ1825" s="206"/>
      <c r="AK1825" s="206"/>
      <c r="AL1825" s="41" t="s">
        <v>8943</v>
      </c>
      <c r="AM1825" s="41">
        <v>3</v>
      </c>
      <c r="AN1825" s="41">
        <v>1</v>
      </c>
      <c r="AO1825" s="41">
        <v>1</v>
      </c>
      <c r="AP1825" s="41">
        <v>1</v>
      </c>
      <c r="AQ1825" s="41">
        <v>0</v>
      </c>
      <c r="AR1825" s="41">
        <v>0</v>
      </c>
      <c r="AS1825" s="41">
        <v>0</v>
      </c>
      <c r="AT1825" s="41">
        <v>1</v>
      </c>
      <c r="AU1825" s="206"/>
      <c r="AV1825" s="206"/>
      <c r="AW1825" s="206"/>
      <c r="AX1825" s="206"/>
      <c r="AY1825" s="206"/>
      <c r="AZ1825" s="206"/>
      <c r="BA1825" s="206"/>
      <c r="BB1825" s="206"/>
      <c r="BC1825" s="206"/>
      <c r="BD1825" s="206"/>
      <c r="BE1825" s="206"/>
      <c r="BF1825" s="206"/>
      <c r="BG1825" s="206"/>
      <c r="BH1825" s="206"/>
      <c r="BR1825" s="12"/>
      <c r="BV1825" s="12"/>
    </row>
    <row r="1826" spans="1:74" ht="15.6" x14ac:dyDescent="0.3">
      <c r="A1826" s="213" t="s">
        <v>8833</v>
      </c>
      <c r="B1826" s="213" t="s">
        <v>603</v>
      </c>
      <c r="C1826" s="214"/>
      <c r="D1826" s="214">
        <v>9</v>
      </c>
      <c r="E1826" s="214">
        <v>2</v>
      </c>
      <c r="F1826" s="214">
        <v>5</v>
      </c>
      <c r="G1826" s="214">
        <v>1</v>
      </c>
      <c r="H1826" s="214">
        <v>1</v>
      </c>
      <c r="I1826" s="93"/>
      <c r="J1826" s="215">
        <f t="shared" si="315"/>
        <v>9</v>
      </c>
      <c r="K1826" s="216"/>
      <c r="L1826" s="216"/>
      <c r="M1826" s="206"/>
      <c r="N1826" s="206"/>
      <c r="O1826" s="206"/>
      <c r="P1826" s="206"/>
      <c r="Q1826" s="206"/>
      <c r="R1826" s="206"/>
      <c r="S1826" s="210" t="s">
        <v>9054</v>
      </c>
      <c r="T1826" s="210">
        <f t="shared" ref="T1826:X1829" si="318" xml:space="preserve"> T1814-T1820</f>
        <v>0</v>
      </c>
      <c r="U1826" s="210">
        <f t="shared" si="318"/>
        <v>6</v>
      </c>
      <c r="V1826" s="210">
        <f t="shared" si="318"/>
        <v>0</v>
      </c>
      <c r="W1826" s="210">
        <f t="shared" si="318"/>
        <v>4</v>
      </c>
      <c r="X1826" s="210">
        <f t="shared" si="318"/>
        <v>0</v>
      </c>
      <c r="Y1826" s="210">
        <f>SUM(T1826:W1826)</f>
        <v>10</v>
      </c>
      <c r="Z1826" s="199">
        <f>SUM(T1826:X1826)</f>
        <v>10</v>
      </c>
      <c r="AA1826" s="206"/>
      <c r="AB1826" s="206"/>
      <c r="AC1826" s="206"/>
      <c r="AD1826" s="206"/>
      <c r="AE1826" s="206"/>
      <c r="AF1826" s="206"/>
      <c r="AG1826" s="206"/>
      <c r="AH1826" s="206"/>
      <c r="AI1826" s="206"/>
      <c r="AJ1826" s="206"/>
      <c r="AK1826" s="206"/>
      <c r="AL1826" s="41" t="s">
        <v>8944</v>
      </c>
      <c r="AM1826" s="41">
        <v>3</v>
      </c>
      <c r="AN1826" s="41">
        <v>5</v>
      </c>
      <c r="AO1826" s="41">
        <v>3</v>
      </c>
      <c r="AP1826" s="41">
        <v>2</v>
      </c>
      <c r="AQ1826" s="41">
        <v>0</v>
      </c>
      <c r="AR1826" s="41">
        <v>0</v>
      </c>
      <c r="AS1826" s="41">
        <v>0</v>
      </c>
      <c r="AT1826" s="41">
        <v>1</v>
      </c>
      <c r="AU1826" s="206"/>
      <c r="AV1826" s="206"/>
      <c r="AW1826" s="206"/>
      <c r="AX1826" s="206"/>
      <c r="AY1826" s="206"/>
      <c r="AZ1826" s="206"/>
      <c r="BA1826" s="206"/>
      <c r="BB1826" s="206"/>
      <c r="BC1826" s="206"/>
      <c r="BD1826" s="206"/>
      <c r="BE1826" s="206"/>
      <c r="BF1826" s="206"/>
      <c r="BG1826" s="206"/>
      <c r="BH1826" s="206"/>
      <c r="BR1826" s="12"/>
      <c r="BV1826" s="12"/>
    </row>
    <row r="1827" spans="1:74" ht="15.6" x14ac:dyDescent="0.3">
      <c r="A1827" s="213" t="s">
        <v>8833</v>
      </c>
      <c r="B1827" s="213" t="s">
        <v>1275</v>
      </c>
      <c r="C1827" s="214"/>
      <c r="D1827" s="214">
        <v>5</v>
      </c>
      <c r="E1827" s="205"/>
      <c r="F1827" s="214">
        <v>4</v>
      </c>
      <c r="G1827" s="214">
        <v>1</v>
      </c>
      <c r="H1827" s="93"/>
      <c r="I1827" s="93"/>
      <c r="J1827" s="215">
        <f t="shared" si="315"/>
        <v>5</v>
      </c>
      <c r="K1827" s="216"/>
      <c r="L1827" s="216"/>
      <c r="M1827" s="206"/>
      <c r="N1827" s="206"/>
      <c r="O1827" s="206"/>
      <c r="P1827" s="206"/>
      <c r="Q1827" s="206"/>
      <c r="R1827" s="206"/>
      <c r="S1827" s="210" t="s">
        <v>8837</v>
      </c>
      <c r="T1827" s="210">
        <f t="shared" si="318"/>
        <v>0</v>
      </c>
      <c r="U1827" s="210">
        <f t="shared" si="318"/>
        <v>16</v>
      </c>
      <c r="V1827" s="210">
        <f t="shared" si="318"/>
        <v>0</v>
      </c>
      <c r="W1827" s="210">
        <f t="shared" si="318"/>
        <v>26</v>
      </c>
      <c r="X1827" s="210">
        <f t="shared" si="318"/>
        <v>123</v>
      </c>
      <c r="Y1827" s="210">
        <f>SUM(T1827:W1827)</f>
        <v>42</v>
      </c>
      <c r="Z1827" s="199">
        <f>SUM(T1827:X1827)</f>
        <v>165</v>
      </c>
      <c r="AA1827" s="206"/>
      <c r="AB1827" s="206"/>
      <c r="AC1827" s="206"/>
      <c r="AD1827" s="206"/>
      <c r="AE1827" s="206"/>
      <c r="AF1827" s="206"/>
      <c r="AG1827" s="206"/>
      <c r="AH1827" s="206"/>
      <c r="AI1827" s="206"/>
      <c r="AJ1827" s="206"/>
      <c r="AK1827" s="206"/>
      <c r="AL1827" s="41" t="s">
        <v>8945</v>
      </c>
      <c r="AM1827" s="41">
        <v>46</v>
      </c>
      <c r="AN1827" s="41">
        <v>37</v>
      </c>
      <c r="AO1827" s="41">
        <v>28</v>
      </c>
      <c r="AP1827" s="41">
        <v>23</v>
      </c>
      <c r="AQ1827" s="41">
        <v>12</v>
      </c>
      <c r="AR1827" s="41">
        <v>18</v>
      </c>
      <c r="AS1827" s="41">
        <v>8</v>
      </c>
      <c r="AT1827" s="41">
        <v>10</v>
      </c>
      <c r="AU1827" s="206"/>
      <c r="AV1827" s="206"/>
      <c r="AW1827" s="206"/>
      <c r="AX1827" s="206"/>
      <c r="AY1827" s="206"/>
      <c r="AZ1827" s="206"/>
      <c r="BA1827" s="206"/>
      <c r="BB1827" s="206"/>
      <c r="BC1827" s="206"/>
      <c r="BD1827" s="206"/>
      <c r="BE1827" s="206"/>
      <c r="BF1827" s="206"/>
      <c r="BG1827" s="206"/>
      <c r="BH1827" s="206"/>
      <c r="BR1827" s="12"/>
      <c r="BV1827" s="12"/>
    </row>
    <row r="1828" spans="1:74" ht="15.6" x14ac:dyDescent="0.3">
      <c r="A1828" s="213" t="s">
        <v>8833</v>
      </c>
      <c r="B1828" s="213" t="s">
        <v>1754</v>
      </c>
      <c r="C1828" s="214"/>
      <c r="D1828" s="214">
        <v>168</v>
      </c>
      <c r="E1828" s="214">
        <v>7</v>
      </c>
      <c r="F1828" s="214">
        <v>89</v>
      </c>
      <c r="G1828" s="214">
        <v>45</v>
      </c>
      <c r="H1828" s="214">
        <v>27</v>
      </c>
      <c r="I1828" s="93"/>
      <c r="J1828" s="215">
        <f t="shared" si="315"/>
        <v>168</v>
      </c>
      <c r="K1828" s="216"/>
      <c r="L1828" s="216">
        <f>SUM(J1824:J1828)</f>
        <v>366</v>
      </c>
      <c r="M1828" s="206"/>
      <c r="N1828" s="206"/>
      <c r="O1828" s="206"/>
      <c r="P1828" s="206"/>
      <c r="Q1828" s="206"/>
      <c r="R1828" s="206"/>
      <c r="S1828" s="210" t="s">
        <v>8839</v>
      </c>
      <c r="T1828" s="210">
        <f t="shared" si="318"/>
        <v>2</v>
      </c>
      <c r="U1828" s="210">
        <f t="shared" si="318"/>
        <v>28</v>
      </c>
      <c r="V1828" s="210">
        <f t="shared" si="318"/>
        <v>11</v>
      </c>
      <c r="W1828" s="210">
        <f t="shared" si="318"/>
        <v>31</v>
      </c>
      <c r="X1828" s="210">
        <f t="shared" si="318"/>
        <v>433</v>
      </c>
      <c r="Y1828" s="210">
        <f>SUM(T1828:W1828)</f>
        <v>72</v>
      </c>
      <c r="Z1828" s="199">
        <f>SUM(T1828:X1828)</f>
        <v>505</v>
      </c>
      <c r="AA1828" s="206"/>
      <c r="AB1828" s="206"/>
      <c r="AC1828" s="206"/>
      <c r="AD1828" s="206"/>
      <c r="AE1828" s="206"/>
      <c r="AF1828" s="206"/>
      <c r="AG1828" s="206"/>
      <c r="AH1828" s="206"/>
      <c r="AI1828" s="206"/>
      <c r="AJ1828" s="206"/>
      <c r="AK1828" s="206"/>
      <c r="AL1828" s="41" t="s">
        <v>9025</v>
      </c>
      <c r="AM1828" s="41">
        <v>352</v>
      </c>
      <c r="AN1828" s="41">
        <v>266</v>
      </c>
      <c r="AO1828" s="41">
        <v>249</v>
      </c>
      <c r="AP1828" s="41">
        <v>156</v>
      </c>
      <c r="AQ1828" s="41">
        <v>84</v>
      </c>
      <c r="AR1828" s="41">
        <v>62</v>
      </c>
      <c r="AS1828" s="41">
        <v>82</v>
      </c>
      <c r="AT1828" s="41">
        <v>42</v>
      </c>
      <c r="AU1828" s="206"/>
      <c r="AV1828" s="206"/>
      <c r="AW1828" s="206"/>
      <c r="AX1828" s="206"/>
      <c r="AY1828" s="206"/>
      <c r="AZ1828" s="206"/>
      <c r="BA1828" s="206"/>
      <c r="BB1828" s="206"/>
      <c r="BC1828" s="206"/>
      <c r="BD1828" s="206"/>
      <c r="BE1828" s="206"/>
      <c r="BF1828" s="206"/>
      <c r="BG1828" s="206"/>
      <c r="BH1828" s="206"/>
      <c r="BR1828" s="12"/>
      <c r="BV1828" s="12"/>
    </row>
    <row r="1829" spans="1:74" ht="15.6" x14ac:dyDescent="0.3">
      <c r="A1829" s="210" t="s">
        <v>8849</v>
      </c>
      <c r="B1829" s="210"/>
      <c r="C1829" s="218">
        <v>1185</v>
      </c>
      <c r="D1829" s="210">
        <f t="shared" ref="D1829:J1829" si="319" xml:space="preserve"> SUM(D1813:D1828)</f>
        <v>1099</v>
      </c>
      <c r="E1829" s="218">
        <f t="shared" si="319"/>
        <v>14</v>
      </c>
      <c r="F1829" s="218">
        <f t="shared" si="319"/>
        <v>248</v>
      </c>
      <c r="G1829" s="218">
        <f t="shared" si="319"/>
        <v>91</v>
      </c>
      <c r="H1829" s="218">
        <f t="shared" si="319"/>
        <v>190</v>
      </c>
      <c r="I1829" s="218">
        <f t="shared" si="319"/>
        <v>556</v>
      </c>
      <c r="J1829" s="210">
        <f t="shared" si="319"/>
        <v>1099</v>
      </c>
      <c r="K1829" s="209"/>
      <c r="L1829" s="209"/>
      <c r="M1829" s="206"/>
      <c r="N1829" s="206"/>
      <c r="O1829" s="206"/>
      <c r="P1829" s="206"/>
      <c r="Q1829" s="206"/>
      <c r="R1829" s="206"/>
      <c r="S1829" s="210" t="s">
        <v>8840</v>
      </c>
      <c r="T1829" s="210">
        <f t="shared" si="318"/>
        <v>10</v>
      </c>
      <c r="U1829" s="210">
        <f t="shared" si="318"/>
        <v>133</v>
      </c>
      <c r="V1829" s="210">
        <f t="shared" si="318"/>
        <v>69</v>
      </c>
      <c r="W1829" s="210">
        <f t="shared" si="318"/>
        <v>45</v>
      </c>
      <c r="X1829" s="210">
        <f t="shared" si="318"/>
        <v>0</v>
      </c>
      <c r="Y1829" s="210">
        <f>SUM(T1829:W1829)</f>
        <v>257</v>
      </c>
      <c r="Z1829" s="199">
        <f>SUM(T1829:X1829)</f>
        <v>257</v>
      </c>
      <c r="AA1829" s="206"/>
      <c r="AB1829" s="206"/>
      <c r="AC1829" s="206"/>
      <c r="AD1829" s="206"/>
      <c r="AE1829" s="206"/>
      <c r="AF1829" s="206"/>
      <c r="AG1829" s="206"/>
      <c r="AH1829" s="206"/>
      <c r="AI1829" s="206"/>
      <c r="AJ1829" s="206"/>
      <c r="AK1829" s="206"/>
      <c r="AL1829" s="41" t="s">
        <v>8899</v>
      </c>
      <c r="AM1829" s="41">
        <v>349</v>
      </c>
      <c r="AN1829" s="41">
        <v>510</v>
      </c>
      <c r="AO1829" s="41">
        <v>535</v>
      </c>
      <c r="AP1829" s="41">
        <v>579</v>
      </c>
      <c r="AQ1829" s="41">
        <v>91</v>
      </c>
      <c r="AR1829" s="41">
        <v>181</v>
      </c>
      <c r="AS1829" s="41">
        <v>166</v>
      </c>
      <c r="AT1829" s="41">
        <v>123</v>
      </c>
      <c r="AU1829" s="206"/>
      <c r="AV1829" s="206"/>
      <c r="AW1829" s="206"/>
      <c r="AX1829" s="206"/>
      <c r="AY1829" s="206"/>
      <c r="AZ1829" s="206"/>
      <c r="BA1829" s="206"/>
      <c r="BB1829" s="206"/>
      <c r="BC1829" s="206"/>
      <c r="BD1829" s="206"/>
      <c r="BE1829" s="206"/>
      <c r="BF1829" s="206"/>
      <c r="BG1829" s="206"/>
      <c r="BH1829" s="206"/>
      <c r="BR1829" s="12"/>
      <c r="BV1829" s="12"/>
    </row>
    <row r="1830" spans="1:74" ht="15.6" x14ac:dyDescent="0.3">
      <c r="A1830" s="206"/>
      <c r="B1830" s="206"/>
      <c r="C1830" s="206"/>
      <c r="D1830" s="206"/>
      <c r="E1830" s="206"/>
      <c r="F1830" s="206"/>
      <c r="G1830" s="206"/>
      <c r="H1830" s="206"/>
      <c r="I1830" s="206"/>
      <c r="J1830" s="206"/>
      <c r="K1830" s="206"/>
      <c r="L1830" s="206"/>
      <c r="M1830" s="206"/>
      <c r="N1830" s="206"/>
      <c r="O1830" s="206"/>
      <c r="P1830" s="206"/>
      <c r="Q1830" s="206"/>
      <c r="R1830" s="206"/>
      <c r="S1830" s="209"/>
      <c r="T1830" s="219">
        <f t="shared" ref="T1830:Z1830" si="320">SUM(T1826:T1829)</f>
        <v>12</v>
      </c>
      <c r="U1830" s="219">
        <f t="shared" si="320"/>
        <v>183</v>
      </c>
      <c r="V1830" s="219">
        <f t="shared" si="320"/>
        <v>80</v>
      </c>
      <c r="W1830" s="219">
        <f t="shared" si="320"/>
        <v>106</v>
      </c>
      <c r="X1830" s="219">
        <f t="shared" si="320"/>
        <v>556</v>
      </c>
      <c r="Y1830" s="219">
        <f t="shared" si="320"/>
        <v>381</v>
      </c>
      <c r="Z1830" s="219">
        <f t="shared" si="320"/>
        <v>937</v>
      </c>
      <c r="AA1830" s="206"/>
      <c r="AB1830" s="206"/>
      <c r="AC1830" s="206"/>
      <c r="AD1830" s="206"/>
      <c r="AE1830" s="206"/>
      <c r="AF1830" s="206"/>
      <c r="AG1830" s="206"/>
      <c r="AH1830" s="206"/>
      <c r="AI1830" s="206"/>
      <c r="AJ1830" s="206"/>
      <c r="AK1830" s="206"/>
      <c r="AL1830" s="41" t="s">
        <v>9026</v>
      </c>
      <c r="AM1830" s="41">
        <v>28</v>
      </c>
      <c r="AN1830" s="41">
        <v>72</v>
      </c>
      <c r="AO1830" s="41">
        <v>273</v>
      </c>
      <c r="AP1830" s="41">
        <v>355</v>
      </c>
      <c r="AQ1830" s="41">
        <v>161</v>
      </c>
      <c r="AR1830" s="41">
        <v>145</v>
      </c>
      <c r="AS1830" s="41">
        <v>92</v>
      </c>
      <c r="AT1830" s="41">
        <v>72</v>
      </c>
      <c r="AU1830" s="206"/>
      <c r="AV1830" s="206"/>
      <c r="AW1830" s="206"/>
      <c r="AX1830" s="206"/>
      <c r="AY1830" s="206"/>
      <c r="AZ1830" s="206"/>
      <c r="BA1830" s="206"/>
      <c r="BB1830" s="206"/>
      <c r="BC1830" s="206"/>
      <c r="BD1830" s="206"/>
      <c r="BE1830" s="206"/>
      <c r="BF1830" s="206"/>
      <c r="BG1830" s="206"/>
      <c r="BH1830" s="206"/>
      <c r="BR1830" s="12"/>
      <c r="BV1830" s="12"/>
    </row>
    <row r="1831" spans="1:74" ht="15.6" x14ac:dyDescent="0.3">
      <c r="A1831" s="206"/>
      <c r="B1831" s="206"/>
      <c r="C1831" s="206"/>
      <c r="D1831" s="206"/>
      <c r="E1831" s="206"/>
      <c r="F1831" s="206"/>
      <c r="G1831" s="206"/>
      <c r="H1831" s="206"/>
      <c r="I1831" s="206"/>
      <c r="J1831" s="206"/>
      <c r="K1831" s="206"/>
      <c r="L1831" s="206"/>
      <c r="M1831" s="206"/>
      <c r="N1831" s="206"/>
      <c r="O1831" s="206"/>
      <c r="P1831" s="206"/>
      <c r="Q1831" s="206"/>
      <c r="R1831" s="206"/>
      <c r="S1831" s="206"/>
      <c r="T1831" s="206"/>
      <c r="U1831" s="206"/>
      <c r="V1831" s="206"/>
      <c r="W1831" s="206"/>
      <c r="X1831" s="206"/>
      <c r="Y1831" s="206"/>
      <c r="Z1831" s="206"/>
      <c r="AA1831" s="206"/>
      <c r="AB1831" s="206"/>
      <c r="AC1831" s="206"/>
      <c r="AD1831" s="206"/>
      <c r="AE1831" s="206"/>
      <c r="AF1831" s="206"/>
      <c r="AG1831" s="206"/>
      <c r="AH1831" s="206"/>
      <c r="AI1831" s="206"/>
      <c r="AJ1831" s="206"/>
      <c r="AK1831" s="206"/>
      <c r="AL1831" s="41" t="s">
        <v>8903</v>
      </c>
      <c r="AM1831" s="41">
        <v>0</v>
      </c>
      <c r="AN1831" s="41">
        <v>0</v>
      </c>
      <c r="AO1831" s="41">
        <v>0</v>
      </c>
      <c r="AP1831" s="41">
        <v>0</v>
      </c>
      <c r="AQ1831" s="41">
        <v>415</v>
      </c>
      <c r="AR1831" s="41">
        <v>435</v>
      </c>
      <c r="AS1831" s="41">
        <v>345</v>
      </c>
      <c r="AT1831" s="41">
        <v>433</v>
      </c>
      <c r="AU1831" s="206"/>
      <c r="AV1831" s="206"/>
      <c r="AW1831" s="206"/>
      <c r="AX1831" s="206"/>
      <c r="AY1831" s="206"/>
      <c r="AZ1831" s="206"/>
      <c r="BA1831" s="206"/>
      <c r="BB1831" s="206"/>
      <c r="BC1831" s="206"/>
      <c r="BD1831" s="206"/>
      <c r="BE1831" s="206"/>
      <c r="BF1831" s="206"/>
      <c r="BG1831" s="206"/>
      <c r="BH1831" s="206"/>
      <c r="BR1831" s="12"/>
      <c r="BV1831" s="12"/>
    </row>
    <row r="1832" spans="1:74" ht="15.6" x14ac:dyDescent="0.3">
      <c r="A1832" s="206"/>
      <c r="B1832" s="206"/>
      <c r="C1832" s="206"/>
      <c r="D1832" s="206"/>
      <c r="E1832" s="206"/>
      <c r="F1832" s="206"/>
      <c r="G1832" s="206"/>
      <c r="H1832" s="206"/>
      <c r="I1832" s="206"/>
      <c r="J1832" s="206"/>
      <c r="K1832" s="206"/>
      <c r="L1832" s="206"/>
      <c r="M1832" s="206"/>
      <c r="N1832" s="206"/>
      <c r="O1832" s="206"/>
      <c r="P1832" s="206"/>
      <c r="Q1832" s="206"/>
      <c r="R1832" s="206"/>
      <c r="S1832" s="206"/>
      <c r="T1832" s="206"/>
      <c r="U1832" s="206"/>
      <c r="V1832" s="206"/>
      <c r="W1832" s="206"/>
      <c r="X1832" s="206"/>
      <c r="Y1832" s="206"/>
      <c r="Z1832" s="206"/>
      <c r="AA1832" s="206"/>
      <c r="AB1832" s="206"/>
      <c r="AC1832" s="206"/>
      <c r="AD1832" s="206"/>
      <c r="AE1832" s="206"/>
      <c r="AF1832" s="206"/>
      <c r="AG1832" s="206"/>
      <c r="AH1832" s="206"/>
      <c r="AI1832" s="206"/>
      <c r="AJ1832" s="206"/>
      <c r="AK1832" s="206"/>
      <c r="AL1832" s="41" t="s">
        <v>9027</v>
      </c>
      <c r="AM1832" s="41">
        <v>0</v>
      </c>
      <c r="AN1832" s="41">
        <v>0</v>
      </c>
      <c r="AO1832" s="41">
        <v>0</v>
      </c>
      <c r="AP1832" s="41">
        <v>2</v>
      </c>
      <c r="AQ1832" s="41">
        <v>15</v>
      </c>
      <c r="AR1832" s="41">
        <v>39</v>
      </c>
      <c r="AS1832" s="41">
        <v>174</v>
      </c>
      <c r="AT1832" s="41">
        <v>257</v>
      </c>
      <c r="AU1832" s="206"/>
      <c r="AV1832" s="206"/>
      <c r="AW1832" s="206"/>
      <c r="AX1832" s="206"/>
      <c r="AY1832" s="206"/>
      <c r="AZ1832" s="206"/>
      <c r="BA1832" s="206"/>
      <c r="BB1832" s="206"/>
      <c r="BC1832" s="206"/>
      <c r="BD1832" s="206"/>
      <c r="BE1832" s="206"/>
      <c r="BF1832" s="206"/>
      <c r="BG1832" s="206"/>
      <c r="BH1832" s="206"/>
      <c r="BR1832" s="12"/>
      <c r="BV1832" s="12"/>
    </row>
    <row r="1833" spans="1:74" ht="15.6" x14ac:dyDescent="0.3">
      <c r="A1833" s="206"/>
      <c r="B1833" s="206"/>
      <c r="C1833" s="206"/>
      <c r="D1833" s="206"/>
      <c r="E1833" s="206"/>
      <c r="F1833" s="206"/>
      <c r="G1833" s="206"/>
      <c r="H1833" s="206"/>
      <c r="I1833" s="206"/>
      <c r="J1833" s="206"/>
      <c r="K1833" s="206"/>
      <c r="L1833" s="206"/>
      <c r="M1833" s="206"/>
      <c r="N1833" s="206"/>
      <c r="O1833" s="206"/>
      <c r="P1833" s="206"/>
      <c r="Q1833" s="206"/>
      <c r="R1833" s="206"/>
      <c r="S1833" s="206"/>
      <c r="T1833" s="206"/>
      <c r="U1833" s="206"/>
      <c r="V1833" s="206"/>
      <c r="W1833" s="206"/>
      <c r="X1833" s="206"/>
      <c r="Y1833" s="206"/>
      <c r="Z1833" s="206"/>
      <c r="AA1833" s="206"/>
      <c r="AB1833" s="206"/>
      <c r="AC1833" s="206"/>
      <c r="AD1833" s="206"/>
      <c r="AE1833" s="206"/>
      <c r="AF1833" s="206"/>
      <c r="AG1833" s="206"/>
      <c r="AH1833" s="206"/>
      <c r="AI1833" s="206"/>
      <c r="AJ1833" s="206"/>
      <c r="AK1833" s="206"/>
      <c r="AL1833" s="206"/>
      <c r="AM1833" s="206"/>
      <c r="AN1833" s="206"/>
      <c r="AO1833" s="206"/>
      <c r="AP1833" s="206"/>
      <c r="AQ1833" s="206"/>
      <c r="AR1833" s="206"/>
      <c r="AS1833" s="206"/>
      <c r="AT1833" s="206"/>
      <c r="AU1833" s="206"/>
      <c r="AV1833" s="206"/>
      <c r="AW1833" s="206"/>
      <c r="AX1833" s="206"/>
      <c r="AY1833" s="206"/>
      <c r="AZ1833" s="206"/>
      <c r="BA1833" s="206"/>
      <c r="BB1833" s="206"/>
      <c r="BC1833" s="206"/>
      <c r="BD1833" s="206"/>
      <c r="BE1833" s="206"/>
      <c r="BF1833" s="206"/>
      <c r="BG1833" s="206"/>
      <c r="BH1833" s="206"/>
      <c r="BR1833" s="12"/>
      <c r="BV1833" s="12"/>
    </row>
    <row r="1834" spans="1:74" ht="15.6" x14ac:dyDescent="0.3">
      <c r="A1834" s="206"/>
      <c r="B1834" s="206"/>
      <c r="C1834" s="206"/>
      <c r="D1834" s="206"/>
      <c r="E1834" s="206"/>
      <c r="F1834" s="206"/>
      <c r="G1834" s="206"/>
      <c r="H1834" s="206"/>
      <c r="I1834" s="206"/>
      <c r="J1834" s="206"/>
      <c r="K1834" s="206"/>
      <c r="L1834" s="206"/>
      <c r="M1834" s="206"/>
      <c r="N1834" s="206"/>
      <c r="O1834" s="206"/>
      <c r="P1834" s="206"/>
      <c r="Q1834" s="206"/>
      <c r="R1834" s="206"/>
      <c r="S1834" s="206"/>
      <c r="T1834" s="206"/>
      <c r="U1834" s="206"/>
      <c r="V1834" s="206"/>
      <c r="W1834" s="206"/>
      <c r="X1834" s="206"/>
      <c r="Y1834" s="206"/>
      <c r="Z1834" s="206"/>
      <c r="AA1834" s="206"/>
      <c r="AB1834" s="206"/>
      <c r="AC1834" s="206"/>
      <c r="AD1834" s="206"/>
      <c r="AE1834" s="206"/>
      <c r="AF1834" s="206"/>
      <c r="AG1834" s="206"/>
      <c r="AH1834" s="206"/>
      <c r="AI1834" s="206"/>
      <c r="AJ1834" s="206"/>
      <c r="AK1834" s="206"/>
      <c r="AL1834" s="206"/>
      <c r="AM1834" s="206"/>
      <c r="AN1834" s="206"/>
      <c r="AO1834" s="206"/>
      <c r="AP1834" s="206"/>
      <c r="AQ1834" s="206"/>
      <c r="AR1834" s="206"/>
      <c r="AS1834" s="206"/>
      <c r="AT1834" s="206"/>
      <c r="AU1834" s="206"/>
      <c r="AV1834" s="206"/>
      <c r="AW1834" s="206"/>
      <c r="AX1834" s="206"/>
      <c r="AY1834" s="206"/>
      <c r="AZ1834" s="206"/>
      <c r="BA1834" s="206"/>
      <c r="BB1834" s="206"/>
      <c r="BC1834" s="206"/>
      <c r="BD1834" s="206"/>
      <c r="BE1834" s="206"/>
      <c r="BF1834" s="206"/>
      <c r="BG1834" s="206"/>
      <c r="BH1834" s="206"/>
      <c r="BR1834" s="12"/>
      <c r="BV1834" s="12"/>
    </row>
    <row r="1835" spans="1:74" ht="15.6" x14ac:dyDescent="0.3">
      <c r="A1835" s="206"/>
      <c r="B1835" s="206"/>
      <c r="C1835" s="206"/>
      <c r="D1835" s="206"/>
      <c r="E1835" s="206"/>
      <c r="F1835" s="206"/>
      <c r="G1835" s="206"/>
      <c r="H1835" s="206"/>
      <c r="I1835" s="206"/>
      <c r="J1835" s="206"/>
      <c r="K1835" s="206"/>
      <c r="L1835" s="206"/>
      <c r="M1835" s="206"/>
      <c r="N1835" s="206"/>
      <c r="O1835" s="206"/>
      <c r="P1835" s="206"/>
      <c r="Q1835" s="206"/>
      <c r="R1835" s="206"/>
      <c r="S1835" s="206"/>
      <c r="T1835" s="206"/>
      <c r="U1835" s="206"/>
      <c r="V1835" s="206"/>
      <c r="W1835" s="206"/>
      <c r="X1835" s="206"/>
      <c r="Y1835" s="206"/>
      <c r="Z1835" s="206"/>
      <c r="AA1835" s="206"/>
      <c r="AB1835" s="206"/>
      <c r="AC1835" s="206"/>
      <c r="AD1835" s="206"/>
      <c r="AE1835" s="206"/>
      <c r="AF1835" s="206"/>
      <c r="AG1835" s="206"/>
      <c r="AH1835" s="206"/>
      <c r="AI1835" s="206"/>
      <c r="AJ1835" s="206"/>
      <c r="AK1835" s="206"/>
      <c r="AL1835" s="206"/>
      <c r="AM1835" s="206"/>
      <c r="AN1835" s="206"/>
      <c r="AO1835" s="206"/>
      <c r="AP1835" s="206"/>
      <c r="AQ1835" s="206"/>
      <c r="AR1835" s="206"/>
      <c r="AS1835" s="206"/>
      <c r="AT1835" s="206"/>
      <c r="AU1835" s="206"/>
      <c r="AV1835" s="206"/>
      <c r="AW1835" s="206"/>
      <c r="AX1835" s="206"/>
      <c r="AY1835" s="206"/>
      <c r="AZ1835" s="206"/>
      <c r="BA1835" s="206"/>
      <c r="BB1835" s="206"/>
      <c r="BC1835" s="206"/>
      <c r="BD1835" s="206"/>
      <c r="BE1835" s="206"/>
      <c r="BF1835" s="206"/>
      <c r="BG1835" s="206"/>
      <c r="BH1835" s="206"/>
      <c r="BR1835" s="12"/>
      <c r="BV1835" s="12"/>
    </row>
    <row r="1836" spans="1:74" ht="15.6" x14ac:dyDescent="0.3">
      <c r="A1836" s="206"/>
      <c r="B1836" s="206"/>
      <c r="C1836" s="206"/>
      <c r="D1836" s="206"/>
      <c r="E1836" s="206"/>
      <c r="F1836" s="206"/>
      <c r="G1836" s="206"/>
      <c r="H1836" s="206"/>
      <c r="I1836" s="206"/>
      <c r="J1836" s="206"/>
      <c r="K1836" s="206"/>
      <c r="L1836" s="206"/>
      <c r="M1836" s="206"/>
      <c r="N1836" s="206"/>
      <c r="O1836" s="206"/>
      <c r="P1836" s="206"/>
      <c r="Q1836" s="206"/>
      <c r="R1836" s="206"/>
      <c r="S1836" s="206"/>
      <c r="T1836" s="206"/>
      <c r="U1836" s="206"/>
      <c r="V1836" s="206"/>
      <c r="W1836" s="206"/>
      <c r="X1836" s="206"/>
      <c r="Y1836" s="206"/>
      <c r="Z1836" s="206"/>
      <c r="AA1836" s="206"/>
      <c r="AB1836" s="206"/>
      <c r="AC1836" s="206"/>
      <c r="AD1836" s="206"/>
      <c r="AE1836" s="206"/>
      <c r="AF1836" s="206"/>
      <c r="AG1836" s="206"/>
      <c r="AH1836" s="206"/>
      <c r="AI1836" s="206"/>
      <c r="AJ1836" s="206"/>
      <c r="AK1836" s="206"/>
      <c r="AL1836" s="206"/>
      <c r="AM1836" s="206"/>
      <c r="AN1836" s="206"/>
      <c r="AO1836" s="206"/>
      <c r="AP1836" s="206"/>
      <c r="AQ1836" s="206"/>
      <c r="AR1836" s="206"/>
      <c r="AS1836" s="206"/>
      <c r="AT1836" s="206"/>
      <c r="AU1836" s="206"/>
      <c r="AV1836" s="206"/>
      <c r="AW1836" s="206"/>
      <c r="AX1836" s="206"/>
      <c r="AY1836" s="206"/>
      <c r="AZ1836" s="206"/>
      <c r="BA1836" s="206"/>
      <c r="BB1836" s="206"/>
      <c r="BC1836" s="206"/>
      <c r="BD1836" s="206"/>
      <c r="BE1836" s="206"/>
      <c r="BF1836" s="206"/>
      <c r="BG1836" s="206"/>
      <c r="BH1836" s="206"/>
      <c r="BR1836" s="12"/>
      <c r="BV1836" s="12"/>
    </row>
    <row r="1837" spans="1:74" ht="15.6" x14ac:dyDescent="0.3">
      <c r="A1837" s="206"/>
      <c r="B1837" s="206"/>
      <c r="C1837" s="206"/>
      <c r="D1837" s="206"/>
      <c r="E1837" s="206"/>
      <c r="F1837" s="206"/>
      <c r="G1837" s="206"/>
      <c r="H1837" s="206"/>
      <c r="I1837" s="206"/>
      <c r="J1837" s="206"/>
      <c r="K1837" s="206"/>
      <c r="L1837" s="206"/>
      <c r="M1837" s="206"/>
      <c r="N1837" s="206"/>
      <c r="O1837" s="206"/>
      <c r="P1837" s="206"/>
      <c r="Q1837" s="206"/>
      <c r="R1837" s="206"/>
      <c r="S1837" s="206"/>
      <c r="T1837" s="206"/>
      <c r="U1837" s="206"/>
      <c r="V1837" s="206"/>
      <c r="W1837" s="206"/>
      <c r="X1837" s="206"/>
      <c r="Y1837" s="206"/>
      <c r="Z1837" s="206"/>
      <c r="AA1837" s="206"/>
      <c r="AB1837" s="206"/>
      <c r="AC1837" s="206"/>
      <c r="AD1837" s="206"/>
      <c r="AE1837" s="206"/>
      <c r="AF1837" s="206"/>
      <c r="AG1837" s="206"/>
      <c r="AH1837" s="206"/>
      <c r="AI1837" s="206"/>
      <c r="AJ1837" s="206"/>
      <c r="AK1837" s="206"/>
      <c r="AL1837" s="206"/>
      <c r="AM1837" s="206"/>
      <c r="AN1837" s="206"/>
      <c r="AO1837" s="206"/>
      <c r="AP1837" s="206"/>
      <c r="AQ1837" s="206"/>
      <c r="AR1837" s="206"/>
      <c r="AS1837" s="206"/>
      <c r="AT1837" s="206"/>
      <c r="AU1837" s="206"/>
      <c r="AV1837" s="206"/>
      <c r="AW1837" s="206"/>
      <c r="AX1837" s="206"/>
      <c r="AY1837" s="206"/>
      <c r="AZ1837" s="206"/>
      <c r="BA1837" s="206"/>
      <c r="BB1837" s="206"/>
      <c r="BC1837" s="206"/>
      <c r="BD1837" s="206"/>
      <c r="BE1837" s="206"/>
      <c r="BF1837" s="206"/>
      <c r="BG1837" s="206"/>
      <c r="BH1837" s="206"/>
      <c r="BR1837" s="12"/>
      <c r="BV1837" s="12"/>
    </row>
    <row r="1838" spans="1:74" ht="15.6" x14ac:dyDescent="0.3">
      <c r="A1838" s="206"/>
      <c r="B1838" s="206"/>
      <c r="C1838" s="206"/>
      <c r="D1838" s="206"/>
      <c r="E1838" s="206"/>
      <c r="F1838" s="206"/>
      <c r="G1838" s="206"/>
      <c r="H1838" s="206"/>
      <c r="I1838" s="206"/>
      <c r="J1838" s="206"/>
      <c r="K1838" s="206"/>
      <c r="L1838" s="206"/>
      <c r="M1838" s="206"/>
      <c r="N1838" s="206"/>
      <c r="O1838" s="206"/>
      <c r="P1838" s="206"/>
      <c r="Q1838" s="206"/>
      <c r="R1838" s="206"/>
      <c r="S1838" s="206"/>
      <c r="T1838" s="206"/>
      <c r="U1838" s="206"/>
      <c r="V1838" s="206"/>
      <c r="W1838" s="206"/>
      <c r="X1838" s="206"/>
      <c r="Y1838" s="206"/>
      <c r="Z1838" s="206"/>
      <c r="AA1838" s="206"/>
      <c r="AB1838" s="206"/>
      <c r="AC1838" s="206"/>
      <c r="AD1838" s="206"/>
      <c r="AE1838" s="206"/>
      <c r="AF1838" s="206"/>
      <c r="AG1838" s="206"/>
      <c r="AH1838" s="206"/>
      <c r="AI1838" s="206"/>
      <c r="AJ1838" s="206"/>
      <c r="AK1838" s="206"/>
      <c r="AL1838" s="206"/>
      <c r="AM1838" s="206"/>
      <c r="AN1838" s="206"/>
      <c r="AO1838" s="206"/>
      <c r="AP1838" s="206"/>
      <c r="AQ1838" s="206"/>
      <c r="AR1838" s="206"/>
      <c r="AS1838" s="206"/>
      <c r="AT1838" s="206"/>
      <c r="AU1838" s="206"/>
      <c r="AV1838" s="206"/>
      <c r="AW1838" s="206"/>
      <c r="AX1838" s="206"/>
      <c r="AY1838" s="206"/>
      <c r="AZ1838" s="206"/>
      <c r="BA1838" s="206"/>
      <c r="BB1838" s="206"/>
      <c r="BC1838" s="206"/>
      <c r="BD1838" s="206"/>
      <c r="BE1838" s="206"/>
      <c r="BF1838" s="206"/>
      <c r="BG1838" s="206"/>
      <c r="BH1838" s="206"/>
      <c r="BR1838" s="12"/>
      <c r="BV1838" s="12"/>
    </row>
    <row r="1842" spans="1:74" ht="34.200000000000003" x14ac:dyDescent="0.3">
      <c r="A1842" s="207" t="s">
        <v>9015</v>
      </c>
      <c r="B1842" s="207" t="s">
        <v>8822</v>
      </c>
      <c r="C1842" s="207" t="s">
        <v>8823</v>
      </c>
      <c r="D1842" s="207" t="s">
        <v>8824</v>
      </c>
      <c r="E1842" s="207" t="s">
        <v>8825</v>
      </c>
      <c r="F1842" s="207" t="s">
        <v>8826</v>
      </c>
      <c r="G1842" s="207" t="s">
        <v>8827</v>
      </c>
      <c r="H1842" s="207" t="s">
        <v>8828</v>
      </c>
      <c r="I1842" s="207" t="s">
        <v>8829</v>
      </c>
      <c r="J1842" s="208" t="s">
        <v>8849</v>
      </c>
      <c r="K1842" s="209"/>
      <c r="L1842" s="41" t="s">
        <v>9101</v>
      </c>
      <c r="M1842" s="206"/>
      <c r="N1842" s="206"/>
      <c r="O1842" s="206"/>
      <c r="P1842" s="206"/>
      <c r="Q1842" s="206"/>
      <c r="R1842" s="206"/>
      <c r="S1842" s="209" t="s">
        <v>9015</v>
      </c>
      <c r="T1842" s="209"/>
      <c r="U1842" s="209"/>
      <c r="V1842" s="209"/>
      <c r="W1842" s="209"/>
      <c r="X1842" s="209"/>
      <c r="Y1842" s="209"/>
      <c r="Z1842" s="209"/>
      <c r="AA1842" s="206"/>
      <c r="AB1842" s="206"/>
      <c r="AC1842" s="206"/>
      <c r="AD1842" s="206"/>
      <c r="AE1842" s="206"/>
      <c r="AF1842" s="206"/>
      <c r="AG1842" s="206"/>
      <c r="AH1842" s="206"/>
      <c r="AI1842" s="206"/>
      <c r="AJ1842" s="206"/>
      <c r="AK1842" s="206"/>
      <c r="AL1842" s="41" t="s">
        <v>8866</v>
      </c>
      <c r="AM1842" s="41" t="s">
        <v>9015</v>
      </c>
      <c r="AN1842" s="41"/>
      <c r="AO1842" s="41"/>
      <c r="AP1842" s="41"/>
      <c r="AQ1842" s="209"/>
      <c r="AR1842" s="209"/>
      <c r="AS1842" s="209"/>
      <c r="AT1842" s="209"/>
      <c r="AU1842" s="206"/>
      <c r="AV1842" s="206"/>
      <c r="AW1842" s="206"/>
      <c r="AX1842" s="206"/>
      <c r="AY1842" s="206"/>
      <c r="AZ1842" s="206"/>
      <c r="BA1842" s="206"/>
      <c r="BB1842" s="206"/>
      <c r="BC1842" s="206"/>
      <c r="BD1842" s="206"/>
      <c r="BE1842" s="206"/>
      <c r="BF1842" s="206"/>
      <c r="BG1842" s="206"/>
      <c r="BH1842" s="206"/>
      <c r="BI1842" s="206"/>
      <c r="BJ1842" s="206"/>
      <c r="BK1842" s="206"/>
      <c r="BL1842" s="206"/>
      <c r="BM1842" s="206"/>
      <c r="BN1842" s="206"/>
      <c r="BO1842" s="206"/>
      <c r="BR1842" s="12"/>
      <c r="BV1842" s="12"/>
    </row>
    <row r="1843" spans="1:74" ht="15.6" x14ac:dyDescent="0.3">
      <c r="A1843" s="210" t="s">
        <v>9057</v>
      </c>
      <c r="B1843" s="210" t="s">
        <v>1754</v>
      </c>
      <c r="C1843" s="82">
        <v>9</v>
      </c>
      <c r="D1843" s="212">
        <v>9</v>
      </c>
      <c r="E1843" s="82">
        <v>5</v>
      </c>
      <c r="F1843" s="82">
        <v>3</v>
      </c>
      <c r="G1843" s="82">
        <v>0</v>
      </c>
      <c r="H1843" s="82">
        <v>1</v>
      </c>
      <c r="I1843" s="82">
        <v>0</v>
      </c>
      <c r="J1843" s="212">
        <f t="shared" ref="J1843:J1858" si="321">SUM(E1843:I1843)</f>
        <v>9</v>
      </c>
      <c r="K1843" s="209"/>
      <c r="L1843" s="145"/>
      <c r="M1843" s="206"/>
      <c r="N1843" s="206"/>
      <c r="O1843" s="206"/>
      <c r="P1843" s="206"/>
      <c r="Q1843" s="206"/>
      <c r="R1843" s="206"/>
      <c r="S1843" s="210" t="s">
        <v>8834</v>
      </c>
      <c r="T1843" s="210" t="s">
        <v>253</v>
      </c>
      <c r="U1843" s="210" t="s">
        <v>228</v>
      </c>
      <c r="V1843" s="210" t="s">
        <v>199</v>
      </c>
      <c r="W1843" s="210" t="s">
        <v>224</v>
      </c>
      <c r="X1843" s="210" t="s">
        <v>375</v>
      </c>
      <c r="Y1843" s="210" t="s">
        <v>150</v>
      </c>
      <c r="Z1843" s="209"/>
      <c r="AA1843" s="206"/>
      <c r="AB1843" s="206"/>
      <c r="AC1843" s="206"/>
      <c r="AD1843" s="206"/>
      <c r="AE1843" s="206"/>
      <c r="AF1843" s="206"/>
      <c r="AG1843" s="206"/>
      <c r="AH1843" s="206"/>
      <c r="AI1843" s="206"/>
      <c r="AJ1843" s="206"/>
      <c r="AK1843" s="206"/>
      <c r="AL1843" s="209" t="s">
        <v>9004</v>
      </c>
      <c r="AM1843" s="41"/>
      <c r="AN1843" s="41"/>
      <c r="AO1843" s="41"/>
      <c r="AP1843" s="41"/>
      <c r="AQ1843" s="209"/>
      <c r="AR1843" s="209"/>
      <c r="AS1843" s="209"/>
      <c r="AT1843" s="209"/>
      <c r="AU1843" s="206"/>
      <c r="AV1843" s="206"/>
      <c r="AW1843" s="206"/>
      <c r="AX1843" s="206"/>
      <c r="AY1843" s="206"/>
      <c r="AZ1843" s="206"/>
      <c r="BA1843" s="206"/>
      <c r="BB1843" s="206"/>
      <c r="BC1843" s="206"/>
      <c r="BD1843" s="206"/>
      <c r="BE1843" s="206"/>
      <c r="BF1843" s="206"/>
      <c r="BG1843" s="206"/>
      <c r="BH1843" s="206"/>
      <c r="BI1843" s="206"/>
      <c r="BJ1843" s="206"/>
      <c r="BK1843" s="206"/>
      <c r="BL1843" s="206"/>
      <c r="BM1843" s="206"/>
      <c r="BN1843" s="206"/>
      <c r="BO1843" s="206"/>
      <c r="BR1843" s="12"/>
      <c r="BV1843" s="12"/>
    </row>
    <row r="1844" spans="1:74" ht="15.6" x14ac:dyDescent="0.3">
      <c r="A1844" s="213" t="s">
        <v>8969</v>
      </c>
      <c r="B1844" s="213" t="s">
        <v>1758</v>
      </c>
      <c r="C1844" s="93">
        <v>10</v>
      </c>
      <c r="D1844" s="215">
        <v>9</v>
      </c>
      <c r="E1844" s="93">
        <v>5</v>
      </c>
      <c r="F1844" s="93">
        <v>3</v>
      </c>
      <c r="G1844" s="93">
        <v>0</v>
      </c>
      <c r="H1844" s="93">
        <v>1</v>
      </c>
      <c r="I1844" s="93">
        <v>0</v>
      </c>
      <c r="J1844" s="215">
        <f t="shared" si="321"/>
        <v>9</v>
      </c>
      <c r="K1844" s="216"/>
      <c r="L1844" s="216"/>
      <c r="M1844" s="206"/>
      <c r="N1844" s="206"/>
      <c r="O1844" s="206"/>
      <c r="P1844" s="206"/>
      <c r="Q1844" s="206"/>
      <c r="R1844" s="206"/>
      <c r="S1844" s="210" t="s">
        <v>9054</v>
      </c>
      <c r="T1844" s="210">
        <f>E1843</f>
        <v>5</v>
      </c>
      <c r="U1844" s="210">
        <f>F1843</f>
        <v>3</v>
      </c>
      <c r="V1844" s="210">
        <f>G1843</f>
        <v>0</v>
      </c>
      <c r="W1844" s="210">
        <f>H1843</f>
        <v>1</v>
      </c>
      <c r="X1844" s="210">
        <f>I1843</f>
        <v>0</v>
      </c>
      <c r="Y1844" s="210">
        <f>SUM(T1844:X1844)</f>
        <v>9</v>
      </c>
      <c r="Z1844" s="199"/>
      <c r="AA1844" s="206"/>
      <c r="AB1844" s="206"/>
      <c r="AC1844" s="206"/>
      <c r="AD1844" s="206"/>
      <c r="AE1844" s="206"/>
      <c r="AF1844" s="206"/>
      <c r="AG1844" s="206"/>
      <c r="AH1844" s="206"/>
      <c r="AI1844" s="206"/>
      <c r="AJ1844" s="206"/>
      <c r="AK1844" s="206"/>
      <c r="AL1844" s="209" t="s">
        <v>9006</v>
      </c>
      <c r="AM1844" s="41"/>
      <c r="AN1844" s="41"/>
      <c r="AO1844" s="41"/>
      <c r="AP1844" s="41"/>
      <c r="AQ1844" s="209"/>
      <c r="AR1844" s="209"/>
      <c r="AS1844" s="209"/>
      <c r="AT1844" s="209"/>
      <c r="AU1844" s="206"/>
      <c r="AV1844" s="206"/>
      <c r="AW1844" s="206"/>
      <c r="AX1844" s="206"/>
      <c r="AY1844" s="206"/>
      <c r="AZ1844" s="206"/>
      <c r="BA1844" s="206"/>
      <c r="BB1844" s="206"/>
      <c r="BC1844" s="206"/>
      <c r="BD1844" s="206"/>
      <c r="BE1844" s="206"/>
      <c r="BF1844" s="206"/>
      <c r="BG1844" s="206"/>
      <c r="BH1844" s="206"/>
      <c r="BI1844" s="206"/>
      <c r="BJ1844" s="206"/>
      <c r="BK1844" s="206"/>
      <c r="BL1844" s="206"/>
      <c r="BM1844" s="206"/>
      <c r="BN1844" s="206"/>
      <c r="BO1844" s="206"/>
      <c r="BR1844" s="12"/>
      <c r="BV1844" s="12"/>
    </row>
    <row r="1845" spans="1:74" ht="15.6" x14ac:dyDescent="0.3">
      <c r="A1845" s="213" t="s">
        <v>8969</v>
      </c>
      <c r="B1845" s="213" t="s">
        <v>721</v>
      </c>
      <c r="C1845" s="205">
        <v>97</v>
      </c>
      <c r="D1845" s="215">
        <v>95</v>
      </c>
      <c r="E1845" s="93">
        <v>0</v>
      </c>
      <c r="F1845" s="93">
        <v>0</v>
      </c>
      <c r="G1845" s="93">
        <v>0</v>
      </c>
      <c r="H1845" s="93">
        <v>4</v>
      </c>
      <c r="I1845" s="93">
        <v>91</v>
      </c>
      <c r="J1845" s="215">
        <f t="shared" si="321"/>
        <v>95</v>
      </c>
      <c r="K1845" s="216"/>
      <c r="L1845" s="216"/>
      <c r="M1845" s="206"/>
      <c r="N1845" s="206"/>
      <c r="O1845" s="206"/>
      <c r="P1845" s="206"/>
      <c r="Q1845" s="206"/>
      <c r="R1845" s="206"/>
      <c r="S1845" s="210" t="s">
        <v>8837</v>
      </c>
      <c r="T1845" s="210">
        <f>SUM(E1844:E1848)</f>
        <v>6</v>
      </c>
      <c r="U1845" s="210">
        <f>SUM(F1844:F1848)</f>
        <v>24</v>
      </c>
      <c r="V1845" s="210">
        <f>SUM(G1844:G1848)</f>
        <v>6</v>
      </c>
      <c r="W1845" s="210">
        <f>SUM(H1844:H1848)</f>
        <v>55</v>
      </c>
      <c r="X1845" s="210">
        <f>SUM(I1844:I1848)</f>
        <v>166</v>
      </c>
      <c r="Y1845" s="210">
        <f>SUM(T1845:X1845)</f>
        <v>257</v>
      </c>
      <c r="Z1845" s="199"/>
      <c r="AA1845" s="206"/>
      <c r="AB1845" s="206"/>
      <c r="AC1845" s="206"/>
      <c r="AD1845" s="206"/>
      <c r="AE1845" s="206"/>
      <c r="AF1845" s="206"/>
      <c r="AG1845" s="206"/>
      <c r="AH1845" s="206"/>
      <c r="AI1845" s="206"/>
      <c r="AJ1845" s="206"/>
      <c r="AK1845" s="206"/>
      <c r="AL1845" s="209"/>
      <c r="AM1845" s="41"/>
      <c r="AN1845" s="41"/>
      <c r="AO1845" s="41"/>
      <c r="AP1845" s="41"/>
      <c r="AQ1845" s="209"/>
      <c r="AR1845" s="209"/>
      <c r="AS1845" s="209"/>
      <c r="AT1845" s="209"/>
      <c r="AU1845" s="206"/>
      <c r="AV1845" s="206"/>
      <c r="AW1845" s="206"/>
      <c r="AX1845" s="206"/>
      <c r="AY1845" s="206"/>
      <c r="AZ1845" s="206"/>
      <c r="BA1845" s="206"/>
      <c r="BB1845" s="206"/>
      <c r="BC1845" s="206"/>
      <c r="BD1845" s="206"/>
      <c r="BE1845" s="206"/>
      <c r="BF1845" s="206"/>
      <c r="BG1845" s="206"/>
      <c r="BH1845" s="206"/>
      <c r="BI1845" s="206"/>
      <c r="BJ1845" s="206"/>
      <c r="BK1845" s="206"/>
      <c r="BL1845" s="206"/>
      <c r="BM1845" s="206"/>
      <c r="BN1845" s="206"/>
      <c r="BO1845" s="206"/>
      <c r="BR1845" s="12"/>
      <c r="BV1845" s="12"/>
    </row>
    <row r="1846" spans="1:74" ht="15.6" x14ac:dyDescent="0.3">
      <c r="A1846" s="213" t="s">
        <v>8969</v>
      </c>
      <c r="B1846" s="213" t="s">
        <v>603</v>
      </c>
      <c r="C1846" s="205">
        <v>0</v>
      </c>
      <c r="D1846" s="215">
        <v>0</v>
      </c>
      <c r="E1846" s="93">
        <v>0</v>
      </c>
      <c r="F1846" s="93">
        <v>0</v>
      </c>
      <c r="G1846" s="93">
        <v>0</v>
      </c>
      <c r="H1846" s="93">
        <v>0</v>
      </c>
      <c r="I1846" s="93">
        <v>0</v>
      </c>
      <c r="J1846" s="215">
        <f t="shared" si="321"/>
        <v>0</v>
      </c>
      <c r="K1846" s="216"/>
      <c r="L1846" s="216"/>
      <c r="M1846" s="206"/>
      <c r="N1846" s="206"/>
      <c r="O1846" s="206"/>
      <c r="P1846" s="206"/>
      <c r="Q1846" s="206"/>
      <c r="R1846" s="206"/>
      <c r="S1846" s="210" t="s">
        <v>8839</v>
      </c>
      <c r="T1846" s="210">
        <f>SUM(E1849:E1853)</f>
        <v>10</v>
      </c>
      <c r="U1846" s="210">
        <f>SUM(F1849:F1853)</f>
        <v>49</v>
      </c>
      <c r="V1846" s="210">
        <f>SUM(G1849:G1853)</f>
        <v>22</v>
      </c>
      <c r="W1846" s="210">
        <f>SUM(H1849:H1853)</f>
        <v>97</v>
      </c>
      <c r="X1846" s="210">
        <f>SUM(I1849:I1853)</f>
        <v>345</v>
      </c>
      <c r="Y1846" s="210">
        <f>SUM(T1846:X1846)</f>
        <v>523</v>
      </c>
      <c r="Z1846" s="199"/>
      <c r="AA1846" s="206"/>
      <c r="AB1846" s="206"/>
      <c r="AC1846" s="206"/>
      <c r="AD1846" s="206"/>
      <c r="AE1846" s="206"/>
      <c r="AF1846" s="206"/>
      <c r="AG1846" s="206"/>
      <c r="AH1846" s="206"/>
      <c r="AI1846" s="206"/>
      <c r="AJ1846" s="206"/>
      <c r="AK1846" s="206"/>
      <c r="AL1846" s="209" t="s">
        <v>5</v>
      </c>
      <c r="AM1846" s="209" t="s">
        <v>9010</v>
      </c>
      <c r="AN1846" s="209" t="s">
        <v>9011</v>
      </c>
      <c r="AO1846" s="209" t="s">
        <v>9012</v>
      </c>
      <c r="AP1846" s="209" t="s">
        <v>8905</v>
      </c>
      <c r="AQ1846" s="209" t="s">
        <v>8900</v>
      </c>
      <c r="AR1846" s="209" t="s">
        <v>9013</v>
      </c>
      <c r="AS1846" s="209" t="s">
        <v>9014</v>
      </c>
      <c r="AT1846" s="209" t="s">
        <v>9015</v>
      </c>
      <c r="AU1846" s="206"/>
      <c r="AV1846" s="206"/>
      <c r="AW1846" s="206"/>
      <c r="AX1846" s="206"/>
      <c r="AY1846" s="206"/>
      <c r="AZ1846" s="206"/>
      <c r="BA1846" s="206"/>
      <c r="BB1846" s="206"/>
      <c r="BC1846" s="206"/>
      <c r="BD1846" s="206"/>
      <c r="BE1846" s="206"/>
      <c r="BF1846" s="206"/>
      <c r="BG1846" s="206"/>
      <c r="BH1846" s="206"/>
      <c r="BI1846" s="206"/>
      <c r="BJ1846" s="206"/>
      <c r="BK1846" s="206"/>
      <c r="BL1846" s="206"/>
      <c r="BM1846" s="206"/>
      <c r="BN1846" s="206"/>
      <c r="BO1846" s="206"/>
      <c r="BR1846" s="12"/>
      <c r="BV1846" s="12"/>
    </row>
    <row r="1847" spans="1:74" ht="15.6" x14ac:dyDescent="0.3">
      <c r="A1847" s="213" t="s">
        <v>8969</v>
      </c>
      <c r="B1847" s="213" t="s">
        <v>1275</v>
      </c>
      <c r="C1847" s="205">
        <v>0</v>
      </c>
      <c r="D1847" s="215">
        <v>0</v>
      </c>
      <c r="E1847" s="93">
        <v>0</v>
      </c>
      <c r="F1847" s="93">
        <v>0</v>
      </c>
      <c r="G1847" s="93">
        <v>0</v>
      </c>
      <c r="H1847" s="93">
        <v>0</v>
      </c>
      <c r="I1847" s="93">
        <v>0</v>
      </c>
      <c r="J1847" s="215">
        <f t="shared" si="321"/>
        <v>0</v>
      </c>
      <c r="K1847" s="216"/>
      <c r="L1847" s="216"/>
      <c r="M1847" s="206"/>
      <c r="N1847" s="206"/>
      <c r="O1847" s="206"/>
      <c r="P1847" s="206"/>
      <c r="Q1847" s="206"/>
      <c r="R1847" s="206"/>
      <c r="S1847" s="210" t="s">
        <v>8840</v>
      </c>
      <c r="T1847" s="210">
        <f>SUM(E1854:E1858)</f>
        <v>21</v>
      </c>
      <c r="U1847" s="210">
        <f>SUM(F1854:F1858)</f>
        <v>101</v>
      </c>
      <c r="V1847" s="210">
        <f>SUM(G1854:G1858)</f>
        <v>48</v>
      </c>
      <c r="W1847" s="210">
        <f>SUM(H1854:H1858)</f>
        <v>103</v>
      </c>
      <c r="X1847" s="210">
        <f>SUM(I1854:I1858)</f>
        <v>0</v>
      </c>
      <c r="Y1847" s="210">
        <f>SUM(T1847:X1847)</f>
        <v>273</v>
      </c>
      <c r="Z1847" s="199"/>
      <c r="AA1847" s="206"/>
      <c r="AB1847" s="206"/>
      <c r="AC1847" s="206"/>
      <c r="AD1847" s="206"/>
      <c r="AE1847" s="206"/>
      <c r="AF1847" s="206"/>
      <c r="AG1847" s="206"/>
      <c r="AH1847" s="206"/>
      <c r="AI1847" s="206"/>
      <c r="AJ1847" s="206"/>
      <c r="AK1847" s="206"/>
      <c r="AL1847" s="209" t="s">
        <v>8882</v>
      </c>
      <c r="AM1847" s="41">
        <v>0</v>
      </c>
      <c r="AN1847" s="41">
        <v>0</v>
      </c>
      <c r="AO1847" s="41">
        <v>0</v>
      </c>
      <c r="AP1847" s="41">
        <v>0</v>
      </c>
      <c r="AQ1847" s="41">
        <v>0</v>
      </c>
      <c r="AR1847" s="41">
        <v>0</v>
      </c>
      <c r="AS1847" s="41">
        <v>0</v>
      </c>
      <c r="AT1847" s="41">
        <v>0</v>
      </c>
      <c r="AU1847" s="206"/>
      <c r="AV1847" s="206"/>
      <c r="AW1847" s="206"/>
      <c r="AX1847" s="206"/>
      <c r="AY1847" s="206"/>
      <c r="AZ1847" s="206"/>
      <c r="BA1847" s="206"/>
      <c r="BB1847" s="206"/>
      <c r="BC1847" s="206"/>
      <c r="BD1847" s="206"/>
      <c r="BE1847" s="206"/>
      <c r="BF1847" s="206"/>
      <c r="BG1847" s="206"/>
      <c r="BH1847" s="206"/>
      <c r="BI1847" s="206"/>
      <c r="BJ1847" s="206"/>
      <c r="BK1847" s="206"/>
      <c r="BL1847" s="206"/>
      <c r="BM1847" s="206"/>
      <c r="BN1847" s="206"/>
      <c r="BO1847" s="206"/>
      <c r="BR1847" s="12"/>
      <c r="BV1847" s="12"/>
    </row>
    <row r="1848" spans="1:74" ht="15.6" x14ac:dyDescent="0.3">
      <c r="A1848" s="213" t="s">
        <v>8969</v>
      </c>
      <c r="B1848" s="213" t="s">
        <v>1754</v>
      </c>
      <c r="C1848" s="205">
        <v>153</v>
      </c>
      <c r="D1848" s="215">
        <v>153</v>
      </c>
      <c r="E1848" s="93">
        <v>1</v>
      </c>
      <c r="F1848" s="93">
        <v>21</v>
      </c>
      <c r="G1848" s="93">
        <v>6</v>
      </c>
      <c r="H1848" s="93">
        <v>50</v>
      </c>
      <c r="I1848" s="93">
        <v>75</v>
      </c>
      <c r="J1848" s="215">
        <f t="shared" si="321"/>
        <v>153</v>
      </c>
      <c r="K1848" s="216"/>
      <c r="L1848" s="216"/>
      <c r="M1848" s="206"/>
      <c r="N1848" s="206"/>
      <c r="O1848" s="206"/>
      <c r="P1848" s="206"/>
      <c r="Q1848" s="206"/>
      <c r="R1848" s="206"/>
      <c r="S1848" s="209"/>
      <c r="T1848" s="209">
        <f t="shared" ref="T1848:Y1848" si="322">SUM(T1844:T1847)</f>
        <v>42</v>
      </c>
      <c r="U1848" s="209">
        <f t="shared" si="322"/>
        <v>177</v>
      </c>
      <c r="V1848" s="209">
        <f t="shared" si="322"/>
        <v>76</v>
      </c>
      <c r="W1848" s="209">
        <f t="shared" si="322"/>
        <v>256</v>
      </c>
      <c r="X1848" s="209">
        <f t="shared" si="322"/>
        <v>511</v>
      </c>
      <c r="Y1848" s="209">
        <f t="shared" si="322"/>
        <v>1062</v>
      </c>
      <c r="Z1848" s="199"/>
      <c r="AA1848" s="206"/>
      <c r="AB1848" s="206"/>
      <c r="AC1848" s="206"/>
      <c r="AD1848" s="206"/>
      <c r="AE1848" s="206"/>
      <c r="AF1848" s="206"/>
      <c r="AG1848" s="206"/>
      <c r="AH1848" s="206"/>
      <c r="AI1848" s="206"/>
      <c r="AJ1848" s="206"/>
      <c r="AK1848" s="206"/>
      <c r="AL1848" s="209" t="s">
        <v>8883</v>
      </c>
      <c r="AM1848" s="41">
        <v>0</v>
      </c>
      <c r="AN1848" s="41">
        <v>0</v>
      </c>
      <c r="AO1848" s="41">
        <v>0</v>
      </c>
      <c r="AP1848" s="41">
        <v>0</v>
      </c>
      <c r="AQ1848" s="41">
        <v>0</v>
      </c>
      <c r="AR1848" s="41">
        <v>0</v>
      </c>
      <c r="AS1848" s="41">
        <v>0</v>
      </c>
      <c r="AT1848" s="41">
        <v>0</v>
      </c>
      <c r="AU1848" s="206"/>
      <c r="AV1848" s="206"/>
      <c r="AW1848" s="206"/>
      <c r="AX1848" s="206"/>
      <c r="AY1848" s="206"/>
      <c r="AZ1848" s="206"/>
      <c r="BA1848" s="206"/>
      <c r="BB1848" s="206"/>
      <c r="BC1848" s="206"/>
      <c r="BD1848" s="206"/>
      <c r="BE1848" s="206"/>
      <c r="BF1848" s="206"/>
      <c r="BG1848" s="206"/>
      <c r="BH1848" s="206"/>
      <c r="BI1848" s="206"/>
      <c r="BJ1848" s="206"/>
      <c r="BK1848" s="206"/>
      <c r="BL1848" s="206"/>
      <c r="BM1848" s="206"/>
      <c r="BN1848" s="206"/>
      <c r="BO1848" s="206"/>
      <c r="BR1848" s="12"/>
      <c r="BV1848" s="12"/>
    </row>
    <row r="1849" spans="1:74" ht="15.6" x14ac:dyDescent="0.3">
      <c r="A1849" s="210" t="s">
        <v>8971</v>
      </c>
      <c r="B1849" s="210" t="s">
        <v>1758</v>
      </c>
      <c r="C1849" s="217">
        <v>88</v>
      </c>
      <c r="D1849" s="212">
        <v>86</v>
      </c>
      <c r="E1849" s="82">
        <v>6</v>
      </c>
      <c r="F1849" s="82">
        <v>24</v>
      </c>
      <c r="G1849" s="82">
        <v>5</v>
      </c>
      <c r="H1849" s="82">
        <v>51</v>
      </c>
      <c r="I1849" s="82">
        <v>0</v>
      </c>
      <c r="J1849" s="212">
        <f t="shared" si="321"/>
        <v>86</v>
      </c>
      <c r="K1849" s="209"/>
      <c r="L1849" s="209"/>
      <c r="M1849" s="206"/>
      <c r="N1849" s="206"/>
      <c r="O1849" s="206"/>
      <c r="P1849" s="206"/>
      <c r="Q1849" s="206"/>
      <c r="R1849" s="206"/>
      <c r="S1849" s="210" t="s">
        <v>8848</v>
      </c>
      <c r="T1849" s="210" t="s">
        <v>253</v>
      </c>
      <c r="U1849" s="210" t="s">
        <v>228</v>
      </c>
      <c r="V1849" s="210" t="s">
        <v>199</v>
      </c>
      <c r="W1849" s="210" t="s">
        <v>224</v>
      </c>
      <c r="X1849" s="210" t="s">
        <v>375</v>
      </c>
      <c r="Y1849" s="210" t="s">
        <v>150</v>
      </c>
      <c r="Z1849" s="209"/>
      <c r="AA1849" s="206"/>
      <c r="AB1849" s="206"/>
      <c r="AC1849" s="206"/>
      <c r="AD1849" s="206"/>
      <c r="AE1849" s="206"/>
      <c r="AF1849" s="206"/>
      <c r="AG1849" s="206"/>
      <c r="AH1849" s="206"/>
      <c r="AI1849" s="206"/>
      <c r="AJ1849" s="206"/>
      <c r="AK1849" s="206"/>
      <c r="AL1849" s="209" t="s">
        <v>8884</v>
      </c>
      <c r="AM1849" s="41">
        <v>0</v>
      </c>
      <c r="AN1849" s="41">
        <v>0</v>
      </c>
      <c r="AO1849" s="41">
        <v>0</v>
      </c>
      <c r="AP1849" s="41">
        <v>0</v>
      </c>
      <c r="AQ1849" s="41">
        <v>0</v>
      </c>
      <c r="AR1849" s="41">
        <v>0</v>
      </c>
      <c r="AS1849" s="41">
        <v>0</v>
      </c>
      <c r="AT1849" s="41">
        <v>0</v>
      </c>
      <c r="AU1849" s="206"/>
      <c r="AV1849" s="206"/>
      <c r="AW1849" s="206"/>
      <c r="AX1849" s="206"/>
      <c r="AY1849" s="206"/>
      <c r="AZ1849" s="206"/>
      <c r="BA1849" s="206"/>
      <c r="BB1849" s="206"/>
      <c r="BC1849" s="206"/>
      <c r="BD1849" s="206"/>
      <c r="BE1849" s="206"/>
      <c r="BF1849" s="206"/>
      <c r="BG1849" s="206"/>
      <c r="BH1849" s="206"/>
      <c r="BI1849" s="206"/>
      <c r="BJ1849" s="206"/>
      <c r="BK1849" s="206"/>
      <c r="BL1849" s="206"/>
      <c r="BM1849" s="206"/>
      <c r="BN1849" s="206"/>
      <c r="BO1849" s="206"/>
      <c r="BR1849" s="12"/>
      <c r="BV1849" s="12"/>
    </row>
    <row r="1850" spans="1:74" ht="15.6" x14ac:dyDescent="0.3">
      <c r="A1850" s="210" t="s">
        <v>8971</v>
      </c>
      <c r="B1850" s="210" t="s">
        <v>721</v>
      </c>
      <c r="C1850" s="217">
        <v>4</v>
      </c>
      <c r="D1850" s="212">
        <v>3</v>
      </c>
      <c r="E1850" s="82">
        <v>0</v>
      </c>
      <c r="F1850" s="82">
        <v>0</v>
      </c>
      <c r="G1850" s="82">
        <v>0</v>
      </c>
      <c r="H1850" s="82">
        <v>3</v>
      </c>
      <c r="I1850" s="82">
        <v>0</v>
      </c>
      <c r="J1850" s="212">
        <f t="shared" si="321"/>
        <v>3</v>
      </c>
      <c r="K1850" s="209"/>
      <c r="L1850" s="209"/>
      <c r="M1850" s="206"/>
      <c r="N1850" s="206"/>
      <c r="O1850" s="206"/>
      <c r="P1850" s="206"/>
      <c r="Q1850" s="206"/>
      <c r="R1850" s="206"/>
      <c r="S1850" s="210" t="s">
        <v>9054</v>
      </c>
      <c r="T1850" s="210">
        <v>0</v>
      </c>
      <c r="U1850" s="210">
        <v>1</v>
      </c>
      <c r="V1850" s="210">
        <v>0</v>
      </c>
      <c r="W1850" s="210">
        <v>0</v>
      </c>
      <c r="X1850" s="210">
        <v>0</v>
      </c>
      <c r="Y1850" s="210">
        <f>SUM(T1850:X1850)</f>
        <v>1</v>
      </c>
      <c r="Z1850" s="199"/>
      <c r="AA1850" s="206"/>
      <c r="AB1850" s="206"/>
      <c r="AC1850" s="206"/>
      <c r="AD1850" s="206"/>
      <c r="AE1850" s="206"/>
      <c r="AF1850" s="206"/>
      <c r="AG1850" s="206"/>
      <c r="AH1850" s="206"/>
      <c r="AI1850" s="206"/>
      <c r="AJ1850" s="206"/>
      <c r="AK1850" s="206"/>
      <c r="AL1850" s="209" t="s">
        <v>8885</v>
      </c>
      <c r="AM1850" s="41">
        <v>0</v>
      </c>
      <c r="AN1850" s="41">
        <v>0</v>
      </c>
      <c r="AO1850" s="41">
        <v>0</v>
      </c>
      <c r="AP1850" s="41">
        <v>0</v>
      </c>
      <c r="AQ1850" s="41">
        <v>0</v>
      </c>
      <c r="AR1850" s="41">
        <v>0</v>
      </c>
      <c r="AS1850" s="41">
        <v>0</v>
      </c>
      <c r="AT1850" s="41">
        <v>0</v>
      </c>
      <c r="AU1850" s="206"/>
      <c r="AV1850" s="206"/>
      <c r="AW1850" s="206"/>
      <c r="AX1850" s="206"/>
      <c r="AY1850" s="206"/>
      <c r="AZ1850" s="206"/>
      <c r="BA1850" s="206"/>
      <c r="BB1850" s="206"/>
      <c r="BC1850" s="206"/>
      <c r="BD1850" s="206"/>
      <c r="BE1850" s="206"/>
      <c r="BF1850" s="206"/>
      <c r="BG1850" s="206"/>
      <c r="BH1850" s="206"/>
      <c r="BI1850" s="206"/>
      <c r="BJ1850" s="206"/>
      <c r="BK1850" s="206"/>
      <c r="BL1850" s="206"/>
      <c r="BM1850" s="206"/>
      <c r="BN1850" s="206"/>
      <c r="BO1850" s="206"/>
      <c r="BR1850" s="12"/>
      <c r="BV1850" s="12"/>
    </row>
    <row r="1851" spans="1:74" ht="15.6" x14ac:dyDescent="0.3">
      <c r="A1851" s="210" t="s">
        <v>8971</v>
      </c>
      <c r="B1851" s="210" t="s">
        <v>603</v>
      </c>
      <c r="C1851" s="217">
        <v>0</v>
      </c>
      <c r="D1851" s="212">
        <v>0</v>
      </c>
      <c r="E1851" s="82">
        <v>0</v>
      </c>
      <c r="F1851" s="82">
        <v>0</v>
      </c>
      <c r="G1851" s="82">
        <v>0</v>
      </c>
      <c r="H1851" s="82">
        <v>0</v>
      </c>
      <c r="I1851" s="82">
        <v>0</v>
      </c>
      <c r="J1851" s="212">
        <f t="shared" si="321"/>
        <v>0</v>
      </c>
      <c r="K1851" s="209"/>
      <c r="L1851" s="209"/>
      <c r="M1851" s="206"/>
      <c r="N1851" s="206"/>
      <c r="O1851" s="206"/>
      <c r="P1851" s="206"/>
      <c r="Q1851" s="206"/>
      <c r="R1851" s="206"/>
      <c r="S1851" s="210" t="s">
        <v>8837</v>
      </c>
      <c r="T1851" s="210">
        <f>E1844</f>
        <v>5</v>
      </c>
      <c r="U1851" s="210">
        <f>F1844</f>
        <v>3</v>
      </c>
      <c r="V1851" s="210">
        <f>G1844</f>
        <v>0</v>
      </c>
      <c r="W1851" s="210">
        <f>H1844</f>
        <v>1</v>
      </c>
      <c r="X1851" s="210">
        <f>I1844</f>
        <v>0</v>
      </c>
      <c r="Y1851" s="210">
        <f>SUM(T1851:X1851)</f>
        <v>9</v>
      </c>
      <c r="Z1851" s="199"/>
      <c r="AA1851" s="206"/>
      <c r="AB1851" s="206"/>
      <c r="AC1851" s="206"/>
      <c r="AD1851" s="206"/>
      <c r="AE1851" s="206"/>
      <c r="AF1851" s="206"/>
      <c r="AG1851" s="206"/>
      <c r="AH1851" s="206"/>
      <c r="AI1851" s="206"/>
      <c r="AJ1851" s="206"/>
      <c r="AK1851" s="206"/>
      <c r="AL1851" s="209" t="s">
        <v>9100</v>
      </c>
      <c r="AM1851" s="41">
        <v>0</v>
      </c>
      <c r="AN1851" s="41">
        <v>0</v>
      </c>
      <c r="AO1851" s="41">
        <v>0</v>
      </c>
      <c r="AP1851" s="41">
        <v>0</v>
      </c>
      <c r="AQ1851" s="41">
        <v>0</v>
      </c>
      <c r="AR1851" s="41">
        <v>415</v>
      </c>
      <c r="AS1851" s="41">
        <v>435</v>
      </c>
      <c r="AT1851" s="220">
        <v>345</v>
      </c>
      <c r="AU1851" s="206"/>
      <c r="AV1851" s="206"/>
      <c r="AW1851" s="206"/>
      <c r="AX1851" s="206"/>
      <c r="AY1851" s="206"/>
      <c r="AZ1851" s="206"/>
      <c r="BA1851" s="206"/>
      <c r="BB1851" s="206"/>
      <c r="BC1851" s="206"/>
      <c r="BD1851" s="206"/>
      <c r="BE1851" s="206"/>
      <c r="BF1851" s="206"/>
      <c r="BG1851" s="206"/>
      <c r="BH1851" s="206"/>
      <c r="BI1851" s="206"/>
      <c r="BJ1851" s="206"/>
      <c r="BK1851" s="206"/>
      <c r="BL1851" s="206"/>
      <c r="BM1851" s="206"/>
      <c r="BN1851" s="206"/>
      <c r="BO1851" s="206"/>
      <c r="BR1851" s="12"/>
      <c r="BV1851" s="12"/>
    </row>
    <row r="1852" spans="1:74" ht="15.6" x14ac:dyDescent="0.3">
      <c r="A1852" s="210" t="s">
        <v>8971</v>
      </c>
      <c r="B1852" s="210" t="s">
        <v>1275</v>
      </c>
      <c r="C1852" s="217">
        <v>0</v>
      </c>
      <c r="D1852" s="212">
        <v>0</v>
      </c>
      <c r="E1852" s="82">
        <v>0</v>
      </c>
      <c r="F1852" s="82">
        <v>0</v>
      </c>
      <c r="G1852" s="82">
        <v>0</v>
      </c>
      <c r="H1852" s="82">
        <v>0</v>
      </c>
      <c r="I1852" s="82">
        <v>0</v>
      </c>
      <c r="J1852" s="212">
        <f t="shared" si="321"/>
        <v>0</v>
      </c>
      <c r="K1852" s="209"/>
      <c r="L1852" s="209"/>
      <c r="M1852" s="206"/>
      <c r="N1852" s="206"/>
      <c r="O1852" s="206"/>
      <c r="P1852" s="206"/>
      <c r="Q1852" s="206"/>
      <c r="R1852" s="206"/>
      <c r="S1852" s="210" t="s">
        <v>8839</v>
      </c>
      <c r="T1852" s="210">
        <f>E1849</f>
        <v>6</v>
      </c>
      <c r="U1852" s="210">
        <f>F1849</f>
        <v>24</v>
      </c>
      <c r="V1852" s="210">
        <f>G1849</f>
        <v>5</v>
      </c>
      <c r="W1852" s="210">
        <f>H1849</f>
        <v>51</v>
      </c>
      <c r="X1852" s="210">
        <f>I1849</f>
        <v>0</v>
      </c>
      <c r="Y1852" s="210">
        <f>SUM(T1852:X1852)</f>
        <v>86</v>
      </c>
      <c r="Z1852" s="199"/>
      <c r="AA1852" s="206"/>
      <c r="AB1852" s="206"/>
      <c r="AC1852" s="206"/>
      <c r="AD1852" s="206"/>
      <c r="AE1852" s="206"/>
      <c r="AF1852" s="206"/>
      <c r="AG1852" s="206"/>
      <c r="AH1852" s="206"/>
      <c r="AI1852" s="206"/>
      <c r="AJ1852" s="206"/>
      <c r="AK1852" s="206"/>
      <c r="AL1852" s="209"/>
      <c r="AM1852" s="209"/>
      <c r="AN1852" s="209"/>
      <c r="AO1852" s="209"/>
      <c r="AP1852" s="209"/>
      <c r="AQ1852" s="209"/>
      <c r="AR1852" s="209"/>
      <c r="AS1852" s="209"/>
      <c r="AT1852" s="209"/>
      <c r="AU1852" s="206"/>
      <c r="AV1852" s="206"/>
      <c r="AW1852" s="206"/>
      <c r="AX1852" s="206"/>
      <c r="AY1852" s="206"/>
      <c r="AZ1852" s="206"/>
      <c r="BA1852" s="206"/>
      <c r="BB1852" s="206"/>
      <c r="BC1852" s="206"/>
      <c r="BD1852" s="206"/>
      <c r="BE1852" s="206"/>
      <c r="BF1852" s="206"/>
      <c r="BG1852" s="206"/>
      <c r="BH1852" s="206"/>
      <c r="BI1852" s="206"/>
      <c r="BJ1852" s="206"/>
      <c r="BK1852" s="206"/>
      <c r="BL1852" s="206"/>
      <c r="BM1852" s="206"/>
      <c r="BN1852" s="206"/>
      <c r="BO1852" s="206"/>
      <c r="BR1852" s="12"/>
      <c r="BV1852" s="12"/>
    </row>
    <row r="1853" spans="1:74" ht="15.6" x14ac:dyDescent="0.3">
      <c r="A1853" s="210" t="s">
        <v>8971</v>
      </c>
      <c r="B1853" s="210" t="s">
        <v>1754</v>
      </c>
      <c r="C1853" s="217">
        <v>435</v>
      </c>
      <c r="D1853" s="212">
        <v>434</v>
      </c>
      <c r="E1853" s="82">
        <v>4</v>
      </c>
      <c r="F1853" s="82">
        <v>25</v>
      </c>
      <c r="G1853" s="82">
        <v>17</v>
      </c>
      <c r="H1853" s="82">
        <v>43</v>
      </c>
      <c r="I1853" s="82">
        <v>345</v>
      </c>
      <c r="J1853" s="212">
        <f t="shared" si="321"/>
        <v>434</v>
      </c>
      <c r="K1853" s="209"/>
      <c r="L1853" s="145"/>
      <c r="M1853" s="206"/>
      <c r="N1853" s="206"/>
      <c r="O1853" s="206"/>
      <c r="P1853" s="206"/>
      <c r="Q1853" s="206"/>
      <c r="R1853" s="206"/>
      <c r="S1853" s="210" t="s">
        <v>8840</v>
      </c>
      <c r="T1853" s="210">
        <f>E1854</f>
        <v>5</v>
      </c>
      <c r="U1853" s="210">
        <f>F1854</f>
        <v>27</v>
      </c>
      <c r="V1853" s="210">
        <f>G1854</f>
        <v>8</v>
      </c>
      <c r="W1853" s="210">
        <f>H1854</f>
        <v>56</v>
      </c>
      <c r="X1853" s="210">
        <f>I1854</f>
        <v>0</v>
      </c>
      <c r="Y1853" s="210">
        <f>SUM(T1853:X1853)</f>
        <v>96</v>
      </c>
      <c r="Z1853" s="199"/>
      <c r="AA1853" s="206"/>
      <c r="AB1853" s="206"/>
      <c r="AC1853" s="206"/>
      <c r="AD1853" s="206"/>
      <c r="AE1853" s="206"/>
      <c r="AF1853" s="206"/>
      <c r="AG1853" s="206"/>
      <c r="AH1853" s="206"/>
      <c r="AI1853" s="206"/>
      <c r="AJ1853" s="206"/>
      <c r="AK1853" s="206"/>
      <c r="AL1853" s="209" t="s">
        <v>5</v>
      </c>
      <c r="AM1853" s="209" t="s">
        <v>8902</v>
      </c>
      <c r="AN1853" s="209" t="s">
        <v>9011</v>
      </c>
      <c r="AO1853" s="209" t="s">
        <v>9012</v>
      </c>
      <c r="AP1853" s="209" t="s">
        <v>8905</v>
      </c>
      <c r="AQ1853" s="209" t="s">
        <v>8900</v>
      </c>
      <c r="AR1853" s="209" t="s">
        <v>9013</v>
      </c>
      <c r="AS1853" s="209" t="s">
        <v>9014</v>
      </c>
      <c r="AT1853" s="209" t="s">
        <v>9015</v>
      </c>
      <c r="AU1853" s="206"/>
      <c r="AV1853" s="206"/>
      <c r="AW1853" s="206"/>
      <c r="AX1853" s="206"/>
      <c r="AY1853" s="206"/>
      <c r="AZ1853" s="206"/>
      <c r="BA1853" s="206"/>
      <c r="BB1853" s="206"/>
      <c r="BC1853" s="206"/>
      <c r="BD1853" s="206"/>
      <c r="BE1853" s="206"/>
      <c r="BF1853" s="206"/>
      <c r="BG1853" s="206"/>
      <c r="BH1853" s="206"/>
      <c r="BI1853" s="206"/>
      <c r="BJ1853" s="206"/>
      <c r="BK1853" s="206"/>
      <c r="BL1853" s="206"/>
      <c r="BM1853" s="206"/>
      <c r="BN1853" s="206"/>
      <c r="BO1853" s="206"/>
      <c r="BR1853" s="12"/>
      <c r="BV1853" s="12"/>
    </row>
    <row r="1854" spans="1:74" ht="15.6" x14ac:dyDescent="0.3">
      <c r="A1854" s="213" t="s">
        <v>8833</v>
      </c>
      <c r="B1854" s="213" t="s">
        <v>1758</v>
      </c>
      <c r="C1854" s="205">
        <v>99</v>
      </c>
      <c r="D1854" s="215">
        <v>96</v>
      </c>
      <c r="E1854" s="93">
        <v>5</v>
      </c>
      <c r="F1854" s="93">
        <v>27</v>
      </c>
      <c r="G1854" s="93">
        <v>8</v>
      </c>
      <c r="H1854" s="93">
        <v>56</v>
      </c>
      <c r="I1854" s="93">
        <v>0</v>
      </c>
      <c r="J1854" s="215">
        <f t="shared" si="321"/>
        <v>96</v>
      </c>
      <c r="K1854" s="216"/>
      <c r="L1854" s="216"/>
      <c r="M1854" s="206"/>
      <c r="N1854" s="206"/>
      <c r="O1854" s="206"/>
      <c r="P1854" s="206"/>
      <c r="Q1854" s="206"/>
      <c r="R1854" s="206"/>
      <c r="S1854" s="209"/>
      <c r="T1854" s="209">
        <f t="shared" ref="T1854:Y1854" si="323">SUM(T1850:T1853)</f>
        <v>16</v>
      </c>
      <c r="U1854" s="209">
        <f t="shared" si="323"/>
        <v>55</v>
      </c>
      <c r="V1854" s="209">
        <f t="shared" si="323"/>
        <v>13</v>
      </c>
      <c r="W1854" s="209">
        <f t="shared" si="323"/>
        <v>108</v>
      </c>
      <c r="X1854" s="209">
        <f t="shared" si="323"/>
        <v>0</v>
      </c>
      <c r="Y1854" s="209">
        <f t="shared" si="323"/>
        <v>192</v>
      </c>
      <c r="Z1854" s="199"/>
      <c r="AA1854" s="206"/>
      <c r="AB1854" s="206"/>
      <c r="AC1854" s="206"/>
      <c r="AD1854" s="206"/>
      <c r="AE1854" s="206"/>
      <c r="AF1854" s="206"/>
      <c r="AG1854" s="206"/>
      <c r="AH1854" s="206"/>
      <c r="AI1854" s="206"/>
      <c r="AJ1854" s="206"/>
      <c r="AK1854" s="206"/>
      <c r="AL1854" s="209" t="s">
        <v>8942</v>
      </c>
      <c r="AM1854" s="41">
        <v>3</v>
      </c>
      <c r="AN1854" s="41">
        <v>0</v>
      </c>
      <c r="AO1854" s="41">
        <v>1</v>
      </c>
      <c r="AP1854" s="41">
        <v>1</v>
      </c>
      <c r="AQ1854" s="41">
        <v>1</v>
      </c>
      <c r="AR1854" s="41">
        <v>0</v>
      </c>
      <c r="AS1854" s="41">
        <v>0</v>
      </c>
      <c r="AT1854" s="41">
        <v>0</v>
      </c>
      <c r="AU1854" s="206"/>
      <c r="AV1854" s="206"/>
      <c r="AW1854" s="206"/>
      <c r="AX1854" s="206"/>
      <c r="AY1854" s="206"/>
      <c r="AZ1854" s="206"/>
      <c r="BA1854" s="206"/>
      <c r="BB1854" s="206"/>
      <c r="BC1854" s="206"/>
      <c r="BD1854" s="206"/>
      <c r="BE1854" s="206"/>
      <c r="BF1854" s="206"/>
      <c r="BG1854" s="206"/>
      <c r="BH1854" s="206"/>
      <c r="BI1854" s="206"/>
      <c r="BJ1854" s="206"/>
      <c r="BK1854" s="206"/>
      <c r="BL1854" s="206"/>
      <c r="BM1854" s="206"/>
      <c r="BN1854" s="206"/>
      <c r="BO1854" s="206"/>
      <c r="BR1854" s="12"/>
      <c r="BV1854" s="12"/>
    </row>
    <row r="1855" spans="1:74" ht="15.6" x14ac:dyDescent="0.3">
      <c r="A1855" s="213" t="s">
        <v>8833</v>
      </c>
      <c r="B1855" s="213" t="s">
        <v>721</v>
      </c>
      <c r="C1855" s="205">
        <v>173</v>
      </c>
      <c r="D1855" s="215">
        <v>129</v>
      </c>
      <c r="E1855" s="93">
        <v>12</v>
      </c>
      <c r="F1855" s="93">
        <v>44</v>
      </c>
      <c r="G1855" s="93">
        <v>30</v>
      </c>
      <c r="H1855" s="93">
        <v>43</v>
      </c>
      <c r="I1855" s="93"/>
      <c r="J1855" s="215">
        <f t="shared" si="321"/>
        <v>129</v>
      </c>
      <c r="K1855" s="216"/>
      <c r="L1855" s="216"/>
      <c r="M1855" s="206"/>
      <c r="N1855" s="206"/>
      <c r="O1855" s="206"/>
      <c r="P1855" s="206"/>
      <c r="Q1855" s="206"/>
      <c r="R1855" s="206"/>
      <c r="S1855" s="210" t="s">
        <v>8851</v>
      </c>
      <c r="T1855" s="210" t="s">
        <v>253</v>
      </c>
      <c r="U1855" s="210" t="s">
        <v>228</v>
      </c>
      <c r="V1855" s="210" t="s">
        <v>199</v>
      </c>
      <c r="W1855" s="210" t="s">
        <v>224</v>
      </c>
      <c r="X1855" s="210" t="s">
        <v>375</v>
      </c>
      <c r="Y1855" s="210" t="s">
        <v>8852</v>
      </c>
      <c r="Z1855" s="209"/>
      <c r="AA1855" s="206"/>
      <c r="AB1855" s="206"/>
      <c r="AC1855" s="206"/>
      <c r="AD1855" s="206"/>
      <c r="AE1855" s="206"/>
      <c r="AF1855" s="206"/>
      <c r="AG1855" s="206"/>
      <c r="AH1855" s="206"/>
      <c r="AI1855" s="206"/>
      <c r="AJ1855" s="206"/>
      <c r="AK1855" s="206"/>
      <c r="AL1855" s="209" t="s">
        <v>8943</v>
      </c>
      <c r="AM1855" s="41">
        <v>3</v>
      </c>
      <c r="AN1855" s="41">
        <v>3</v>
      </c>
      <c r="AO1855" s="41">
        <v>1</v>
      </c>
      <c r="AP1855" s="41">
        <v>1</v>
      </c>
      <c r="AQ1855" s="41">
        <v>1</v>
      </c>
      <c r="AR1855" s="41">
        <v>0</v>
      </c>
      <c r="AS1855" s="41">
        <v>0</v>
      </c>
      <c r="AT1855" s="41">
        <v>0</v>
      </c>
      <c r="AU1855" s="206"/>
      <c r="AV1855" s="206"/>
      <c r="AW1855" s="206"/>
      <c r="AX1855" s="206"/>
      <c r="AY1855" s="206"/>
      <c r="AZ1855" s="206"/>
      <c r="BA1855" s="206"/>
      <c r="BB1855" s="206"/>
      <c r="BC1855" s="206"/>
      <c r="BD1855" s="206"/>
      <c r="BE1855" s="206"/>
      <c r="BF1855" s="206"/>
      <c r="BG1855" s="206"/>
      <c r="BH1855" s="206"/>
      <c r="BI1855" s="206"/>
      <c r="BJ1855" s="206"/>
      <c r="BK1855" s="206"/>
      <c r="BL1855" s="206"/>
      <c r="BM1855" s="206"/>
      <c r="BN1855" s="206"/>
      <c r="BO1855" s="206"/>
      <c r="BR1855" s="12"/>
      <c r="BV1855" s="12"/>
    </row>
    <row r="1856" spans="1:74" ht="15.6" x14ac:dyDescent="0.3">
      <c r="A1856" s="213" t="s">
        <v>8833</v>
      </c>
      <c r="B1856" s="213" t="s">
        <v>603</v>
      </c>
      <c r="C1856" s="205">
        <v>7</v>
      </c>
      <c r="D1856" s="215">
        <v>6</v>
      </c>
      <c r="E1856" s="93">
        <v>0</v>
      </c>
      <c r="F1856" s="93">
        <v>3</v>
      </c>
      <c r="G1856" s="93">
        <v>3</v>
      </c>
      <c r="H1856" s="93">
        <v>0</v>
      </c>
      <c r="I1856" s="93">
        <v>0</v>
      </c>
      <c r="J1856" s="215">
        <f t="shared" si="321"/>
        <v>6</v>
      </c>
      <c r="K1856" s="216"/>
      <c r="L1856" s="216"/>
      <c r="M1856" s="206"/>
      <c r="N1856" s="206"/>
      <c r="O1856" s="206"/>
      <c r="P1856" s="206"/>
      <c r="Q1856" s="206"/>
      <c r="R1856" s="206"/>
      <c r="S1856" s="210" t="s">
        <v>9054</v>
      </c>
      <c r="T1856" s="210">
        <f t="shared" ref="T1856:X1859" si="324" xml:space="preserve"> T1844-T1850</f>
        <v>5</v>
      </c>
      <c r="U1856" s="210">
        <f t="shared" si="324"/>
        <v>2</v>
      </c>
      <c r="V1856" s="210">
        <f t="shared" si="324"/>
        <v>0</v>
      </c>
      <c r="W1856" s="210">
        <f t="shared" si="324"/>
        <v>1</v>
      </c>
      <c r="X1856" s="210">
        <f t="shared" si="324"/>
        <v>0</v>
      </c>
      <c r="Y1856" s="210">
        <f>SUM(T1856:W1856)</f>
        <v>8</v>
      </c>
      <c r="Z1856" s="199">
        <f>SUM(T1856:X1856)</f>
        <v>8</v>
      </c>
      <c r="AA1856" s="206"/>
      <c r="AB1856" s="206"/>
      <c r="AC1856" s="206"/>
      <c r="AD1856" s="206"/>
      <c r="AE1856" s="206"/>
      <c r="AF1856" s="206"/>
      <c r="AG1856" s="206"/>
      <c r="AH1856" s="206"/>
      <c r="AI1856" s="206"/>
      <c r="AJ1856" s="206"/>
      <c r="AK1856" s="206"/>
      <c r="AL1856" s="209" t="s">
        <v>8944</v>
      </c>
      <c r="AM1856" s="41">
        <v>10</v>
      </c>
      <c r="AN1856" s="41">
        <v>3</v>
      </c>
      <c r="AO1856" s="41">
        <v>5</v>
      </c>
      <c r="AP1856" s="41">
        <v>3</v>
      </c>
      <c r="AQ1856" s="41">
        <v>2</v>
      </c>
      <c r="AR1856" s="41">
        <v>0</v>
      </c>
      <c r="AS1856" s="41">
        <v>0</v>
      </c>
      <c r="AT1856" s="41">
        <v>0</v>
      </c>
      <c r="AU1856" s="206"/>
      <c r="AV1856" s="206"/>
      <c r="AW1856" s="206"/>
      <c r="AX1856" s="206"/>
      <c r="AY1856" s="206"/>
      <c r="AZ1856" s="206"/>
      <c r="BA1856" s="206"/>
      <c r="BB1856" s="206"/>
      <c r="BC1856" s="206"/>
      <c r="BD1856" s="206"/>
      <c r="BE1856" s="206"/>
      <c r="BF1856" s="206"/>
      <c r="BG1856" s="206"/>
      <c r="BH1856" s="206"/>
      <c r="BI1856" s="206"/>
      <c r="BJ1856" s="206"/>
      <c r="BK1856" s="206"/>
      <c r="BL1856" s="206"/>
      <c r="BM1856" s="206"/>
      <c r="BN1856" s="206"/>
      <c r="BO1856" s="206"/>
      <c r="BR1856" s="12"/>
      <c r="BV1856" s="12"/>
    </row>
    <row r="1857" spans="1:74" ht="15.6" x14ac:dyDescent="0.3">
      <c r="A1857" s="213" t="s">
        <v>8833</v>
      </c>
      <c r="B1857" s="213" t="s">
        <v>1275</v>
      </c>
      <c r="C1857" s="205">
        <v>1</v>
      </c>
      <c r="D1857" s="215">
        <v>1</v>
      </c>
      <c r="E1857" s="93">
        <v>0</v>
      </c>
      <c r="F1857" s="93">
        <v>0</v>
      </c>
      <c r="G1857" s="93">
        <v>0</v>
      </c>
      <c r="H1857" s="93">
        <v>1</v>
      </c>
      <c r="I1857" s="93">
        <v>0</v>
      </c>
      <c r="J1857" s="215">
        <f t="shared" si="321"/>
        <v>1</v>
      </c>
      <c r="K1857" s="216"/>
      <c r="L1857" s="216"/>
      <c r="M1857" s="206"/>
      <c r="N1857" s="206"/>
      <c r="O1857" s="206"/>
      <c r="P1857" s="206"/>
      <c r="Q1857" s="206"/>
      <c r="R1857" s="206"/>
      <c r="S1857" s="210" t="s">
        <v>8837</v>
      </c>
      <c r="T1857" s="210">
        <f t="shared" si="324"/>
        <v>1</v>
      </c>
      <c r="U1857" s="210">
        <f t="shared" si="324"/>
        <v>21</v>
      </c>
      <c r="V1857" s="210">
        <f t="shared" si="324"/>
        <v>6</v>
      </c>
      <c r="W1857" s="210">
        <f t="shared" si="324"/>
        <v>54</v>
      </c>
      <c r="X1857" s="210">
        <f t="shared" si="324"/>
        <v>166</v>
      </c>
      <c r="Y1857" s="210">
        <f>SUM(T1857:W1857)</f>
        <v>82</v>
      </c>
      <c r="Z1857" s="199">
        <f>SUM(T1857:X1857)</f>
        <v>248</v>
      </c>
      <c r="AA1857" s="206"/>
      <c r="AB1857" s="206"/>
      <c r="AC1857" s="206"/>
      <c r="AD1857" s="206"/>
      <c r="AE1857" s="206"/>
      <c r="AF1857" s="206"/>
      <c r="AG1857" s="206"/>
      <c r="AH1857" s="206"/>
      <c r="AI1857" s="206"/>
      <c r="AJ1857" s="206"/>
      <c r="AK1857" s="206"/>
      <c r="AL1857" s="209" t="s">
        <v>8945</v>
      </c>
      <c r="AM1857" s="41">
        <v>51</v>
      </c>
      <c r="AN1857" s="41">
        <v>46</v>
      </c>
      <c r="AO1857" s="41">
        <v>37</v>
      </c>
      <c r="AP1857" s="41">
        <v>28</v>
      </c>
      <c r="AQ1857" s="41">
        <v>23</v>
      </c>
      <c r="AR1857" s="41">
        <v>12</v>
      </c>
      <c r="AS1857" s="41">
        <v>18</v>
      </c>
      <c r="AT1857" s="41">
        <v>8</v>
      </c>
      <c r="AU1857" s="206"/>
      <c r="AV1857" s="206"/>
      <c r="AW1857" s="206"/>
      <c r="AX1857" s="206"/>
      <c r="AY1857" s="206"/>
      <c r="AZ1857" s="206"/>
      <c r="BA1857" s="206"/>
      <c r="BB1857" s="206"/>
      <c r="BC1857" s="206"/>
      <c r="BD1857" s="206"/>
      <c r="BE1857" s="206"/>
      <c r="BF1857" s="206"/>
      <c r="BG1857" s="206"/>
      <c r="BH1857" s="206"/>
      <c r="BI1857" s="206"/>
      <c r="BJ1857" s="206"/>
      <c r="BK1857" s="206"/>
      <c r="BL1857" s="206"/>
      <c r="BM1857" s="206"/>
      <c r="BN1857" s="206"/>
      <c r="BO1857" s="206"/>
      <c r="BR1857" s="12"/>
      <c r="BV1857" s="12"/>
    </row>
    <row r="1858" spans="1:74" ht="15.6" x14ac:dyDescent="0.3">
      <c r="A1858" s="213" t="s">
        <v>8833</v>
      </c>
      <c r="B1858" s="213" t="s">
        <v>1754</v>
      </c>
      <c r="C1858" s="205">
        <v>50</v>
      </c>
      <c r="D1858" s="215">
        <v>41</v>
      </c>
      <c r="E1858" s="93">
        <v>4</v>
      </c>
      <c r="F1858" s="93">
        <v>27</v>
      </c>
      <c r="G1858" s="93">
        <v>7</v>
      </c>
      <c r="H1858" s="93">
        <v>3</v>
      </c>
      <c r="I1858" s="93">
        <v>0</v>
      </c>
      <c r="J1858" s="215">
        <f t="shared" si="321"/>
        <v>41</v>
      </c>
      <c r="K1858" s="216"/>
      <c r="L1858" s="216"/>
      <c r="M1858" s="206"/>
      <c r="N1858" s="206"/>
      <c r="O1858" s="206"/>
      <c r="P1858" s="206"/>
      <c r="Q1858" s="206"/>
      <c r="R1858" s="206"/>
      <c r="S1858" s="210" t="s">
        <v>8839</v>
      </c>
      <c r="T1858" s="210">
        <f t="shared" si="324"/>
        <v>4</v>
      </c>
      <c r="U1858" s="210">
        <f t="shared" si="324"/>
        <v>25</v>
      </c>
      <c r="V1858" s="210">
        <f t="shared" si="324"/>
        <v>17</v>
      </c>
      <c r="W1858" s="210">
        <f t="shared" si="324"/>
        <v>46</v>
      </c>
      <c r="X1858" s="210">
        <f t="shared" si="324"/>
        <v>345</v>
      </c>
      <c r="Y1858" s="210">
        <f>SUM(T1858:W1858)</f>
        <v>92</v>
      </c>
      <c r="Z1858" s="199">
        <f>SUM(T1858:X1858)</f>
        <v>437</v>
      </c>
      <c r="AA1858" s="206"/>
      <c r="AB1858" s="206"/>
      <c r="AC1858" s="206"/>
      <c r="AD1858" s="206"/>
      <c r="AE1858" s="206"/>
      <c r="AF1858" s="206"/>
      <c r="AG1858" s="206"/>
      <c r="AH1858" s="206"/>
      <c r="AI1858" s="206"/>
      <c r="AJ1858" s="206"/>
      <c r="AK1858" s="206"/>
      <c r="AL1858" s="209" t="s">
        <v>9025</v>
      </c>
      <c r="AM1858" s="41">
        <v>713</v>
      </c>
      <c r="AN1858" s="41">
        <v>352</v>
      </c>
      <c r="AO1858" s="41">
        <v>266</v>
      </c>
      <c r="AP1858" s="41">
        <v>249</v>
      </c>
      <c r="AQ1858" s="41">
        <v>156</v>
      </c>
      <c r="AR1858" s="41">
        <v>84</v>
      </c>
      <c r="AS1858" s="41">
        <v>62</v>
      </c>
      <c r="AT1858" s="41">
        <v>82</v>
      </c>
      <c r="AU1858" s="206"/>
      <c r="AV1858" s="206"/>
      <c r="AW1858" s="206"/>
      <c r="AX1858" s="206"/>
      <c r="AY1858" s="206"/>
      <c r="AZ1858" s="206"/>
      <c r="BA1858" s="206"/>
      <c r="BB1858" s="206"/>
      <c r="BC1858" s="206"/>
      <c r="BD1858" s="206"/>
      <c r="BE1858" s="206"/>
      <c r="BF1858" s="206"/>
      <c r="BG1858" s="206"/>
      <c r="BH1858" s="206"/>
      <c r="BI1858" s="206"/>
      <c r="BJ1858" s="206"/>
      <c r="BK1858" s="206"/>
      <c r="BL1858" s="206"/>
      <c r="BM1858" s="206"/>
      <c r="BN1858" s="206"/>
      <c r="BO1858" s="206"/>
      <c r="BR1858" s="12"/>
      <c r="BV1858" s="12"/>
    </row>
    <row r="1859" spans="1:74" ht="15.6" x14ac:dyDescent="0.3">
      <c r="A1859" s="210" t="s">
        <v>8849</v>
      </c>
      <c r="B1859" s="210"/>
      <c r="C1859" s="218">
        <f t="shared" ref="C1859:J1859" si="325" xml:space="preserve"> SUM(C1843:C1858)</f>
        <v>1126</v>
      </c>
      <c r="D1859" s="210">
        <f t="shared" si="325"/>
        <v>1062</v>
      </c>
      <c r="E1859" s="218">
        <f t="shared" si="325"/>
        <v>42</v>
      </c>
      <c r="F1859" s="218">
        <f t="shared" si="325"/>
        <v>177</v>
      </c>
      <c r="G1859" s="218">
        <f t="shared" si="325"/>
        <v>76</v>
      </c>
      <c r="H1859" s="218">
        <f t="shared" si="325"/>
        <v>256</v>
      </c>
      <c r="I1859" s="218">
        <f t="shared" si="325"/>
        <v>511</v>
      </c>
      <c r="J1859" s="210">
        <f t="shared" si="325"/>
        <v>1062</v>
      </c>
      <c r="K1859" s="209"/>
      <c r="L1859" s="209"/>
      <c r="M1859" s="206"/>
      <c r="N1859" s="206"/>
      <c r="O1859" s="206"/>
      <c r="P1859" s="206"/>
      <c r="Q1859" s="206"/>
      <c r="R1859" s="206"/>
      <c r="S1859" s="210" t="s">
        <v>8840</v>
      </c>
      <c r="T1859" s="210">
        <f t="shared" si="324"/>
        <v>16</v>
      </c>
      <c r="U1859" s="210">
        <f t="shared" si="324"/>
        <v>74</v>
      </c>
      <c r="V1859" s="210">
        <f t="shared" si="324"/>
        <v>40</v>
      </c>
      <c r="W1859" s="210">
        <f t="shared" si="324"/>
        <v>47</v>
      </c>
      <c r="X1859" s="210">
        <f t="shared" si="324"/>
        <v>0</v>
      </c>
      <c r="Y1859" s="210">
        <f>SUM(T1859:W1859)</f>
        <v>177</v>
      </c>
      <c r="Z1859" s="199">
        <f>SUM(T1859:X1859)</f>
        <v>177</v>
      </c>
      <c r="AA1859" s="206"/>
      <c r="AB1859" s="206"/>
      <c r="AC1859" s="206"/>
      <c r="AD1859" s="206"/>
      <c r="AE1859" s="206"/>
      <c r="AF1859" s="206"/>
      <c r="AG1859" s="206"/>
      <c r="AH1859" s="206"/>
      <c r="AI1859" s="206"/>
      <c r="AJ1859" s="206"/>
      <c r="AK1859" s="206"/>
      <c r="AL1859" s="209" t="s">
        <v>8899</v>
      </c>
      <c r="AM1859" s="41">
        <v>364</v>
      </c>
      <c r="AN1859" s="41">
        <v>349</v>
      </c>
      <c r="AO1859" s="41">
        <v>510</v>
      </c>
      <c r="AP1859" s="41">
        <v>535</v>
      </c>
      <c r="AQ1859" s="41">
        <v>579</v>
      </c>
      <c r="AR1859" s="41">
        <v>91</v>
      </c>
      <c r="AS1859" s="41">
        <v>181</v>
      </c>
      <c r="AT1859" s="41">
        <v>166</v>
      </c>
      <c r="AU1859" s="206"/>
      <c r="AV1859" s="206"/>
      <c r="AW1859" s="206"/>
      <c r="AX1859" s="206"/>
      <c r="AY1859" s="206"/>
      <c r="AZ1859" s="206"/>
      <c r="BA1859" s="206"/>
      <c r="BB1859" s="206"/>
      <c r="BC1859" s="206"/>
      <c r="BD1859" s="206"/>
      <c r="BE1859" s="206"/>
      <c r="BF1859" s="206"/>
      <c r="BG1859" s="206"/>
      <c r="BH1859" s="206"/>
      <c r="BI1859" s="206"/>
      <c r="BJ1859" s="206"/>
      <c r="BK1859" s="206"/>
      <c r="BL1859" s="206"/>
      <c r="BM1859" s="206"/>
      <c r="BN1859" s="206"/>
      <c r="BO1859" s="206"/>
      <c r="BR1859" s="12"/>
      <c r="BV1859" s="12"/>
    </row>
    <row r="1860" spans="1:74" ht="15.6" x14ac:dyDescent="0.3">
      <c r="A1860" s="206"/>
      <c r="B1860" s="206"/>
      <c r="C1860" s="206"/>
      <c r="D1860" s="206"/>
      <c r="E1860" s="206"/>
      <c r="F1860" s="206"/>
      <c r="G1860" s="206"/>
      <c r="H1860" s="206"/>
      <c r="I1860" s="206"/>
      <c r="J1860" s="206"/>
      <c r="K1860" s="206"/>
      <c r="L1860" s="206"/>
      <c r="M1860" s="206"/>
      <c r="N1860" s="206"/>
      <c r="O1860" s="206"/>
      <c r="P1860" s="206"/>
      <c r="Q1860" s="206"/>
      <c r="R1860" s="206"/>
      <c r="S1860" s="209"/>
      <c r="T1860" s="219">
        <f t="shared" ref="T1860:Z1860" si="326">SUM(T1856:T1859)</f>
        <v>26</v>
      </c>
      <c r="U1860" s="219">
        <f t="shared" si="326"/>
        <v>122</v>
      </c>
      <c r="V1860" s="219">
        <f t="shared" si="326"/>
        <v>63</v>
      </c>
      <c r="W1860" s="219">
        <f t="shared" si="326"/>
        <v>148</v>
      </c>
      <c r="X1860" s="219">
        <f t="shared" si="326"/>
        <v>511</v>
      </c>
      <c r="Y1860" s="219">
        <f t="shared" si="326"/>
        <v>359</v>
      </c>
      <c r="Z1860" s="219">
        <f t="shared" si="326"/>
        <v>870</v>
      </c>
      <c r="AA1860" s="206"/>
      <c r="AB1860" s="206"/>
      <c r="AC1860" s="206"/>
      <c r="AD1860" s="206"/>
      <c r="AE1860" s="206"/>
      <c r="AF1860" s="206"/>
      <c r="AG1860" s="206"/>
      <c r="AH1860" s="206"/>
      <c r="AI1860" s="206"/>
      <c r="AJ1860" s="206"/>
      <c r="AK1860" s="206"/>
      <c r="AL1860" s="209" t="s">
        <v>9026</v>
      </c>
      <c r="AM1860" s="41">
        <v>1</v>
      </c>
      <c r="AN1860" s="41">
        <v>28</v>
      </c>
      <c r="AO1860" s="41">
        <v>72</v>
      </c>
      <c r="AP1860" s="41">
        <v>273</v>
      </c>
      <c r="AQ1860" s="41">
        <v>355</v>
      </c>
      <c r="AR1860" s="41">
        <v>161</v>
      </c>
      <c r="AS1860" s="41">
        <v>145</v>
      </c>
      <c r="AT1860" s="41">
        <v>92</v>
      </c>
      <c r="AU1860" s="206"/>
      <c r="AV1860" s="206"/>
      <c r="AW1860" s="206"/>
      <c r="AX1860" s="206"/>
      <c r="AY1860" s="206"/>
      <c r="AZ1860" s="206"/>
      <c r="BA1860" s="206"/>
      <c r="BB1860" s="206"/>
      <c r="BC1860" s="206"/>
      <c r="BD1860" s="206"/>
      <c r="BE1860" s="206"/>
      <c r="BF1860" s="206"/>
      <c r="BG1860" s="206"/>
      <c r="BH1860" s="206"/>
      <c r="BI1860" s="206"/>
      <c r="BJ1860" s="206"/>
      <c r="BK1860" s="206"/>
      <c r="BL1860" s="206"/>
      <c r="BM1860" s="206"/>
      <c r="BN1860" s="206"/>
      <c r="BO1860" s="206"/>
      <c r="BR1860" s="12"/>
      <c r="BV1860" s="12"/>
    </row>
    <row r="1861" spans="1:74" ht="15.6" x14ac:dyDescent="0.3">
      <c r="A1861" s="206"/>
      <c r="B1861" s="206"/>
      <c r="C1861" s="206"/>
      <c r="D1861" s="206"/>
      <c r="E1861" s="206"/>
      <c r="F1861" s="206"/>
      <c r="G1861" s="206"/>
      <c r="H1861" s="206"/>
      <c r="I1861" s="206"/>
      <c r="J1861" s="206"/>
      <c r="K1861" s="206"/>
      <c r="L1861" s="206"/>
      <c r="M1861" s="206"/>
      <c r="N1861" s="206"/>
      <c r="O1861" s="206"/>
      <c r="P1861" s="206"/>
      <c r="Q1861" s="206"/>
      <c r="R1861" s="206"/>
      <c r="S1861" s="206"/>
      <c r="T1861" s="206"/>
      <c r="U1861" s="206"/>
      <c r="V1861" s="206"/>
      <c r="W1861" s="206"/>
      <c r="X1861" s="206"/>
      <c r="Y1861" s="206"/>
      <c r="Z1861" s="206"/>
      <c r="AA1861" s="206"/>
      <c r="AB1861" s="206"/>
      <c r="AC1861" s="206"/>
      <c r="AD1861" s="206"/>
      <c r="AE1861" s="206"/>
      <c r="AF1861" s="206"/>
      <c r="AG1861" s="206"/>
      <c r="AH1861" s="206"/>
      <c r="AI1861" s="206"/>
      <c r="AJ1861" s="206"/>
      <c r="AK1861" s="206"/>
      <c r="AL1861" s="209" t="s">
        <v>8903</v>
      </c>
      <c r="AM1861" s="41">
        <v>0</v>
      </c>
      <c r="AN1861" s="41">
        <v>0</v>
      </c>
      <c r="AO1861" s="41">
        <v>0</v>
      </c>
      <c r="AP1861" s="41">
        <v>0</v>
      </c>
      <c r="AQ1861" s="41">
        <v>0</v>
      </c>
      <c r="AR1861" s="41">
        <v>415</v>
      </c>
      <c r="AS1861" s="41">
        <v>435</v>
      </c>
      <c r="AT1861" s="41">
        <v>345</v>
      </c>
      <c r="AU1861" s="206"/>
      <c r="AV1861" s="206"/>
      <c r="AW1861" s="206"/>
      <c r="AX1861" s="206"/>
      <c r="AY1861" s="206"/>
      <c r="AZ1861" s="206"/>
      <c r="BA1861" s="206"/>
      <c r="BB1861" s="206"/>
      <c r="BC1861" s="206"/>
      <c r="BD1861" s="206"/>
      <c r="BE1861" s="206"/>
      <c r="BF1861" s="206"/>
      <c r="BG1861" s="206"/>
      <c r="BH1861" s="206"/>
      <c r="BI1861" s="206"/>
      <c r="BJ1861" s="206"/>
      <c r="BK1861" s="206"/>
      <c r="BL1861" s="206"/>
      <c r="BM1861" s="206"/>
      <c r="BN1861" s="206"/>
      <c r="BO1861" s="206"/>
      <c r="BR1861" s="12"/>
      <c r="BV1861" s="12"/>
    </row>
    <row r="1862" spans="1:74" ht="15.6" x14ac:dyDescent="0.3">
      <c r="A1862" s="206"/>
      <c r="B1862" s="206"/>
      <c r="C1862" s="206"/>
      <c r="D1862" s="206"/>
      <c r="E1862" s="206"/>
      <c r="F1862" s="206"/>
      <c r="G1862" s="206"/>
      <c r="H1862" s="206"/>
      <c r="I1862" s="206"/>
      <c r="J1862" s="206"/>
      <c r="K1862" s="206"/>
      <c r="L1862" s="206"/>
      <c r="M1862" s="206"/>
      <c r="N1862" s="206"/>
      <c r="O1862" s="206"/>
      <c r="P1862" s="206"/>
      <c r="Q1862" s="206"/>
      <c r="R1862" s="206"/>
      <c r="S1862" s="206"/>
      <c r="T1862" s="206"/>
      <c r="U1862" s="206"/>
      <c r="V1862" s="206"/>
      <c r="W1862" s="206"/>
      <c r="X1862" s="206"/>
      <c r="Y1862" s="206"/>
      <c r="Z1862" s="206"/>
      <c r="AA1862" s="206"/>
      <c r="AB1862" s="206"/>
      <c r="AC1862" s="206"/>
      <c r="AD1862" s="206"/>
      <c r="AE1862" s="206"/>
      <c r="AF1862" s="206"/>
      <c r="AG1862" s="206"/>
      <c r="AH1862" s="206"/>
      <c r="AI1862" s="206"/>
      <c r="AJ1862" s="206"/>
      <c r="AK1862" s="206"/>
      <c r="AL1862" s="209" t="s">
        <v>9027</v>
      </c>
      <c r="AM1862" s="41">
        <v>0</v>
      </c>
      <c r="AN1862" s="41">
        <v>0</v>
      </c>
      <c r="AO1862" s="41">
        <v>0</v>
      </c>
      <c r="AP1862" s="41">
        <v>0</v>
      </c>
      <c r="AQ1862" s="41">
        <v>2</v>
      </c>
      <c r="AR1862" s="41">
        <v>15</v>
      </c>
      <c r="AS1862" s="41">
        <v>39</v>
      </c>
      <c r="AT1862" s="41">
        <v>174</v>
      </c>
      <c r="AU1862" s="206"/>
      <c r="AV1862" s="206"/>
      <c r="AW1862" s="206"/>
      <c r="AX1862" s="206"/>
      <c r="AY1862" s="206"/>
      <c r="AZ1862" s="206"/>
      <c r="BA1862" s="206"/>
      <c r="BB1862" s="206"/>
      <c r="BC1862" s="206"/>
      <c r="BD1862" s="206"/>
      <c r="BE1862" s="206"/>
      <c r="BF1862" s="206"/>
      <c r="BG1862" s="206"/>
      <c r="BH1862" s="206"/>
      <c r="BI1862" s="206"/>
      <c r="BJ1862" s="206"/>
      <c r="BK1862" s="206"/>
      <c r="BL1862" s="206"/>
      <c r="BM1862" s="206"/>
      <c r="BN1862" s="206"/>
      <c r="BO1862" s="206"/>
      <c r="BR1862" s="12"/>
      <c r="BV1862" s="12"/>
    </row>
    <row r="1863" spans="1:74" ht="15.6" x14ac:dyDescent="0.3">
      <c r="A1863" s="206"/>
      <c r="B1863" s="206"/>
      <c r="C1863" s="206"/>
      <c r="D1863" s="206"/>
      <c r="E1863" s="206"/>
      <c r="F1863" s="206"/>
      <c r="G1863" s="206"/>
      <c r="H1863" s="206"/>
      <c r="I1863" s="206"/>
      <c r="J1863" s="206"/>
      <c r="K1863" s="206"/>
      <c r="L1863" s="206"/>
      <c r="M1863" s="206"/>
      <c r="N1863" s="206"/>
      <c r="O1863" s="206"/>
      <c r="P1863" s="206"/>
      <c r="Q1863" s="206"/>
      <c r="R1863" s="206"/>
      <c r="S1863" s="206"/>
      <c r="T1863" s="206"/>
      <c r="U1863" s="206"/>
      <c r="V1863" s="206"/>
      <c r="W1863" s="206"/>
      <c r="X1863" s="206"/>
      <c r="Y1863" s="206"/>
      <c r="Z1863" s="206"/>
      <c r="AA1863" s="206"/>
      <c r="AB1863" s="206"/>
      <c r="AC1863" s="206"/>
      <c r="AD1863" s="206"/>
      <c r="AE1863" s="206"/>
      <c r="AF1863" s="206"/>
      <c r="AG1863" s="206"/>
      <c r="AH1863" s="206"/>
      <c r="AI1863" s="206"/>
      <c r="AJ1863" s="206"/>
      <c r="AK1863" s="206"/>
      <c r="AL1863" s="206"/>
      <c r="AM1863" s="206"/>
      <c r="AN1863" s="206"/>
      <c r="AO1863" s="206"/>
      <c r="AP1863" s="206"/>
      <c r="AQ1863" s="206"/>
      <c r="AR1863" s="206"/>
      <c r="AS1863" s="206"/>
      <c r="AT1863" s="206"/>
      <c r="AU1863" s="206"/>
      <c r="AV1863" s="206"/>
      <c r="AW1863" s="206"/>
      <c r="AX1863" s="206"/>
      <c r="AY1863" s="206"/>
      <c r="AZ1863" s="206"/>
      <c r="BA1863" s="206"/>
      <c r="BB1863" s="206"/>
      <c r="BC1863" s="206"/>
      <c r="BD1863" s="206"/>
      <c r="BE1863" s="206"/>
      <c r="BF1863" s="206"/>
      <c r="BG1863" s="206"/>
      <c r="BH1863" s="206"/>
      <c r="BI1863" s="206"/>
      <c r="BJ1863" s="206"/>
      <c r="BK1863" s="206"/>
      <c r="BL1863" s="206"/>
      <c r="BM1863" s="206"/>
      <c r="BN1863" s="206"/>
      <c r="BO1863" s="206"/>
      <c r="BR1863" s="12"/>
      <c r="BV1863" s="12"/>
    </row>
    <row r="1867" spans="1:74" ht="44.25" customHeight="1" x14ac:dyDescent="0.25">
      <c r="A1867" s="178" t="s">
        <v>9014</v>
      </c>
      <c r="B1867" s="178" t="s">
        <v>8822</v>
      </c>
      <c r="C1867" s="178" t="s">
        <v>8823</v>
      </c>
      <c r="D1867" s="178" t="s">
        <v>8824</v>
      </c>
      <c r="E1867" s="178" t="s">
        <v>8825</v>
      </c>
      <c r="F1867" s="178" t="s">
        <v>8826</v>
      </c>
      <c r="G1867" s="178" t="s">
        <v>8827</v>
      </c>
      <c r="H1867" s="178" t="s">
        <v>8828</v>
      </c>
      <c r="I1867" s="178" t="s">
        <v>8829</v>
      </c>
      <c r="J1867" s="39" t="s">
        <v>8849</v>
      </c>
      <c r="L1867" s="11" t="s">
        <v>9102</v>
      </c>
      <c r="S1867" s="12" t="s">
        <v>9014</v>
      </c>
      <c r="AL1867" s="11" t="s">
        <v>8866</v>
      </c>
      <c r="AM1867" s="11" t="s">
        <v>9014</v>
      </c>
      <c r="AN1867" s="11"/>
      <c r="AO1867" s="11"/>
      <c r="AP1867" s="11"/>
      <c r="BR1867" s="12"/>
      <c r="BV1867" s="12"/>
    </row>
    <row r="1868" spans="1:74" x14ac:dyDescent="0.25">
      <c r="A1868" s="13" t="s">
        <v>9057</v>
      </c>
      <c r="B1868" s="13" t="s">
        <v>1754</v>
      </c>
      <c r="C1868" s="82">
        <v>18</v>
      </c>
      <c r="D1868" s="198">
        <v>18</v>
      </c>
      <c r="E1868" s="82">
        <v>4</v>
      </c>
      <c r="F1868" s="82">
        <v>10</v>
      </c>
      <c r="G1868" s="82">
        <v>0</v>
      </c>
      <c r="H1868" s="82">
        <v>4</v>
      </c>
      <c r="I1868" s="82">
        <v>0</v>
      </c>
      <c r="J1868" s="198">
        <f t="shared" ref="J1868:J1883" si="327">SUM(E1868:I1868)</f>
        <v>18</v>
      </c>
      <c r="L1868" s="209">
        <v>18</v>
      </c>
      <c r="S1868" s="13" t="s">
        <v>8834</v>
      </c>
      <c r="T1868" s="13" t="s">
        <v>253</v>
      </c>
      <c r="U1868" s="13" t="s">
        <v>228</v>
      </c>
      <c r="V1868" s="13" t="s">
        <v>199</v>
      </c>
      <c r="W1868" s="13" t="s">
        <v>224</v>
      </c>
      <c r="X1868" s="13" t="s">
        <v>375</v>
      </c>
      <c r="Y1868" s="13" t="s">
        <v>150</v>
      </c>
      <c r="AL1868" s="12" t="s">
        <v>9004</v>
      </c>
      <c r="AM1868" s="11"/>
      <c r="AN1868" s="11"/>
      <c r="AO1868" s="11"/>
      <c r="AP1868" s="11"/>
      <c r="BR1868" s="12"/>
      <c r="BV1868" s="12"/>
    </row>
    <row r="1869" spans="1:74" x14ac:dyDescent="0.25">
      <c r="A1869" s="17" t="s">
        <v>8969</v>
      </c>
      <c r="B1869" s="17" t="s">
        <v>1758</v>
      </c>
      <c r="C1869" s="93">
        <v>17</v>
      </c>
      <c r="D1869" s="204">
        <v>17</v>
      </c>
      <c r="E1869" s="93">
        <v>4</v>
      </c>
      <c r="F1869" s="93">
        <v>10</v>
      </c>
      <c r="G1869" s="93">
        <v>0</v>
      </c>
      <c r="H1869" s="93">
        <v>3</v>
      </c>
      <c r="I1869" s="93">
        <v>0</v>
      </c>
      <c r="J1869" s="204">
        <f t="shared" si="327"/>
        <v>17</v>
      </c>
      <c r="K1869" s="112"/>
      <c r="L1869" s="112"/>
      <c r="S1869" s="13" t="s">
        <v>9054</v>
      </c>
      <c r="T1869" s="13">
        <v>4</v>
      </c>
      <c r="U1869" s="13">
        <v>10</v>
      </c>
      <c r="V1869" s="13">
        <v>0</v>
      </c>
      <c r="W1869" s="13">
        <v>4</v>
      </c>
      <c r="X1869" s="13">
        <v>0</v>
      </c>
      <c r="Y1869" s="13">
        <f>SUM(T1869:X1869)</f>
        <v>18</v>
      </c>
      <c r="Z1869" s="200">
        <v>18</v>
      </c>
      <c r="AL1869" s="12" t="s">
        <v>9006</v>
      </c>
      <c r="AM1869" s="11"/>
      <c r="AN1869" s="11"/>
      <c r="AO1869" s="11"/>
      <c r="AP1869" s="11"/>
      <c r="BR1869" s="12"/>
      <c r="BV1869" s="12"/>
    </row>
    <row r="1870" spans="1:74" x14ac:dyDescent="0.25">
      <c r="A1870" s="17" t="s">
        <v>8969</v>
      </c>
      <c r="B1870" s="17" t="s">
        <v>721</v>
      </c>
      <c r="C1870" s="205">
        <v>125</v>
      </c>
      <c r="D1870" s="204">
        <v>125</v>
      </c>
      <c r="E1870" s="93">
        <v>0</v>
      </c>
      <c r="F1870" s="93">
        <v>0</v>
      </c>
      <c r="G1870" s="93">
        <v>0</v>
      </c>
      <c r="H1870" s="93">
        <v>2</v>
      </c>
      <c r="I1870" s="93">
        <v>123</v>
      </c>
      <c r="J1870" s="204">
        <f t="shared" si="327"/>
        <v>125</v>
      </c>
      <c r="K1870" s="112"/>
      <c r="L1870" s="112"/>
      <c r="S1870" s="13" t="s">
        <v>8837</v>
      </c>
      <c r="T1870" s="13">
        <v>6</v>
      </c>
      <c r="U1870" s="13">
        <v>27</v>
      </c>
      <c r="V1870" s="13">
        <v>10</v>
      </c>
      <c r="W1870" s="13">
        <v>36</v>
      </c>
      <c r="X1870" s="13">
        <v>181</v>
      </c>
      <c r="Y1870" s="13">
        <f>SUM(T1870:X1870)</f>
        <v>260</v>
      </c>
      <c r="Z1870" s="200">
        <v>260</v>
      </c>
      <c r="AM1870" s="11"/>
      <c r="AN1870" s="11"/>
      <c r="AO1870" s="11"/>
      <c r="AP1870" s="11"/>
      <c r="BR1870" s="12"/>
      <c r="BV1870" s="12"/>
    </row>
    <row r="1871" spans="1:74" x14ac:dyDescent="0.25">
      <c r="A1871" s="17" t="s">
        <v>8969</v>
      </c>
      <c r="B1871" s="17" t="s">
        <v>603</v>
      </c>
      <c r="C1871" s="205">
        <v>1</v>
      </c>
      <c r="D1871" s="204">
        <v>1</v>
      </c>
      <c r="E1871" s="93">
        <v>0</v>
      </c>
      <c r="F1871" s="93">
        <v>1</v>
      </c>
      <c r="G1871" s="93">
        <v>0</v>
      </c>
      <c r="H1871" s="93">
        <v>0</v>
      </c>
      <c r="I1871" s="93">
        <v>0</v>
      </c>
      <c r="J1871" s="204">
        <f t="shared" si="327"/>
        <v>1</v>
      </c>
      <c r="K1871" s="112"/>
      <c r="L1871" s="112"/>
      <c r="S1871" s="13" t="s">
        <v>8839</v>
      </c>
      <c r="T1871" s="13">
        <v>12</v>
      </c>
      <c r="U1871" s="13">
        <v>75</v>
      </c>
      <c r="V1871" s="13">
        <v>36</v>
      </c>
      <c r="W1871" s="13">
        <v>97</v>
      </c>
      <c r="X1871" s="13">
        <v>435</v>
      </c>
      <c r="Y1871" s="13">
        <f>SUM(T1871:X1871)</f>
        <v>655</v>
      </c>
      <c r="Z1871" s="200">
        <v>655</v>
      </c>
      <c r="AL1871" s="12" t="s">
        <v>5</v>
      </c>
      <c r="AM1871" s="12" t="s">
        <v>9010</v>
      </c>
      <c r="AN1871" s="12" t="s">
        <v>9011</v>
      </c>
      <c r="AO1871" s="12" t="s">
        <v>9012</v>
      </c>
      <c r="AP1871" s="12" t="s">
        <v>8905</v>
      </c>
      <c r="AQ1871" s="12" t="s">
        <v>8900</v>
      </c>
      <c r="AR1871" s="12" t="s">
        <v>9013</v>
      </c>
      <c r="AS1871" s="12" t="s">
        <v>9014</v>
      </c>
      <c r="BR1871" s="12"/>
      <c r="BV1871" s="12"/>
    </row>
    <row r="1872" spans="1:74" x14ac:dyDescent="0.25">
      <c r="A1872" s="17" t="s">
        <v>8969</v>
      </c>
      <c r="B1872" s="17" t="s">
        <v>1275</v>
      </c>
      <c r="C1872" s="205">
        <v>1</v>
      </c>
      <c r="D1872" s="204">
        <v>1</v>
      </c>
      <c r="E1872" s="93">
        <v>0</v>
      </c>
      <c r="F1872" s="93">
        <v>1</v>
      </c>
      <c r="G1872" s="93">
        <v>0</v>
      </c>
      <c r="H1872" s="93">
        <v>0</v>
      </c>
      <c r="I1872" s="93">
        <v>0</v>
      </c>
      <c r="J1872" s="204">
        <f t="shared" si="327"/>
        <v>1</v>
      </c>
      <c r="K1872" s="112"/>
      <c r="L1872" s="112"/>
      <c r="S1872" s="13" t="s">
        <v>8840</v>
      </c>
      <c r="T1872" s="13">
        <v>4</v>
      </c>
      <c r="U1872" s="13">
        <v>45</v>
      </c>
      <c r="V1872" s="13">
        <v>7</v>
      </c>
      <c r="W1872" s="13">
        <v>10</v>
      </c>
      <c r="X1872" s="13">
        <v>0</v>
      </c>
      <c r="Y1872" s="13">
        <f>SUM(T1872:X1872)</f>
        <v>66</v>
      </c>
      <c r="Z1872" s="200">
        <v>66</v>
      </c>
      <c r="AL1872" s="12" t="s">
        <v>8882</v>
      </c>
      <c r="AM1872" s="11">
        <v>0</v>
      </c>
      <c r="AN1872" s="11">
        <v>0</v>
      </c>
      <c r="AO1872" s="11">
        <v>0</v>
      </c>
      <c r="AP1872" s="11">
        <v>0</v>
      </c>
      <c r="AQ1872" s="11">
        <v>0</v>
      </c>
      <c r="AR1872" s="11">
        <v>0</v>
      </c>
      <c r="AS1872" s="11">
        <v>0</v>
      </c>
      <c r="BR1872" s="12"/>
      <c r="BV1872" s="12"/>
    </row>
    <row r="1873" spans="1:74" x14ac:dyDescent="0.25">
      <c r="A1873" s="17" t="s">
        <v>8969</v>
      </c>
      <c r="B1873" s="17" t="s">
        <v>1754</v>
      </c>
      <c r="C1873" s="205">
        <v>118</v>
      </c>
      <c r="D1873" s="204">
        <v>116</v>
      </c>
      <c r="E1873" s="93">
        <v>2</v>
      </c>
      <c r="F1873" s="93">
        <v>15</v>
      </c>
      <c r="G1873" s="93">
        <v>10</v>
      </c>
      <c r="H1873" s="93">
        <v>31</v>
      </c>
      <c r="I1873" s="93">
        <v>58</v>
      </c>
      <c r="J1873" s="204">
        <f t="shared" si="327"/>
        <v>116</v>
      </c>
      <c r="K1873" s="112"/>
      <c r="L1873" s="112">
        <v>260</v>
      </c>
      <c r="T1873" s="12">
        <f t="shared" ref="T1873:Y1873" si="328">SUM(T1869:T1872)</f>
        <v>26</v>
      </c>
      <c r="U1873" s="12">
        <f t="shared" si="328"/>
        <v>157</v>
      </c>
      <c r="V1873" s="12">
        <f t="shared" si="328"/>
        <v>53</v>
      </c>
      <c r="W1873" s="12">
        <f t="shared" si="328"/>
        <v>147</v>
      </c>
      <c r="X1873" s="12">
        <f t="shared" si="328"/>
        <v>616</v>
      </c>
      <c r="Y1873" s="12">
        <f t="shared" si="328"/>
        <v>999</v>
      </c>
      <c r="Z1873" s="200">
        <v>998</v>
      </c>
      <c r="AL1873" s="12" t="s">
        <v>8883</v>
      </c>
      <c r="AM1873" s="11">
        <v>0</v>
      </c>
      <c r="AN1873" s="11">
        <v>0</v>
      </c>
      <c r="AO1873" s="11">
        <v>0</v>
      </c>
      <c r="AP1873" s="11">
        <v>0</v>
      </c>
      <c r="AQ1873" s="11">
        <v>0</v>
      </c>
      <c r="AR1873" s="11">
        <v>0</v>
      </c>
      <c r="AS1873" s="11">
        <v>0</v>
      </c>
      <c r="BR1873" s="12"/>
      <c r="BV1873" s="12"/>
    </row>
    <row r="1874" spans="1:74" x14ac:dyDescent="0.25">
      <c r="A1874" s="13" t="s">
        <v>8971</v>
      </c>
      <c r="B1874" s="13" t="s">
        <v>1758</v>
      </c>
      <c r="C1874" s="217">
        <v>75</v>
      </c>
      <c r="D1874" s="198">
        <v>75</v>
      </c>
      <c r="E1874" s="82">
        <v>6</v>
      </c>
      <c r="F1874" s="82">
        <v>25</v>
      </c>
      <c r="G1874" s="82">
        <v>9</v>
      </c>
      <c r="H1874" s="82">
        <v>35</v>
      </c>
      <c r="I1874" s="82">
        <v>0</v>
      </c>
      <c r="J1874" s="198">
        <f t="shared" si="327"/>
        <v>75</v>
      </c>
      <c r="S1874" s="13" t="s">
        <v>8848</v>
      </c>
      <c r="T1874" s="13" t="s">
        <v>253</v>
      </c>
      <c r="U1874" s="13" t="s">
        <v>228</v>
      </c>
      <c r="V1874" s="13" t="s">
        <v>199</v>
      </c>
      <c r="W1874" s="13" t="s">
        <v>224</v>
      </c>
      <c r="X1874" s="13" t="s">
        <v>375</v>
      </c>
      <c r="Y1874" s="13" t="s">
        <v>150</v>
      </c>
      <c r="AL1874" s="12" t="s">
        <v>8884</v>
      </c>
      <c r="AM1874" s="11">
        <v>0</v>
      </c>
      <c r="AN1874" s="11">
        <v>0</v>
      </c>
      <c r="AO1874" s="11">
        <v>0</v>
      </c>
      <c r="AP1874" s="11">
        <v>0</v>
      </c>
      <c r="AQ1874" s="11">
        <v>0</v>
      </c>
      <c r="AR1874" s="11">
        <v>0</v>
      </c>
      <c r="AS1874" s="11">
        <v>0</v>
      </c>
      <c r="BR1874" s="12"/>
      <c r="BV1874" s="12"/>
    </row>
    <row r="1875" spans="1:74" x14ac:dyDescent="0.25">
      <c r="A1875" s="13" t="s">
        <v>8971</v>
      </c>
      <c r="B1875" s="13" t="s">
        <v>721</v>
      </c>
      <c r="C1875" s="217">
        <v>5</v>
      </c>
      <c r="D1875" s="198">
        <v>5</v>
      </c>
      <c r="E1875" s="82">
        <v>0</v>
      </c>
      <c r="F1875" s="82">
        <v>0</v>
      </c>
      <c r="G1875" s="82">
        <v>0</v>
      </c>
      <c r="H1875" s="82">
        <v>4</v>
      </c>
      <c r="I1875" s="82">
        <v>1</v>
      </c>
      <c r="J1875" s="198">
        <f t="shared" si="327"/>
        <v>5</v>
      </c>
      <c r="S1875" s="13" t="s">
        <v>9054</v>
      </c>
      <c r="T1875" s="13">
        <v>0</v>
      </c>
      <c r="U1875" s="13">
        <v>0</v>
      </c>
      <c r="V1875" s="13">
        <v>0</v>
      </c>
      <c r="W1875" s="13">
        <v>0</v>
      </c>
      <c r="X1875" s="13">
        <v>0</v>
      </c>
      <c r="Y1875" s="13">
        <f>SUM(T1875:X1875)</f>
        <v>0</v>
      </c>
      <c r="Z1875" s="200">
        <v>0</v>
      </c>
      <c r="AL1875" s="12" t="s">
        <v>8885</v>
      </c>
      <c r="AM1875" s="11">
        <v>0</v>
      </c>
      <c r="AN1875" s="11">
        <v>0</v>
      </c>
      <c r="AO1875" s="11">
        <v>0</v>
      </c>
      <c r="AP1875" s="11">
        <v>0</v>
      </c>
      <c r="AQ1875" s="11">
        <v>0</v>
      </c>
      <c r="AR1875" s="11">
        <v>0</v>
      </c>
      <c r="AS1875" s="11">
        <v>0</v>
      </c>
      <c r="BR1875" s="12"/>
      <c r="BV1875" s="12"/>
    </row>
    <row r="1876" spans="1:74" x14ac:dyDescent="0.25">
      <c r="A1876" s="13" t="s">
        <v>8971</v>
      </c>
      <c r="B1876" s="13" t="s">
        <v>603</v>
      </c>
      <c r="C1876" s="217">
        <v>5</v>
      </c>
      <c r="D1876" s="198">
        <v>5</v>
      </c>
      <c r="E1876" s="82">
        <v>0</v>
      </c>
      <c r="F1876" s="82">
        <v>4</v>
      </c>
      <c r="G1876" s="82">
        <v>0</v>
      </c>
      <c r="H1876" s="82">
        <v>1</v>
      </c>
      <c r="I1876" s="82">
        <v>0</v>
      </c>
      <c r="J1876" s="198">
        <f t="shared" si="327"/>
        <v>5</v>
      </c>
      <c r="S1876" s="13" t="s">
        <v>8837</v>
      </c>
      <c r="T1876" s="13">
        <v>4</v>
      </c>
      <c r="U1876" s="13">
        <v>10</v>
      </c>
      <c r="V1876" s="13">
        <v>0</v>
      </c>
      <c r="W1876" s="13">
        <v>3</v>
      </c>
      <c r="X1876" s="13">
        <v>0</v>
      </c>
      <c r="Y1876" s="13">
        <f>SUM(T1876:X1876)</f>
        <v>17</v>
      </c>
      <c r="Z1876" s="200">
        <v>17</v>
      </c>
      <c r="AL1876" s="12" t="s">
        <v>9100</v>
      </c>
      <c r="AM1876" s="11">
        <v>0</v>
      </c>
      <c r="AN1876" s="11">
        <v>0</v>
      </c>
      <c r="AO1876" s="11">
        <v>0</v>
      </c>
      <c r="AP1876" s="11">
        <v>0</v>
      </c>
      <c r="AQ1876" s="11">
        <v>0</v>
      </c>
      <c r="AR1876" s="11">
        <v>415</v>
      </c>
      <c r="AS1876" s="11">
        <v>435</v>
      </c>
      <c r="BR1876" s="12"/>
      <c r="BV1876" s="12"/>
    </row>
    <row r="1877" spans="1:74" x14ac:dyDescent="0.25">
      <c r="A1877" s="13" t="s">
        <v>8971</v>
      </c>
      <c r="B1877" s="13" t="s">
        <v>1275</v>
      </c>
      <c r="C1877" s="217">
        <v>3</v>
      </c>
      <c r="D1877" s="198">
        <v>3</v>
      </c>
      <c r="E1877" s="82">
        <v>0</v>
      </c>
      <c r="F1877" s="82">
        <v>2</v>
      </c>
      <c r="G1877" s="82">
        <v>0</v>
      </c>
      <c r="H1877" s="82">
        <v>1</v>
      </c>
      <c r="I1877" s="82">
        <v>0</v>
      </c>
      <c r="J1877" s="198">
        <f t="shared" si="327"/>
        <v>3</v>
      </c>
      <c r="S1877" s="13" t="s">
        <v>8839</v>
      </c>
      <c r="T1877" s="13">
        <v>6</v>
      </c>
      <c r="U1877" s="13">
        <v>25</v>
      </c>
      <c r="V1877" s="13">
        <v>9</v>
      </c>
      <c r="W1877" s="13">
        <v>35</v>
      </c>
      <c r="X1877" s="13">
        <v>0</v>
      </c>
      <c r="Y1877" s="13">
        <f>SUM(T1877:X1877)</f>
        <v>75</v>
      </c>
      <c r="Z1877" s="200">
        <v>75</v>
      </c>
      <c r="BR1877" s="12"/>
      <c r="BV1877" s="12"/>
    </row>
    <row r="1878" spans="1:74" x14ac:dyDescent="0.25">
      <c r="A1878" s="13" t="s">
        <v>8971</v>
      </c>
      <c r="B1878" s="13" t="s">
        <v>1754</v>
      </c>
      <c r="C1878" s="217">
        <v>613</v>
      </c>
      <c r="D1878" s="198">
        <v>567</v>
      </c>
      <c r="E1878" s="82">
        <v>6</v>
      </c>
      <c r="F1878" s="82">
        <v>44</v>
      </c>
      <c r="G1878" s="82">
        <v>27</v>
      </c>
      <c r="H1878" s="82">
        <v>56</v>
      </c>
      <c r="I1878" s="82">
        <v>434</v>
      </c>
      <c r="J1878" s="198">
        <f t="shared" si="327"/>
        <v>567</v>
      </c>
      <c r="L1878" s="209">
        <v>655</v>
      </c>
      <c r="S1878" s="13" t="s">
        <v>8840</v>
      </c>
      <c r="T1878" s="13">
        <v>0</v>
      </c>
      <c r="U1878" s="13">
        <v>26</v>
      </c>
      <c r="V1878" s="13">
        <v>0</v>
      </c>
      <c r="W1878" s="13">
        <v>1</v>
      </c>
      <c r="X1878" s="13">
        <v>0</v>
      </c>
      <c r="Y1878" s="13">
        <f>SUM(T1878:X1878)</f>
        <v>27</v>
      </c>
      <c r="Z1878" s="200">
        <v>27</v>
      </c>
      <c r="AL1878" s="12" t="s">
        <v>5</v>
      </c>
      <c r="AM1878" s="12" t="s">
        <v>8902</v>
      </c>
      <c r="AN1878" s="12" t="s">
        <v>9011</v>
      </c>
      <c r="AO1878" s="12" t="s">
        <v>9012</v>
      </c>
      <c r="AP1878" s="12" t="s">
        <v>8905</v>
      </c>
      <c r="AQ1878" s="12" t="s">
        <v>8900</v>
      </c>
      <c r="AR1878" s="12" t="s">
        <v>9013</v>
      </c>
      <c r="AS1878" s="12" t="s">
        <v>9014</v>
      </c>
      <c r="BR1878" s="12"/>
      <c r="BV1878" s="12"/>
    </row>
    <row r="1879" spans="1:74" x14ac:dyDescent="0.25">
      <c r="A1879" s="17" t="s">
        <v>8833</v>
      </c>
      <c r="B1879" s="17" t="s">
        <v>1758</v>
      </c>
      <c r="C1879" s="205">
        <v>28</v>
      </c>
      <c r="D1879" s="204">
        <v>27</v>
      </c>
      <c r="E1879" s="93">
        <v>0</v>
      </c>
      <c r="F1879" s="93">
        <v>26</v>
      </c>
      <c r="G1879" s="93">
        <v>0</v>
      </c>
      <c r="H1879" s="93">
        <v>1</v>
      </c>
      <c r="I1879" s="93">
        <v>0</v>
      </c>
      <c r="J1879" s="204">
        <f t="shared" si="327"/>
        <v>27</v>
      </c>
      <c r="K1879" s="112"/>
      <c r="L1879" s="112"/>
      <c r="T1879" s="12">
        <f t="shared" ref="T1879:Y1879" si="329">SUM(T1875:T1878)</f>
        <v>10</v>
      </c>
      <c r="U1879" s="12">
        <f t="shared" si="329"/>
        <v>61</v>
      </c>
      <c r="V1879" s="12">
        <f t="shared" si="329"/>
        <v>9</v>
      </c>
      <c r="W1879" s="12">
        <f t="shared" si="329"/>
        <v>39</v>
      </c>
      <c r="X1879" s="12">
        <f t="shared" si="329"/>
        <v>0</v>
      </c>
      <c r="Y1879" s="12">
        <f t="shared" si="329"/>
        <v>119</v>
      </c>
      <c r="Z1879" s="200">
        <v>119</v>
      </c>
      <c r="AL1879" s="12" t="s">
        <v>8942</v>
      </c>
      <c r="AM1879" s="11">
        <v>3</v>
      </c>
      <c r="AN1879" s="11">
        <v>0</v>
      </c>
      <c r="AO1879" s="11">
        <v>1</v>
      </c>
      <c r="AP1879" s="11">
        <v>1</v>
      </c>
      <c r="AQ1879" s="11">
        <v>1</v>
      </c>
      <c r="AR1879" s="11">
        <v>0</v>
      </c>
      <c r="AS1879" s="11">
        <v>0</v>
      </c>
      <c r="BR1879" s="12"/>
      <c r="BV1879" s="12"/>
    </row>
    <row r="1880" spans="1:74" x14ac:dyDescent="0.25">
      <c r="A1880" s="17" t="s">
        <v>8833</v>
      </c>
      <c r="B1880" s="17" t="s">
        <v>721</v>
      </c>
      <c r="C1880" s="205">
        <v>41</v>
      </c>
      <c r="D1880" s="204">
        <v>33</v>
      </c>
      <c r="E1880" s="93">
        <v>4</v>
      </c>
      <c r="F1880" s="93">
        <v>13</v>
      </c>
      <c r="G1880" s="93">
        <v>7</v>
      </c>
      <c r="H1880" s="93">
        <v>9</v>
      </c>
      <c r="I1880" s="93">
        <v>0</v>
      </c>
      <c r="J1880" s="204">
        <f t="shared" si="327"/>
        <v>33</v>
      </c>
      <c r="K1880" s="112"/>
      <c r="L1880" s="112"/>
      <c r="S1880" s="13" t="s">
        <v>8851</v>
      </c>
      <c r="T1880" s="13" t="s">
        <v>253</v>
      </c>
      <c r="U1880" s="13" t="s">
        <v>228</v>
      </c>
      <c r="V1880" s="13" t="s">
        <v>199</v>
      </c>
      <c r="W1880" s="13" t="s">
        <v>224</v>
      </c>
      <c r="X1880" s="13" t="s">
        <v>375</v>
      </c>
      <c r="Y1880" s="13" t="s">
        <v>8852</v>
      </c>
      <c r="AL1880" s="12" t="s">
        <v>8943</v>
      </c>
      <c r="AM1880" s="11">
        <v>3</v>
      </c>
      <c r="AN1880" s="11">
        <v>3</v>
      </c>
      <c r="AO1880" s="11">
        <v>1</v>
      </c>
      <c r="AP1880" s="11">
        <v>1</v>
      </c>
      <c r="AQ1880" s="11">
        <v>1</v>
      </c>
      <c r="AR1880" s="11">
        <v>0</v>
      </c>
      <c r="AS1880" s="11">
        <v>0</v>
      </c>
      <c r="BR1880" s="12"/>
      <c r="BV1880" s="12"/>
    </row>
    <row r="1881" spans="1:74" x14ac:dyDescent="0.25">
      <c r="A1881" s="17" t="s">
        <v>8833</v>
      </c>
      <c r="B1881" s="17" t="s">
        <v>603</v>
      </c>
      <c r="C1881" s="205">
        <v>2</v>
      </c>
      <c r="D1881" s="204">
        <v>2</v>
      </c>
      <c r="E1881" s="93">
        <v>0</v>
      </c>
      <c r="F1881" s="93">
        <v>2</v>
      </c>
      <c r="G1881" s="93">
        <v>0</v>
      </c>
      <c r="H1881" s="93">
        <v>0</v>
      </c>
      <c r="I1881" s="93">
        <v>0</v>
      </c>
      <c r="J1881" s="204">
        <f t="shared" si="327"/>
        <v>2</v>
      </c>
      <c r="K1881" s="112"/>
      <c r="L1881" s="112"/>
      <c r="S1881" s="13" t="s">
        <v>9054</v>
      </c>
      <c r="T1881" s="13">
        <f t="shared" ref="T1881:X1884" si="330" xml:space="preserve"> T1869-T1875</f>
        <v>4</v>
      </c>
      <c r="U1881" s="13">
        <f t="shared" si="330"/>
        <v>10</v>
      </c>
      <c r="V1881" s="13">
        <f t="shared" si="330"/>
        <v>0</v>
      </c>
      <c r="W1881" s="13">
        <f t="shared" si="330"/>
        <v>4</v>
      </c>
      <c r="X1881" s="13">
        <f t="shared" si="330"/>
        <v>0</v>
      </c>
      <c r="Y1881" s="13">
        <f>SUM(T1881:W1881)</f>
        <v>18</v>
      </c>
      <c r="Z1881" s="200">
        <f>SUM(T1881:X1881)</f>
        <v>18</v>
      </c>
      <c r="AL1881" s="12" t="s">
        <v>8944</v>
      </c>
      <c r="AM1881" s="11">
        <v>10</v>
      </c>
      <c r="AN1881" s="11">
        <v>3</v>
      </c>
      <c r="AO1881" s="11">
        <v>5</v>
      </c>
      <c r="AP1881" s="11">
        <v>3</v>
      </c>
      <c r="AQ1881" s="11">
        <v>2</v>
      </c>
      <c r="AR1881" s="11">
        <v>0</v>
      </c>
      <c r="AS1881" s="11">
        <v>0</v>
      </c>
      <c r="BR1881" s="12"/>
      <c r="BV1881" s="12"/>
    </row>
    <row r="1882" spans="1:74" x14ac:dyDescent="0.25">
      <c r="A1882" s="17" t="s">
        <v>8833</v>
      </c>
      <c r="B1882" s="17" t="s">
        <v>1275</v>
      </c>
      <c r="C1882" s="205">
        <v>2</v>
      </c>
      <c r="D1882" s="204">
        <v>2</v>
      </c>
      <c r="E1882" s="93">
        <v>0</v>
      </c>
      <c r="F1882" s="93">
        <v>2</v>
      </c>
      <c r="G1882" s="93">
        <v>0</v>
      </c>
      <c r="H1882" s="93">
        <v>0</v>
      </c>
      <c r="I1882" s="93">
        <v>0</v>
      </c>
      <c r="J1882" s="204">
        <f t="shared" si="327"/>
        <v>2</v>
      </c>
      <c r="K1882" s="112"/>
      <c r="L1882" s="112"/>
      <c r="S1882" s="13" t="s">
        <v>8837</v>
      </c>
      <c r="T1882" s="13">
        <f t="shared" si="330"/>
        <v>2</v>
      </c>
      <c r="U1882" s="13">
        <f t="shared" si="330"/>
        <v>17</v>
      </c>
      <c r="V1882" s="13">
        <f t="shared" si="330"/>
        <v>10</v>
      </c>
      <c r="W1882" s="13">
        <f t="shared" si="330"/>
        <v>33</v>
      </c>
      <c r="X1882" s="13">
        <f t="shared" si="330"/>
        <v>181</v>
      </c>
      <c r="Y1882" s="13">
        <f>SUM(T1882:W1882)</f>
        <v>62</v>
      </c>
      <c r="Z1882" s="200">
        <f>SUM(T1882:X1882)</f>
        <v>243</v>
      </c>
      <c r="AL1882" s="12" t="s">
        <v>8945</v>
      </c>
      <c r="AM1882" s="11">
        <v>51</v>
      </c>
      <c r="AN1882" s="11">
        <v>46</v>
      </c>
      <c r="AO1882" s="11">
        <v>37</v>
      </c>
      <c r="AP1882" s="11">
        <v>28</v>
      </c>
      <c r="AQ1882" s="11">
        <v>23</v>
      </c>
      <c r="AR1882" s="11">
        <v>12</v>
      </c>
      <c r="AS1882" s="11">
        <v>18</v>
      </c>
      <c r="BR1882" s="12"/>
      <c r="BV1882" s="12"/>
    </row>
    <row r="1883" spans="1:74" x14ac:dyDescent="0.25">
      <c r="A1883" s="17" t="s">
        <v>8833</v>
      </c>
      <c r="B1883" s="17" t="s">
        <v>1754</v>
      </c>
      <c r="C1883" s="205">
        <v>2</v>
      </c>
      <c r="D1883" s="204">
        <v>2</v>
      </c>
      <c r="E1883" s="93">
        <v>0</v>
      </c>
      <c r="F1883" s="93">
        <v>2</v>
      </c>
      <c r="G1883" s="93">
        <v>0</v>
      </c>
      <c r="H1883" s="93">
        <v>0</v>
      </c>
      <c r="I1883" s="93">
        <v>0</v>
      </c>
      <c r="J1883" s="204">
        <f t="shared" si="327"/>
        <v>2</v>
      </c>
      <c r="K1883" s="112"/>
      <c r="L1883" s="112">
        <v>66</v>
      </c>
      <c r="S1883" s="13" t="s">
        <v>8839</v>
      </c>
      <c r="T1883" s="13">
        <f t="shared" si="330"/>
        <v>6</v>
      </c>
      <c r="U1883" s="13">
        <f t="shared" si="330"/>
        <v>50</v>
      </c>
      <c r="V1883" s="13">
        <f t="shared" si="330"/>
        <v>27</v>
      </c>
      <c r="W1883" s="13">
        <f t="shared" si="330"/>
        <v>62</v>
      </c>
      <c r="X1883" s="13">
        <f t="shared" si="330"/>
        <v>435</v>
      </c>
      <c r="Y1883" s="13">
        <f>SUM(T1883:W1883)</f>
        <v>145</v>
      </c>
      <c r="Z1883" s="200">
        <f>SUM(T1883:X1883)</f>
        <v>580</v>
      </c>
      <c r="AL1883" s="12" t="s">
        <v>9025</v>
      </c>
      <c r="AM1883" s="11">
        <v>713</v>
      </c>
      <c r="AN1883" s="11">
        <v>352</v>
      </c>
      <c r="AO1883" s="11">
        <v>266</v>
      </c>
      <c r="AP1883" s="11">
        <v>249</v>
      </c>
      <c r="AQ1883" s="11">
        <v>156</v>
      </c>
      <c r="AR1883" s="11">
        <v>84</v>
      </c>
      <c r="AS1883" s="11">
        <v>62</v>
      </c>
      <c r="BR1883" s="12"/>
      <c r="BV1883" s="12"/>
    </row>
    <row r="1884" spans="1:74" x14ac:dyDescent="0.25">
      <c r="A1884" s="13" t="s">
        <v>8849</v>
      </c>
      <c r="B1884" s="13"/>
      <c r="C1884" s="175">
        <f t="shared" ref="C1884:J1884" si="331" xml:space="preserve"> SUM(C1868:C1883)</f>
        <v>1056</v>
      </c>
      <c r="D1884" s="13">
        <f t="shared" si="331"/>
        <v>999</v>
      </c>
      <c r="E1884" s="175">
        <f t="shared" si="331"/>
        <v>26</v>
      </c>
      <c r="F1884" s="175">
        <f t="shared" si="331"/>
        <v>157</v>
      </c>
      <c r="G1884" s="175">
        <f t="shared" si="331"/>
        <v>53</v>
      </c>
      <c r="H1884" s="175">
        <f t="shared" si="331"/>
        <v>147</v>
      </c>
      <c r="I1884" s="175">
        <f t="shared" si="331"/>
        <v>616</v>
      </c>
      <c r="J1884" s="13">
        <f t="shared" si="331"/>
        <v>999</v>
      </c>
      <c r="L1884" s="12">
        <f>SUM(L1868:L1883)</f>
        <v>999</v>
      </c>
      <c r="S1884" s="13" t="s">
        <v>8840</v>
      </c>
      <c r="T1884" s="13">
        <f t="shared" si="330"/>
        <v>4</v>
      </c>
      <c r="U1884" s="13">
        <f t="shared" si="330"/>
        <v>19</v>
      </c>
      <c r="V1884" s="13">
        <f t="shared" si="330"/>
        <v>7</v>
      </c>
      <c r="W1884" s="13">
        <f t="shared" si="330"/>
        <v>9</v>
      </c>
      <c r="X1884" s="13">
        <f t="shared" si="330"/>
        <v>0</v>
      </c>
      <c r="Y1884" s="13">
        <f>SUM(T1884:W1884)</f>
        <v>39</v>
      </c>
      <c r="Z1884" s="200">
        <f>SUM(T1884:X1884)</f>
        <v>39</v>
      </c>
      <c r="AL1884" s="12" t="s">
        <v>8899</v>
      </c>
      <c r="AM1884" s="11">
        <v>364</v>
      </c>
      <c r="AN1884" s="11">
        <v>349</v>
      </c>
      <c r="AO1884" s="11">
        <v>510</v>
      </c>
      <c r="AP1884" s="11">
        <v>535</v>
      </c>
      <c r="AQ1884" s="11">
        <v>579</v>
      </c>
      <c r="AR1884" s="11">
        <v>91</v>
      </c>
      <c r="AS1884" s="11">
        <v>181</v>
      </c>
      <c r="BR1884" s="12"/>
      <c r="BV1884" s="12"/>
    </row>
    <row r="1885" spans="1:74" x14ac:dyDescent="0.25">
      <c r="T1885" s="160">
        <f t="shared" ref="T1885:Z1885" si="332">SUM(T1881:T1884)</f>
        <v>16</v>
      </c>
      <c r="U1885" s="160">
        <f t="shared" si="332"/>
        <v>96</v>
      </c>
      <c r="V1885" s="160">
        <f t="shared" si="332"/>
        <v>44</v>
      </c>
      <c r="W1885" s="160">
        <f t="shared" si="332"/>
        <v>108</v>
      </c>
      <c r="X1885" s="160">
        <f t="shared" si="332"/>
        <v>616</v>
      </c>
      <c r="Y1885" s="160">
        <f t="shared" si="332"/>
        <v>264</v>
      </c>
      <c r="Z1885" s="160">
        <f t="shared" si="332"/>
        <v>880</v>
      </c>
      <c r="AL1885" s="12" t="s">
        <v>9026</v>
      </c>
      <c r="AM1885" s="11">
        <v>1</v>
      </c>
      <c r="AN1885" s="11">
        <v>28</v>
      </c>
      <c r="AO1885" s="11">
        <v>72</v>
      </c>
      <c r="AP1885" s="11">
        <v>273</v>
      </c>
      <c r="AQ1885" s="11">
        <v>355</v>
      </c>
      <c r="AR1885" s="11">
        <v>161</v>
      </c>
      <c r="AS1885" s="11">
        <v>145</v>
      </c>
      <c r="BR1885" s="12"/>
      <c r="BV1885" s="12"/>
    </row>
    <row r="1886" spans="1:74" x14ac:dyDescent="0.25">
      <c r="AL1886" s="12" t="s">
        <v>8903</v>
      </c>
      <c r="AM1886" s="11">
        <v>0</v>
      </c>
      <c r="AN1886" s="11">
        <v>0</v>
      </c>
      <c r="AO1886" s="11">
        <v>0</v>
      </c>
      <c r="AP1886" s="11">
        <v>0</v>
      </c>
      <c r="AQ1886" s="11">
        <v>0</v>
      </c>
      <c r="AR1886" s="11">
        <v>415</v>
      </c>
      <c r="AS1886" s="11">
        <v>435</v>
      </c>
      <c r="BR1886" s="12"/>
      <c r="BV1886" s="12"/>
    </row>
    <row r="1887" spans="1:74" x14ac:dyDescent="0.25">
      <c r="AL1887" s="12" t="s">
        <v>9027</v>
      </c>
      <c r="AM1887" s="11">
        <v>0</v>
      </c>
      <c r="AN1887" s="11">
        <v>0</v>
      </c>
      <c r="AO1887" s="11">
        <v>0</v>
      </c>
      <c r="AP1887" s="11">
        <v>0</v>
      </c>
      <c r="AQ1887" s="11">
        <v>2</v>
      </c>
      <c r="AR1887" s="11">
        <v>15</v>
      </c>
      <c r="AS1887" s="11">
        <v>39</v>
      </c>
      <c r="BR1887" s="12"/>
      <c r="BV1887" s="12"/>
    </row>
    <row r="1888" spans="1:74" x14ac:dyDescent="0.25">
      <c r="BR1888" s="12"/>
      <c r="BV1888" s="12"/>
    </row>
    <row r="1889" spans="1:74" x14ac:dyDescent="0.25">
      <c r="BR1889" s="12"/>
      <c r="BV1889" s="12"/>
    </row>
    <row r="1890" spans="1:74" x14ac:dyDescent="0.25">
      <c r="BR1890" s="12"/>
      <c r="BV1890" s="12"/>
    </row>
    <row r="1891" spans="1:74" x14ac:dyDescent="0.25">
      <c r="BR1891" s="12"/>
      <c r="BV1891" s="12"/>
    </row>
    <row r="1892" spans="1:74" x14ac:dyDescent="0.25">
      <c r="BR1892" s="12"/>
      <c r="BV1892" s="12"/>
    </row>
    <row r="1893" spans="1:74" x14ac:dyDescent="0.25">
      <c r="BR1893" s="12"/>
      <c r="BV1893" s="12"/>
    </row>
    <row r="1894" spans="1:74" ht="39.6" x14ac:dyDescent="0.25">
      <c r="A1894" s="178" t="s">
        <v>9013</v>
      </c>
      <c r="B1894" s="178" t="s">
        <v>8822</v>
      </c>
      <c r="C1894" s="178" t="s">
        <v>8823</v>
      </c>
      <c r="D1894" s="178" t="s">
        <v>8824</v>
      </c>
      <c r="E1894" s="178" t="s">
        <v>8825</v>
      </c>
      <c r="F1894" s="178" t="s">
        <v>8826</v>
      </c>
      <c r="G1894" s="178" t="s">
        <v>8827</v>
      </c>
      <c r="H1894" s="178" t="s">
        <v>8828</v>
      </c>
      <c r="I1894" s="178" t="s">
        <v>8829</v>
      </c>
      <c r="J1894" s="39" t="s">
        <v>8849</v>
      </c>
      <c r="L1894" s="11" t="s">
        <v>9103</v>
      </c>
      <c r="S1894" s="12" t="s">
        <v>9013</v>
      </c>
      <c r="AL1894" s="12" t="s">
        <v>9104</v>
      </c>
      <c r="AM1894" s="11" t="s">
        <v>9013</v>
      </c>
      <c r="AN1894" s="11"/>
      <c r="AO1894" s="11"/>
      <c r="AP1894" s="11"/>
      <c r="BR1894" s="12"/>
      <c r="BV1894" s="12"/>
    </row>
    <row r="1895" spans="1:74" x14ac:dyDescent="0.25">
      <c r="A1895" s="13" t="s">
        <v>9057</v>
      </c>
      <c r="B1895" s="13" t="s">
        <v>1754</v>
      </c>
      <c r="C1895" s="13">
        <v>13</v>
      </c>
      <c r="D1895" s="13">
        <v>12</v>
      </c>
      <c r="E1895" s="13">
        <v>1</v>
      </c>
      <c r="F1895" s="13">
        <v>7</v>
      </c>
      <c r="G1895" s="13">
        <v>0</v>
      </c>
      <c r="H1895" s="13">
        <v>4</v>
      </c>
      <c r="I1895" s="13">
        <v>0</v>
      </c>
      <c r="J1895" s="13">
        <f t="shared" ref="J1895:J1907" si="333">SUM(E1895:I1895)</f>
        <v>12</v>
      </c>
      <c r="L1895" s="12">
        <v>12</v>
      </c>
      <c r="S1895" s="13" t="s">
        <v>8834</v>
      </c>
      <c r="T1895" s="13" t="s">
        <v>253</v>
      </c>
      <c r="U1895" s="13" t="s">
        <v>228</v>
      </c>
      <c r="V1895" s="13" t="s">
        <v>199</v>
      </c>
      <c r="W1895" s="13" t="s">
        <v>224</v>
      </c>
      <c r="X1895" s="13" t="s">
        <v>375</v>
      </c>
      <c r="Y1895" s="13" t="s">
        <v>150</v>
      </c>
      <c r="AL1895" s="12" t="s">
        <v>9004</v>
      </c>
      <c r="AM1895" s="11"/>
      <c r="AN1895" s="11"/>
      <c r="AO1895" s="11"/>
      <c r="AP1895" s="11"/>
      <c r="BR1895" s="12"/>
      <c r="BV1895" s="12"/>
    </row>
    <row r="1896" spans="1:74" x14ac:dyDescent="0.25">
      <c r="A1896" s="17" t="s">
        <v>8969</v>
      </c>
      <c r="B1896" s="17" t="s">
        <v>1758</v>
      </c>
      <c r="C1896" s="17">
        <v>13</v>
      </c>
      <c r="D1896" s="17">
        <v>12</v>
      </c>
      <c r="E1896" s="17">
        <v>1</v>
      </c>
      <c r="F1896" s="17">
        <v>7</v>
      </c>
      <c r="G1896" s="17">
        <v>0</v>
      </c>
      <c r="H1896" s="17">
        <v>4</v>
      </c>
      <c r="I1896" s="17">
        <v>0</v>
      </c>
      <c r="J1896" s="17">
        <f t="shared" si="333"/>
        <v>12</v>
      </c>
      <c r="K1896" s="112"/>
      <c r="L1896" s="112"/>
      <c r="S1896" s="13" t="s">
        <v>9054</v>
      </c>
      <c r="T1896" s="13">
        <v>1</v>
      </c>
      <c r="U1896" s="13">
        <v>7</v>
      </c>
      <c r="V1896" s="13">
        <v>0</v>
      </c>
      <c r="W1896" s="13">
        <v>4</v>
      </c>
      <c r="X1896" s="13">
        <v>0</v>
      </c>
      <c r="Y1896" s="13">
        <f>SUM(T1896:X1896)</f>
        <v>12</v>
      </c>
      <c r="Z1896" s="200">
        <v>12</v>
      </c>
      <c r="AL1896" s="12" t="s">
        <v>9006</v>
      </c>
      <c r="AM1896" s="11"/>
      <c r="AN1896" s="11"/>
      <c r="AO1896" s="11"/>
      <c r="AP1896" s="11"/>
      <c r="BR1896" s="12"/>
      <c r="BV1896" s="12"/>
    </row>
    <row r="1897" spans="1:74" x14ac:dyDescent="0.25">
      <c r="A1897" s="17" t="s">
        <v>8969</v>
      </c>
      <c r="B1897" s="17" t="s">
        <v>721</v>
      </c>
      <c r="C1897" s="17">
        <v>56</v>
      </c>
      <c r="D1897" s="17">
        <v>56</v>
      </c>
      <c r="E1897" s="17">
        <v>0</v>
      </c>
      <c r="F1897" s="17">
        <v>0</v>
      </c>
      <c r="G1897" s="17">
        <v>0</v>
      </c>
      <c r="H1897" s="17">
        <v>0</v>
      </c>
      <c r="I1897" s="17">
        <v>56</v>
      </c>
      <c r="J1897" s="17">
        <f t="shared" si="333"/>
        <v>56</v>
      </c>
      <c r="K1897" s="112"/>
      <c r="L1897" s="112"/>
      <c r="S1897" s="13" t="s">
        <v>8837</v>
      </c>
      <c r="T1897" s="13">
        <v>5</v>
      </c>
      <c r="U1897" s="13">
        <v>40</v>
      </c>
      <c r="V1897" s="13">
        <v>13</v>
      </c>
      <c r="W1897" s="13">
        <v>38</v>
      </c>
      <c r="X1897" s="13">
        <v>91</v>
      </c>
      <c r="Y1897" s="13">
        <f>SUM(T1897:X1897)</f>
        <v>187</v>
      </c>
      <c r="Z1897" s="200">
        <v>187</v>
      </c>
      <c r="AM1897" s="11"/>
      <c r="AN1897" s="11"/>
      <c r="AO1897" s="11"/>
      <c r="AP1897" s="11"/>
      <c r="BR1897" s="12"/>
      <c r="BV1897" s="12"/>
    </row>
    <row r="1898" spans="1:74" x14ac:dyDescent="0.25">
      <c r="A1898" s="17" t="s">
        <v>8969</v>
      </c>
      <c r="B1898" s="17" t="s">
        <v>603</v>
      </c>
      <c r="C1898" s="17">
        <v>1</v>
      </c>
      <c r="D1898" s="17">
        <v>1</v>
      </c>
      <c r="E1898" s="17">
        <v>0</v>
      </c>
      <c r="F1898" s="17">
        <v>1</v>
      </c>
      <c r="G1898" s="17">
        <v>0</v>
      </c>
      <c r="H1898" s="17">
        <v>0</v>
      </c>
      <c r="I1898" s="17">
        <v>0</v>
      </c>
      <c r="J1898" s="17">
        <f t="shared" si="333"/>
        <v>1</v>
      </c>
      <c r="K1898" s="112"/>
      <c r="L1898" s="112"/>
      <c r="S1898" s="13" t="s">
        <v>8839</v>
      </c>
      <c r="T1898" s="13">
        <v>11</v>
      </c>
      <c r="U1898" s="13">
        <v>96</v>
      </c>
      <c r="V1898" s="13">
        <v>56</v>
      </c>
      <c r="W1898" s="13">
        <v>87</v>
      </c>
      <c r="X1898" s="13">
        <v>415</v>
      </c>
      <c r="Y1898" s="13">
        <f>SUM(T1898:X1898)</f>
        <v>665</v>
      </c>
      <c r="Z1898" s="200">
        <v>665</v>
      </c>
      <c r="AL1898" s="12" t="s">
        <v>5</v>
      </c>
      <c r="AM1898" s="12" t="s">
        <v>9010</v>
      </c>
      <c r="AN1898" s="12" t="s">
        <v>9011</v>
      </c>
      <c r="AO1898" s="12" t="s">
        <v>9012</v>
      </c>
      <c r="AP1898" s="12" t="s">
        <v>8905</v>
      </c>
      <c r="AQ1898" s="12" t="s">
        <v>8900</v>
      </c>
      <c r="AR1898" s="12" t="s">
        <v>9013</v>
      </c>
      <c r="BR1898" s="12"/>
      <c r="BV1898" s="12"/>
    </row>
    <row r="1899" spans="1:74" x14ac:dyDescent="0.25">
      <c r="A1899" s="17" t="s">
        <v>8969</v>
      </c>
      <c r="B1899" s="17" t="s">
        <v>1754</v>
      </c>
      <c r="C1899" s="17">
        <v>118</v>
      </c>
      <c r="D1899" s="17">
        <v>118</v>
      </c>
      <c r="E1899" s="17">
        <v>4</v>
      </c>
      <c r="F1899" s="17">
        <v>32</v>
      </c>
      <c r="G1899" s="17">
        <v>13</v>
      </c>
      <c r="H1899" s="17">
        <v>34</v>
      </c>
      <c r="I1899" s="17">
        <v>35</v>
      </c>
      <c r="J1899" s="17">
        <f t="shared" si="333"/>
        <v>118</v>
      </c>
      <c r="K1899" s="112"/>
      <c r="L1899" s="112">
        <f>SUM(D1896:D1899)</f>
        <v>187</v>
      </c>
      <c r="S1899" s="13" t="s">
        <v>8840</v>
      </c>
      <c r="T1899" s="13">
        <v>0</v>
      </c>
      <c r="U1899" s="13">
        <v>8</v>
      </c>
      <c r="V1899" s="13">
        <v>0</v>
      </c>
      <c r="W1899" s="13">
        <v>10</v>
      </c>
      <c r="X1899" s="13">
        <v>0</v>
      </c>
      <c r="Y1899" s="13">
        <f>SUM(T1899:X1899)</f>
        <v>18</v>
      </c>
      <c r="Z1899" s="200">
        <v>18</v>
      </c>
      <c r="AL1899" s="12" t="s">
        <v>8882</v>
      </c>
      <c r="AM1899" s="11">
        <v>0</v>
      </c>
      <c r="AN1899" s="11">
        <v>0</v>
      </c>
      <c r="AO1899" s="11">
        <v>0</v>
      </c>
      <c r="AP1899" s="11">
        <v>0</v>
      </c>
      <c r="AQ1899" s="11">
        <v>0</v>
      </c>
      <c r="AR1899" s="11">
        <v>0</v>
      </c>
      <c r="BR1899" s="12"/>
      <c r="BV1899" s="12"/>
    </row>
    <row r="1900" spans="1:74" x14ac:dyDescent="0.25">
      <c r="A1900" s="13" t="s">
        <v>8971</v>
      </c>
      <c r="B1900" s="13" t="s">
        <v>1758</v>
      </c>
      <c r="C1900" s="13">
        <v>90</v>
      </c>
      <c r="D1900" s="13">
        <v>89</v>
      </c>
      <c r="E1900" s="13">
        <v>5</v>
      </c>
      <c r="F1900" s="13">
        <v>39</v>
      </c>
      <c r="G1900" s="13">
        <v>8</v>
      </c>
      <c r="H1900" s="13">
        <v>37</v>
      </c>
      <c r="I1900" s="13">
        <v>0</v>
      </c>
      <c r="J1900" s="13">
        <f t="shared" si="333"/>
        <v>89</v>
      </c>
      <c r="T1900" s="12">
        <f t="shared" ref="T1900:Y1900" si="334">SUM(T1896:T1899)</f>
        <v>17</v>
      </c>
      <c r="U1900" s="12">
        <f t="shared" si="334"/>
        <v>151</v>
      </c>
      <c r="V1900" s="12">
        <f t="shared" si="334"/>
        <v>69</v>
      </c>
      <c r="W1900" s="12">
        <f t="shared" si="334"/>
        <v>139</v>
      </c>
      <c r="X1900" s="12">
        <f t="shared" si="334"/>
        <v>506</v>
      </c>
      <c r="Y1900" s="12">
        <f t="shared" si="334"/>
        <v>882</v>
      </c>
      <c r="Z1900" s="200">
        <v>882</v>
      </c>
      <c r="AL1900" s="12" t="s">
        <v>8883</v>
      </c>
      <c r="AM1900" s="11">
        <v>0</v>
      </c>
      <c r="AN1900" s="11">
        <v>0</v>
      </c>
      <c r="AO1900" s="11">
        <v>0</v>
      </c>
      <c r="AP1900" s="11">
        <v>0</v>
      </c>
      <c r="AQ1900" s="11">
        <v>0</v>
      </c>
      <c r="AR1900" s="11">
        <v>0</v>
      </c>
      <c r="BR1900" s="12"/>
      <c r="BV1900" s="12"/>
    </row>
    <row r="1901" spans="1:74" x14ac:dyDescent="0.25">
      <c r="A1901" s="13" t="s">
        <v>8971</v>
      </c>
      <c r="B1901" s="13" t="s">
        <v>721</v>
      </c>
      <c r="C1901" s="13">
        <v>12</v>
      </c>
      <c r="D1901" s="13">
        <v>11</v>
      </c>
      <c r="E1901" s="13">
        <v>0</v>
      </c>
      <c r="F1901" s="13">
        <v>2</v>
      </c>
      <c r="G1901" s="13">
        <v>2</v>
      </c>
      <c r="H1901" s="13">
        <v>7</v>
      </c>
      <c r="I1901" s="13">
        <v>0</v>
      </c>
      <c r="J1901" s="13">
        <f t="shared" si="333"/>
        <v>11</v>
      </c>
      <c r="S1901" s="13" t="s">
        <v>8848</v>
      </c>
      <c r="T1901" s="13" t="s">
        <v>253</v>
      </c>
      <c r="U1901" s="13" t="s">
        <v>228</v>
      </c>
      <c r="V1901" s="13" t="s">
        <v>199</v>
      </c>
      <c r="W1901" s="13" t="s">
        <v>224</v>
      </c>
      <c r="X1901" s="13" t="s">
        <v>375</v>
      </c>
      <c r="Y1901" s="13" t="s">
        <v>150</v>
      </c>
      <c r="AL1901" s="12" t="s">
        <v>8884</v>
      </c>
      <c r="AM1901" s="11">
        <v>0</v>
      </c>
      <c r="AN1901" s="11">
        <v>0</v>
      </c>
      <c r="AO1901" s="11">
        <v>0</v>
      </c>
      <c r="AP1901" s="11">
        <v>0</v>
      </c>
      <c r="AQ1901" s="11">
        <v>0</v>
      </c>
      <c r="AR1901" s="11">
        <v>0</v>
      </c>
      <c r="BR1901" s="12"/>
      <c r="BV1901" s="12"/>
    </row>
    <row r="1902" spans="1:74" x14ac:dyDescent="0.25">
      <c r="A1902" s="13" t="s">
        <v>8971</v>
      </c>
      <c r="B1902" s="13" t="s">
        <v>603</v>
      </c>
      <c r="C1902" s="13">
        <v>1</v>
      </c>
      <c r="D1902" s="13">
        <v>1</v>
      </c>
      <c r="E1902" s="13">
        <v>0</v>
      </c>
      <c r="F1902" s="13">
        <v>0</v>
      </c>
      <c r="G1902" s="13">
        <v>1</v>
      </c>
      <c r="H1902" s="13">
        <v>0</v>
      </c>
      <c r="I1902" s="13">
        <v>0</v>
      </c>
      <c r="J1902" s="13">
        <f t="shared" si="333"/>
        <v>1</v>
      </c>
      <c r="S1902" s="13" t="s">
        <v>9054</v>
      </c>
      <c r="T1902" s="13">
        <v>0</v>
      </c>
      <c r="U1902" s="13">
        <v>0</v>
      </c>
      <c r="V1902" s="13">
        <v>0</v>
      </c>
      <c r="W1902" s="13">
        <v>0</v>
      </c>
      <c r="X1902" s="13">
        <v>0</v>
      </c>
      <c r="Y1902" s="13">
        <f>SUM(T1902:X1902)</f>
        <v>0</v>
      </c>
      <c r="Z1902" s="200">
        <v>0</v>
      </c>
      <c r="AL1902" s="12" t="s">
        <v>8885</v>
      </c>
      <c r="AM1902" s="11">
        <v>0</v>
      </c>
      <c r="AN1902" s="11">
        <v>0</v>
      </c>
      <c r="AO1902" s="11">
        <v>0</v>
      </c>
      <c r="AP1902" s="11">
        <v>0</v>
      </c>
      <c r="AQ1902" s="11">
        <v>0</v>
      </c>
      <c r="AR1902" s="11">
        <v>0</v>
      </c>
      <c r="BR1902" s="12"/>
      <c r="BV1902" s="12"/>
    </row>
    <row r="1903" spans="1:74" x14ac:dyDescent="0.25">
      <c r="A1903" s="13" t="s">
        <v>8971</v>
      </c>
      <c r="B1903" s="13" t="s">
        <v>1275</v>
      </c>
      <c r="C1903" s="13">
        <v>2</v>
      </c>
      <c r="D1903" s="13">
        <v>2</v>
      </c>
      <c r="E1903" s="13">
        <v>0</v>
      </c>
      <c r="F1903" s="13">
        <v>1</v>
      </c>
      <c r="G1903" s="13">
        <v>0</v>
      </c>
      <c r="H1903" s="13">
        <v>1</v>
      </c>
      <c r="I1903" s="13">
        <v>0</v>
      </c>
      <c r="J1903" s="13">
        <f t="shared" si="333"/>
        <v>2</v>
      </c>
      <c r="S1903" s="13" t="s">
        <v>8837</v>
      </c>
      <c r="T1903" s="13">
        <v>1</v>
      </c>
      <c r="U1903" s="13">
        <v>7</v>
      </c>
      <c r="V1903" s="13">
        <v>0</v>
      </c>
      <c r="W1903" s="13">
        <v>4</v>
      </c>
      <c r="X1903" s="13">
        <v>0</v>
      </c>
      <c r="Y1903" s="13">
        <f>SUM(T1903:X1903)</f>
        <v>12</v>
      </c>
      <c r="Z1903" s="200">
        <v>12</v>
      </c>
      <c r="AL1903" s="12" t="s">
        <v>9100</v>
      </c>
      <c r="AM1903" s="11">
        <v>0</v>
      </c>
      <c r="AN1903" s="11">
        <v>0</v>
      </c>
      <c r="AO1903" s="11">
        <v>0</v>
      </c>
      <c r="AP1903" s="11">
        <v>0</v>
      </c>
      <c r="AQ1903" s="11">
        <v>0</v>
      </c>
      <c r="AR1903" s="11">
        <v>415</v>
      </c>
      <c r="BR1903" s="12"/>
      <c r="BV1903" s="12"/>
    </row>
    <row r="1904" spans="1:74" x14ac:dyDescent="0.25">
      <c r="A1904" s="13" t="s">
        <v>8971</v>
      </c>
      <c r="B1904" s="13" t="s">
        <v>1754</v>
      </c>
      <c r="C1904" s="13">
        <v>565</v>
      </c>
      <c r="D1904" s="13">
        <v>562</v>
      </c>
      <c r="E1904" s="13">
        <v>6</v>
      </c>
      <c r="F1904" s="13">
        <v>54</v>
      </c>
      <c r="G1904" s="13">
        <v>45</v>
      </c>
      <c r="H1904" s="13">
        <v>42</v>
      </c>
      <c r="I1904" s="13">
        <v>415</v>
      </c>
      <c r="J1904" s="13">
        <f t="shared" si="333"/>
        <v>562</v>
      </c>
      <c r="L1904" s="12">
        <f xml:space="preserve"> SUM(D1900:D1904)</f>
        <v>665</v>
      </c>
      <c r="S1904" s="13" t="s">
        <v>8839</v>
      </c>
      <c r="T1904" s="13">
        <v>5</v>
      </c>
      <c r="U1904" s="13">
        <v>39</v>
      </c>
      <c r="V1904" s="13">
        <v>8</v>
      </c>
      <c r="W1904" s="13">
        <v>37</v>
      </c>
      <c r="X1904" s="13">
        <v>0</v>
      </c>
      <c r="Y1904" s="13">
        <f>SUM(T1904:X1904)</f>
        <v>89</v>
      </c>
      <c r="Z1904" s="200">
        <v>89</v>
      </c>
      <c r="BR1904" s="12"/>
      <c r="BV1904" s="12"/>
    </row>
    <row r="1905" spans="1:74" x14ac:dyDescent="0.25">
      <c r="A1905" s="17" t="s">
        <v>8833</v>
      </c>
      <c r="B1905" s="17" t="s">
        <v>1758</v>
      </c>
      <c r="C1905" s="17">
        <v>3</v>
      </c>
      <c r="D1905" s="17">
        <v>3</v>
      </c>
      <c r="E1905" s="17">
        <v>0</v>
      </c>
      <c r="F1905" s="17">
        <v>3</v>
      </c>
      <c r="G1905" s="17">
        <v>0</v>
      </c>
      <c r="H1905" s="17">
        <v>0</v>
      </c>
      <c r="I1905" s="17">
        <v>0</v>
      </c>
      <c r="J1905" s="17">
        <f t="shared" si="333"/>
        <v>3</v>
      </c>
      <c r="K1905" s="112"/>
      <c r="L1905" s="112"/>
      <c r="S1905" s="13" t="s">
        <v>8840</v>
      </c>
      <c r="T1905" s="13">
        <v>0</v>
      </c>
      <c r="U1905" s="13">
        <v>3</v>
      </c>
      <c r="V1905" s="13">
        <v>0</v>
      </c>
      <c r="W1905" s="13">
        <v>0</v>
      </c>
      <c r="X1905" s="13">
        <v>0</v>
      </c>
      <c r="Y1905" s="13">
        <f>SUM(T1905:X1905)</f>
        <v>3</v>
      </c>
      <c r="Z1905" s="200">
        <v>3</v>
      </c>
      <c r="AL1905" s="12" t="s">
        <v>5</v>
      </c>
      <c r="AM1905" s="12" t="s">
        <v>8902</v>
      </c>
      <c r="AN1905" s="12" t="s">
        <v>9011</v>
      </c>
      <c r="AO1905" s="12" t="s">
        <v>9012</v>
      </c>
      <c r="AP1905" s="12" t="s">
        <v>8905</v>
      </c>
      <c r="AQ1905" s="12" t="s">
        <v>8900</v>
      </c>
      <c r="AR1905" s="12" t="s">
        <v>9013</v>
      </c>
      <c r="BR1905" s="12"/>
      <c r="BV1905" s="12"/>
    </row>
    <row r="1906" spans="1:74" x14ac:dyDescent="0.25">
      <c r="A1906" s="17" t="s">
        <v>8833</v>
      </c>
      <c r="B1906" s="17" t="s">
        <v>721</v>
      </c>
      <c r="C1906" s="17">
        <v>14</v>
      </c>
      <c r="D1906" s="17">
        <v>14</v>
      </c>
      <c r="E1906" s="17">
        <v>0</v>
      </c>
      <c r="F1906" s="17">
        <v>4</v>
      </c>
      <c r="G1906" s="17">
        <v>0</v>
      </c>
      <c r="H1906" s="17">
        <v>10</v>
      </c>
      <c r="I1906" s="17">
        <v>0</v>
      </c>
      <c r="J1906" s="17">
        <f t="shared" si="333"/>
        <v>14</v>
      </c>
      <c r="K1906" s="112"/>
      <c r="L1906" s="112"/>
      <c r="T1906" s="12">
        <f t="shared" ref="T1906:Z1906" si="335">SUM(T1902:T1905)</f>
        <v>6</v>
      </c>
      <c r="U1906" s="12">
        <f t="shared" si="335"/>
        <v>49</v>
      </c>
      <c r="V1906" s="12">
        <f t="shared" si="335"/>
        <v>8</v>
      </c>
      <c r="W1906" s="12">
        <f t="shared" si="335"/>
        <v>41</v>
      </c>
      <c r="X1906" s="12">
        <f t="shared" si="335"/>
        <v>0</v>
      </c>
      <c r="Y1906" s="12">
        <f t="shared" si="335"/>
        <v>104</v>
      </c>
      <c r="Z1906" s="12">
        <f t="shared" si="335"/>
        <v>104</v>
      </c>
      <c r="AL1906" s="12" t="s">
        <v>8942</v>
      </c>
      <c r="AM1906" s="11">
        <v>3</v>
      </c>
      <c r="AN1906" s="11">
        <v>0</v>
      </c>
      <c r="AO1906" s="11">
        <v>1</v>
      </c>
      <c r="AP1906" s="11">
        <v>1</v>
      </c>
      <c r="AQ1906" s="11">
        <v>1</v>
      </c>
      <c r="AR1906" s="11">
        <v>0</v>
      </c>
      <c r="BR1906" s="12"/>
      <c r="BV1906" s="12"/>
    </row>
    <row r="1907" spans="1:74" x14ac:dyDescent="0.25">
      <c r="A1907" s="17" t="s">
        <v>8833</v>
      </c>
      <c r="B1907" s="17" t="s">
        <v>1754</v>
      </c>
      <c r="C1907" s="17">
        <v>1</v>
      </c>
      <c r="D1907" s="17">
        <v>1</v>
      </c>
      <c r="E1907" s="17">
        <v>0</v>
      </c>
      <c r="F1907" s="17">
        <v>1</v>
      </c>
      <c r="G1907" s="17">
        <v>0</v>
      </c>
      <c r="H1907" s="17">
        <v>0</v>
      </c>
      <c r="I1907" s="17">
        <v>0</v>
      </c>
      <c r="J1907" s="17">
        <f t="shared" si="333"/>
        <v>1</v>
      </c>
      <c r="K1907" s="112"/>
      <c r="L1907" s="112">
        <f>SUM(D1905:D1907)</f>
        <v>18</v>
      </c>
      <c r="S1907" s="13" t="s">
        <v>8851</v>
      </c>
      <c r="T1907" s="13" t="s">
        <v>253</v>
      </c>
      <c r="U1907" s="13" t="s">
        <v>228</v>
      </c>
      <c r="V1907" s="13" t="s">
        <v>199</v>
      </c>
      <c r="W1907" s="13" t="s">
        <v>224</v>
      </c>
      <c r="X1907" s="13" t="s">
        <v>375</v>
      </c>
      <c r="Y1907" s="13" t="s">
        <v>8852</v>
      </c>
      <c r="AL1907" s="12" t="s">
        <v>8943</v>
      </c>
      <c r="AM1907" s="11">
        <v>3</v>
      </c>
      <c r="AN1907" s="11">
        <v>3</v>
      </c>
      <c r="AO1907" s="11">
        <v>1</v>
      </c>
      <c r="AP1907" s="11">
        <v>1</v>
      </c>
      <c r="AQ1907" s="11">
        <v>1</v>
      </c>
      <c r="AR1907" s="11">
        <v>0</v>
      </c>
      <c r="BR1907" s="12"/>
      <c r="BV1907" s="12"/>
    </row>
    <row r="1908" spans="1:74" x14ac:dyDescent="0.25">
      <c r="A1908" s="13" t="s">
        <v>8849</v>
      </c>
      <c r="B1908" s="13"/>
      <c r="C1908" s="13">
        <f t="shared" ref="C1908:J1908" si="336" xml:space="preserve"> SUM(C1895:C1907)</f>
        <v>889</v>
      </c>
      <c r="D1908" s="13">
        <f t="shared" si="336"/>
        <v>882</v>
      </c>
      <c r="E1908" s="13">
        <f t="shared" si="336"/>
        <v>17</v>
      </c>
      <c r="F1908" s="13">
        <f t="shared" si="336"/>
        <v>151</v>
      </c>
      <c r="G1908" s="13">
        <f t="shared" si="336"/>
        <v>69</v>
      </c>
      <c r="H1908" s="13">
        <f t="shared" si="336"/>
        <v>139</v>
      </c>
      <c r="I1908" s="13">
        <f t="shared" si="336"/>
        <v>506</v>
      </c>
      <c r="J1908" s="13">
        <f t="shared" si="336"/>
        <v>882</v>
      </c>
      <c r="L1908" s="12">
        <f>SUM(L1895:L1907)</f>
        <v>882</v>
      </c>
      <c r="S1908" s="13" t="s">
        <v>9054</v>
      </c>
      <c r="T1908" s="13">
        <f t="shared" ref="T1908:X1911" si="337" xml:space="preserve"> T1896-T1902</f>
        <v>1</v>
      </c>
      <c r="U1908" s="13">
        <f t="shared" si="337"/>
        <v>7</v>
      </c>
      <c r="V1908" s="13">
        <f t="shared" si="337"/>
        <v>0</v>
      </c>
      <c r="W1908" s="13">
        <f t="shared" si="337"/>
        <v>4</v>
      </c>
      <c r="X1908" s="13">
        <f t="shared" si="337"/>
        <v>0</v>
      </c>
      <c r="Y1908" s="13">
        <f>SUM(T1908:W1908)</f>
        <v>12</v>
      </c>
      <c r="Z1908" s="200">
        <f>SUM(T1908:X1908)</f>
        <v>12</v>
      </c>
      <c r="AL1908" s="12" t="s">
        <v>8944</v>
      </c>
      <c r="AM1908" s="11">
        <v>10</v>
      </c>
      <c r="AN1908" s="11">
        <v>3</v>
      </c>
      <c r="AO1908" s="11">
        <v>5</v>
      </c>
      <c r="AP1908" s="11">
        <v>3</v>
      </c>
      <c r="AQ1908" s="11">
        <v>2</v>
      </c>
      <c r="AR1908" s="11">
        <v>0</v>
      </c>
      <c r="BR1908" s="12"/>
      <c r="BV1908" s="12"/>
    </row>
    <row r="1909" spans="1:74" x14ac:dyDescent="0.25">
      <c r="S1909" s="13" t="s">
        <v>8837</v>
      </c>
      <c r="T1909" s="13">
        <f t="shared" si="337"/>
        <v>4</v>
      </c>
      <c r="U1909" s="13">
        <f t="shared" si="337"/>
        <v>33</v>
      </c>
      <c r="V1909" s="13">
        <f t="shared" si="337"/>
        <v>13</v>
      </c>
      <c r="W1909" s="13">
        <f t="shared" si="337"/>
        <v>34</v>
      </c>
      <c r="X1909" s="13">
        <f t="shared" si="337"/>
        <v>91</v>
      </c>
      <c r="Y1909" s="13">
        <f>SUM(T1909:W1909)</f>
        <v>84</v>
      </c>
      <c r="Z1909" s="200">
        <f>SUM(T1909:X1909)</f>
        <v>175</v>
      </c>
      <c r="AL1909" s="12" t="s">
        <v>8945</v>
      </c>
      <c r="AM1909" s="11">
        <v>51</v>
      </c>
      <c r="AN1909" s="11">
        <v>46</v>
      </c>
      <c r="AO1909" s="11">
        <v>37</v>
      </c>
      <c r="AP1909" s="11">
        <v>28</v>
      </c>
      <c r="AQ1909" s="11">
        <v>23</v>
      </c>
      <c r="AR1909" s="11">
        <v>12</v>
      </c>
      <c r="BR1909" s="12"/>
      <c r="BV1909" s="12"/>
    </row>
    <row r="1910" spans="1:74" x14ac:dyDescent="0.25">
      <c r="S1910" s="13" t="s">
        <v>8839</v>
      </c>
      <c r="T1910" s="13">
        <f t="shared" si="337"/>
        <v>6</v>
      </c>
      <c r="U1910" s="13">
        <f t="shared" si="337"/>
        <v>57</v>
      </c>
      <c r="V1910" s="13">
        <f t="shared" si="337"/>
        <v>48</v>
      </c>
      <c r="W1910" s="13">
        <f t="shared" si="337"/>
        <v>50</v>
      </c>
      <c r="X1910" s="13">
        <f t="shared" si="337"/>
        <v>415</v>
      </c>
      <c r="Y1910" s="13">
        <f>SUM(T1910:W1910)</f>
        <v>161</v>
      </c>
      <c r="Z1910" s="200">
        <f>SUM(T1910:X1910)</f>
        <v>576</v>
      </c>
      <c r="AL1910" s="12" t="s">
        <v>9025</v>
      </c>
      <c r="AM1910" s="11">
        <v>713</v>
      </c>
      <c r="AN1910" s="11">
        <v>352</v>
      </c>
      <c r="AO1910" s="11">
        <v>266</v>
      </c>
      <c r="AP1910" s="11">
        <v>249</v>
      </c>
      <c r="AQ1910" s="11">
        <v>156</v>
      </c>
      <c r="AR1910" s="11">
        <v>84</v>
      </c>
      <c r="BR1910" s="12"/>
      <c r="BV1910" s="12"/>
    </row>
    <row r="1911" spans="1:74" x14ac:dyDescent="0.25">
      <c r="S1911" s="13" t="s">
        <v>8840</v>
      </c>
      <c r="T1911" s="13">
        <f t="shared" si="337"/>
        <v>0</v>
      </c>
      <c r="U1911" s="13">
        <f t="shared" si="337"/>
        <v>5</v>
      </c>
      <c r="V1911" s="13">
        <f t="shared" si="337"/>
        <v>0</v>
      </c>
      <c r="W1911" s="13">
        <f t="shared" si="337"/>
        <v>10</v>
      </c>
      <c r="X1911" s="13">
        <f t="shared" si="337"/>
        <v>0</v>
      </c>
      <c r="Y1911" s="13">
        <f>SUM(T1911:W1911)</f>
        <v>15</v>
      </c>
      <c r="Z1911" s="200">
        <f>SUM(T1911:X1911)</f>
        <v>15</v>
      </c>
      <c r="AL1911" s="12" t="s">
        <v>8899</v>
      </c>
      <c r="AM1911" s="11">
        <v>364</v>
      </c>
      <c r="AN1911" s="11">
        <v>349</v>
      </c>
      <c r="AO1911" s="11">
        <v>510</v>
      </c>
      <c r="AP1911" s="11">
        <v>535</v>
      </c>
      <c r="AQ1911" s="11">
        <v>579</v>
      </c>
      <c r="AR1911" s="11">
        <v>91</v>
      </c>
      <c r="BR1911" s="12"/>
      <c r="BV1911" s="12"/>
    </row>
    <row r="1912" spans="1:74" x14ac:dyDescent="0.25">
      <c r="T1912" s="160">
        <f t="shared" ref="T1912:Z1912" si="338">SUM(T1908:T1911)</f>
        <v>11</v>
      </c>
      <c r="U1912" s="160">
        <f t="shared" si="338"/>
        <v>102</v>
      </c>
      <c r="V1912" s="160">
        <f t="shared" si="338"/>
        <v>61</v>
      </c>
      <c r="W1912" s="160">
        <f t="shared" si="338"/>
        <v>98</v>
      </c>
      <c r="X1912" s="160">
        <f t="shared" si="338"/>
        <v>506</v>
      </c>
      <c r="Y1912" s="160">
        <f t="shared" si="338"/>
        <v>272</v>
      </c>
      <c r="Z1912" s="160">
        <f t="shared" si="338"/>
        <v>778</v>
      </c>
      <c r="AL1912" s="12" t="s">
        <v>9026</v>
      </c>
      <c r="AM1912" s="11">
        <v>1</v>
      </c>
      <c r="AN1912" s="11">
        <v>28</v>
      </c>
      <c r="AO1912" s="11">
        <v>72</v>
      </c>
      <c r="AP1912" s="11">
        <v>273</v>
      </c>
      <c r="AQ1912" s="11">
        <v>355</v>
      </c>
      <c r="AR1912" s="11">
        <v>161</v>
      </c>
      <c r="BR1912" s="12"/>
      <c r="BV1912" s="12"/>
    </row>
    <row r="1913" spans="1:74" x14ac:dyDescent="0.25">
      <c r="AL1913" s="12" t="s">
        <v>8903</v>
      </c>
      <c r="AM1913" s="11">
        <v>0</v>
      </c>
      <c r="AN1913" s="11">
        <v>0</v>
      </c>
      <c r="AO1913" s="11">
        <v>0</v>
      </c>
      <c r="AP1913" s="11">
        <v>0</v>
      </c>
      <c r="AQ1913" s="11">
        <v>0</v>
      </c>
      <c r="AR1913" s="11">
        <v>415</v>
      </c>
      <c r="BR1913" s="12"/>
      <c r="BV1913" s="12"/>
    </row>
    <row r="1914" spans="1:74" x14ac:dyDescent="0.25">
      <c r="AL1914" s="12" t="s">
        <v>9027</v>
      </c>
      <c r="AM1914" s="11">
        <v>0</v>
      </c>
      <c r="AN1914" s="11">
        <v>0</v>
      </c>
      <c r="AO1914" s="11">
        <v>0</v>
      </c>
      <c r="AP1914" s="11">
        <v>0</v>
      </c>
      <c r="AQ1914" s="11">
        <v>2</v>
      </c>
      <c r="AR1914" s="11">
        <v>15</v>
      </c>
      <c r="BR1914" s="12"/>
      <c r="BV1914" s="12"/>
    </row>
    <row r="1920" spans="1:74" ht="45" customHeight="1" x14ac:dyDescent="0.25">
      <c r="A1920" s="178" t="s">
        <v>8900</v>
      </c>
      <c r="B1920" s="178" t="s">
        <v>8822</v>
      </c>
      <c r="C1920" s="178" t="s">
        <v>8823</v>
      </c>
      <c r="D1920" s="178" t="s">
        <v>8824</v>
      </c>
      <c r="E1920" s="178" t="s">
        <v>8825</v>
      </c>
      <c r="F1920" s="178" t="s">
        <v>8826</v>
      </c>
      <c r="G1920" s="178" t="s">
        <v>8827</v>
      </c>
      <c r="H1920" s="178" t="s">
        <v>8828</v>
      </c>
      <c r="I1920" s="178" t="s">
        <v>8829</v>
      </c>
      <c r="J1920" s="39" t="s">
        <v>8849</v>
      </c>
      <c r="K1920" s="11"/>
      <c r="L1920" s="11" t="s">
        <v>9105</v>
      </c>
      <c r="S1920" s="12" t="s">
        <v>8900</v>
      </c>
      <c r="AL1920" s="12" t="s">
        <v>9104</v>
      </c>
      <c r="AM1920" s="11" t="s">
        <v>8900</v>
      </c>
      <c r="AN1920" s="11"/>
      <c r="AO1920" s="11"/>
      <c r="AP1920" s="11"/>
      <c r="BR1920" s="12"/>
      <c r="BV1920" s="12"/>
    </row>
    <row r="1921" spans="1:74" x14ac:dyDescent="0.25">
      <c r="A1921" s="221" t="s">
        <v>9059</v>
      </c>
      <c r="B1921" s="221" t="s">
        <v>721</v>
      </c>
      <c r="C1921" s="222">
        <v>1</v>
      </c>
      <c r="D1921" s="222">
        <v>1</v>
      </c>
      <c r="E1921" s="13">
        <v>0</v>
      </c>
      <c r="F1921" s="13">
        <v>1</v>
      </c>
      <c r="G1921" s="13">
        <v>0</v>
      </c>
      <c r="H1921" s="13">
        <v>0</v>
      </c>
      <c r="I1921" s="13">
        <v>0</v>
      </c>
      <c r="J1921" s="13">
        <f t="shared" ref="J1921:J1945" si="339">SUM(E1921:I1921)</f>
        <v>1</v>
      </c>
      <c r="L1921" s="12">
        <v>1</v>
      </c>
      <c r="S1921" s="13" t="s">
        <v>8834</v>
      </c>
      <c r="T1921" s="13" t="s">
        <v>253</v>
      </c>
      <c r="U1921" s="13" t="s">
        <v>228</v>
      </c>
      <c r="V1921" s="13" t="s">
        <v>199</v>
      </c>
      <c r="W1921" s="13" t="s">
        <v>224</v>
      </c>
      <c r="X1921" s="13" t="s">
        <v>375</v>
      </c>
      <c r="Y1921" s="13" t="s">
        <v>150</v>
      </c>
      <c r="AL1921" s="12" t="s">
        <v>9004</v>
      </c>
      <c r="AM1921" s="11"/>
      <c r="AN1921" s="11"/>
      <c r="AO1921" s="11"/>
      <c r="AP1921" s="11"/>
      <c r="BR1921" s="12"/>
      <c r="BV1921" s="12"/>
    </row>
    <row r="1922" spans="1:74" x14ac:dyDescent="0.25">
      <c r="A1922" s="221" t="s">
        <v>9060</v>
      </c>
      <c r="B1922" s="221" t="s">
        <v>721</v>
      </c>
      <c r="C1922" s="222">
        <v>1</v>
      </c>
      <c r="D1922" s="222">
        <v>1</v>
      </c>
      <c r="E1922" s="13">
        <v>0</v>
      </c>
      <c r="F1922" s="13">
        <v>1</v>
      </c>
      <c r="G1922" s="13">
        <v>0</v>
      </c>
      <c r="H1922" s="13">
        <v>0</v>
      </c>
      <c r="I1922" s="13">
        <v>0</v>
      </c>
      <c r="J1922" s="13">
        <f t="shared" si="339"/>
        <v>1</v>
      </c>
      <c r="L1922" s="12">
        <v>1</v>
      </c>
      <c r="S1922" s="13" t="s">
        <v>9051</v>
      </c>
      <c r="T1922" s="13">
        <v>0</v>
      </c>
      <c r="U1922" s="13">
        <v>1</v>
      </c>
      <c r="V1922" s="13">
        <v>0</v>
      </c>
      <c r="W1922" s="13">
        <v>0</v>
      </c>
      <c r="X1922" s="13">
        <v>0</v>
      </c>
      <c r="Y1922" s="13">
        <f t="shared" ref="Y1922:Y1928" si="340">SUM(T1922:X1922)</f>
        <v>1</v>
      </c>
      <c r="Z1922" s="12">
        <v>1</v>
      </c>
      <c r="AL1922" s="12" t="s">
        <v>9006</v>
      </c>
      <c r="AM1922" s="11"/>
      <c r="AN1922" s="11"/>
      <c r="AO1922" s="11"/>
      <c r="AP1922" s="11"/>
      <c r="BR1922" s="12"/>
      <c r="BV1922" s="12"/>
    </row>
    <row r="1923" spans="1:74" x14ac:dyDescent="0.25">
      <c r="A1923" s="223" t="s">
        <v>9061</v>
      </c>
      <c r="B1923" s="223" t="s">
        <v>721</v>
      </c>
      <c r="C1923" s="224">
        <v>1</v>
      </c>
      <c r="D1923" s="224">
        <v>1</v>
      </c>
      <c r="E1923" s="97">
        <v>0</v>
      </c>
      <c r="F1923" s="97">
        <v>1</v>
      </c>
      <c r="G1923" s="97">
        <v>0</v>
      </c>
      <c r="H1923" s="97">
        <v>0</v>
      </c>
      <c r="I1923" s="97">
        <v>0</v>
      </c>
      <c r="J1923" s="17">
        <f t="shared" si="339"/>
        <v>1</v>
      </c>
      <c r="K1923" s="112"/>
      <c r="L1923" s="112"/>
      <c r="S1923" s="13" t="s">
        <v>9052</v>
      </c>
      <c r="T1923" s="13">
        <v>0</v>
      </c>
      <c r="U1923" s="13">
        <v>1</v>
      </c>
      <c r="V1923" s="13">
        <v>0</v>
      </c>
      <c r="W1923" s="13">
        <v>0</v>
      </c>
      <c r="X1923" s="13">
        <v>0</v>
      </c>
      <c r="Y1923" s="13">
        <f t="shared" si="340"/>
        <v>1</v>
      </c>
      <c r="Z1923" s="12">
        <v>1</v>
      </c>
      <c r="AM1923" s="11"/>
      <c r="AN1923" s="11"/>
      <c r="AO1923" s="11"/>
      <c r="AP1923" s="11"/>
      <c r="BR1923" s="12"/>
      <c r="BV1923" s="12"/>
    </row>
    <row r="1924" spans="1:74" x14ac:dyDescent="0.25">
      <c r="A1924" s="223" t="s">
        <v>9061</v>
      </c>
      <c r="B1924" s="223" t="s">
        <v>603</v>
      </c>
      <c r="C1924" s="224">
        <v>1</v>
      </c>
      <c r="D1924" s="224">
        <v>1</v>
      </c>
      <c r="E1924" s="97">
        <v>0</v>
      </c>
      <c r="F1924" s="97">
        <v>1</v>
      </c>
      <c r="G1924" s="97">
        <v>0</v>
      </c>
      <c r="H1924" s="97">
        <v>0</v>
      </c>
      <c r="I1924" s="97">
        <v>0</v>
      </c>
      <c r="J1924" s="17">
        <f t="shared" si="339"/>
        <v>1</v>
      </c>
      <c r="K1924" s="112"/>
      <c r="L1924" s="112">
        <f>SUM(D1923:D1924)</f>
        <v>2</v>
      </c>
      <c r="S1924" s="13" t="s">
        <v>9053</v>
      </c>
      <c r="T1924" s="13">
        <v>0</v>
      </c>
      <c r="U1924" s="13">
        <v>2</v>
      </c>
      <c r="V1924" s="13">
        <v>0</v>
      </c>
      <c r="W1924" s="13">
        <v>0</v>
      </c>
      <c r="X1924" s="13">
        <v>0</v>
      </c>
      <c r="Y1924" s="13">
        <f t="shared" si="340"/>
        <v>2</v>
      </c>
      <c r="Z1924" s="12">
        <v>2</v>
      </c>
      <c r="AL1924" s="12" t="s">
        <v>5</v>
      </c>
      <c r="AM1924" s="12" t="s">
        <v>9010</v>
      </c>
      <c r="AN1924" s="12" t="s">
        <v>9011</v>
      </c>
      <c r="AO1924" s="12" t="s">
        <v>9012</v>
      </c>
      <c r="AP1924" s="12" t="s">
        <v>8905</v>
      </c>
      <c r="AQ1924" s="12" t="s">
        <v>8900</v>
      </c>
      <c r="BR1924" s="12"/>
      <c r="BV1924" s="12"/>
    </row>
    <row r="1925" spans="1:74" x14ac:dyDescent="0.25">
      <c r="A1925" s="221" t="s">
        <v>9057</v>
      </c>
      <c r="B1925" s="221" t="s">
        <v>1758</v>
      </c>
      <c r="C1925" s="222">
        <v>0</v>
      </c>
      <c r="D1925" s="222">
        <v>0</v>
      </c>
      <c r="E1925" s="13">
        <v>0</v>
      </c>
      <c r="F1925" s="13">
        <v>0</v>
      </c>
      <c r="G1925" s="13">
        <v>0</v>
      </c>
      <c r="H1925" s="13">
        <v>0</v>
      </c>
      <c r="I1925" s="13">
        <v>0</v>
      </c>
      <c r="J1925" s="13">
        <f t="shared" si="339"/>
        <v>0</v>
      </c>
      <c r="S1925" s="13" t="s">
        <v>9054</v>
      </c>
      <c r="T1925" s="13">
        <v>1</v>
      </c>
      <c r="U1925" s="13">
        <v>6</v>
      </c>
      <c r="V1925" s="13">
        <v>2</v>
      </c>
      <c r="W1925" s="13">
        <v>14</v>
      </c>
      <c r="X1925" s="13">
        <v>0</v>
      </c>
      <c r="Y1925" s="13">
        <f t="shared" si="340"/>
        <v>23</v>
      </c>
      <c r="Z1925" s="12">
        <v>23</v>
      </c>
      <c r="AL1925" s="12" t="s">
        <v>8882</v>
      </c>
      <c r="AM1925" s="11">
        <v>0</v>
      </c>
      <c r="AN1925" s="11">
        <v>0</v>
      </c>
      <c r="AO1925" s="11">
        <v>0</v>
      </c>
      <c r="AP1925" s="11">
        <v>0</v>
      </c>
      <c r="AQ1925" s="11">
        <v>0</v>
      </c>
      <c r="BR1925" s="12"/>
      <c r="BV1925" s="12"/>
    </row>
    <row r="1926" spans="1:74" x14ac:dyDescent="0.25">
      <c r="A1926" s="221" t="s">
        <v>9057</v>
      </c>
      <c r="B1926" s="221" t="s">
        <v>721</v>
      </c>
      <c r="C1926" s="222">
        <v>1</v>
      </c>
      <c r="D1926" s="222">
        <v>1</v>
      </c>
      <c r="E1926" s="13">
        <v>0</v>
      </c>
      <c r="F1926" s="13">
        <v>1</v>
      </c>
      <c r="G1926" s="13">
        <v>0</v>
      </c>
      <c r="H1926" s="13">
        <v>0</v>
      </c>
      <c r="I1926" s="13">
        <v>0</v>
      </c>
      <c r="J1926" s="13">
        <f t="shared" si="339"/>
        <v>1</v>
      </c>
      <c r="S1926" s="13" t="s">
        <v>8837</v>
      </c>
      <c r="T1926" s="13">
        <v>10</v>
      </c>
      <c r="U1926" s="13">
        <v>54</v>
      </c>
      <c r="V1926" s="13">
        <v>47</v>
      </c>
      <c r="W1926" s="13">
        <v>66</v>
      </c>
      <c r="X1926" s="13">
        <v>579</v>
      </c>
      <c r="Y1926" s="13">
        <f t="shared" si="340"/>
        <v>756</v>
      </c>
      <c r="Z1926" s="12">
        <v>756</v>
      </c>
      <c r="AL1926" s="12" t="s">
        <v>8883</v>
      </c>
      <c r="AM1926" s="11">
        <v>0</v>
      </c>
      <c r="AN1926" s="11">
        <v>0</v>
      </c>
      <c r="AO1926" s="11">
        <v>0</v>
      </c>
      <c r="AP1926" s="11">
        <v>0</v>
      </c>
      <c r="AQ1926" s="11">
        <v>0</v>
      </c>
      <c r="BR1926" s="12"/>
      <c r="BV1926" s="12"/>
    </row>
    <row r="1927" spans="1:74" x14ac:dyDescent="0.25">
      <c r="A1927" s="221" t="s">
        <v>9057</v>
      </c>
      <c r="B1927" s="221" t="s">
        <v>603</v>
      </c>
      <c r="C1927" s="222">
        <v>0</v>
      </c>
      <c r="D1927" s="222">
        <v>0</v>
      </c>
      <c r="E1927" s="13">
        <v>0</v>
      </c>
      <c r="F1927" s="13">
        <v>0</v>
      </c>
      <c r="G1927" s="13">
        <v>0</v>
      </c>
      <c r="H1927" s="13">
        <v>0</v>
      </c>
      <c r="I1927" s="13">
        <v>0</v>
      </c>
      <c r="J1927" s="13">
        <f t="shared" si="339"/>
        <v>0</v>
      </c>
      <c r="S1927" s="13" t="s">
        <v>8839</v>
      </c>
      <c r="T1927" s="13">
        <v>29</v>
      </c>
      <c r="U1927" s="13">
        <v>209</v>
      </c>
      <c r="V1927" s="13">
        <v>140</v>
      </c>
      <c r="W1927" s="13">
        <v>136</v>
      </c>
      <c r="X1927" s="13">
        <v>0</v>
      </c>
      <c r="Y1927" s="13">
        <f t="shared" si="340"/>
        <v>514</v>
      </c>
      <c r="Z1927" s="12">
        <v>514</v>
      </c>
      <c r="AL1927" s="12" t="s">
        <v>8884</v>
      </c>
      <c r="AM1927" s="11">
        <v>0</v>
      </c>
      <c r="AN1927" s="11">
        <v>0</v>
      </c>
      <c r="AO1927" s="11">
        <v>0</v>
      </c>
      <c r="AP1927" s="11">
        <v>0</v>
      </c>
      <c r="AQ1927" s="11">
        <v>0</v>
      </c>
      <c r="BR1927" s="12"/>
      <c r="BV1927" s="12"/>
    </row>
    <row r="1928" spans="1:74" x14ac:dyDescent="0.25">
      <c r="A1928" s="221" t="s">
        <v>9057</v>
      </c>
      <c r="B1928" s="221" t="s">
        <v>1275</v>
      </c>
      <c r="C1928" s="222">
        <v>0</v>
      </c>
      <c r="D1928" s="222">
        <v>0</v>
      </c>
      <c r="E1928" s="13">
        <v>0</v>
      </c>
      <c r="F1928" s="13">
        <v>0</v>
      </c>
      <c r="G1928" s="13">
        <v>0</v>
      </c>
      <c r="H1928" s="13">
        <v>0</v>
      </c>
      <c r="I1928" s="13">
        <v>0</v>
      </c>
      <c r="J1928" s="13">
        <f t="shared" si="339"/>
        <v>0</v>
      </c>
      <c r="S1928" s="13" t="s">
        <v>8840</v>
      </c>
      <c r="T1928" s="13">
        <v>0</v>
      </c>
      <c r="U1928" s="13">
        <v>2</v>
      </c>
      <c r="V1928" s="13">
        <v>0</v>
      </c>
      <c r="W1928" s="13">
        <v>0</v>
      </c>
      <c r="X1928" s="13">
        <v>0</v>
      </c>
      <c r="Y1928" s="13">
        <f t="shared" si="340"/>
        <v>2</v>
      </c>
      <c r="Z1928" s="12">
        <v>2</v>
      </c>
      <c r="AL1928" s="12" t="s">
        <v>8885</v>
      </c>
      <c r="AM1928" s="11">
        <v>0</v>
      </c>
      <c r="AN1928" s="11">
        <v>0</v>
      </c>
      <c r="AO1928" s="11">
        <v>0</v>
      </c>
      <c r="AP1928" s="11">
        <v>0</v>
      </c>
      <c r="AQ1928" s="11">
        <v>0</v>
      </c>
      <c r="BR1928" s="12"/>
      <c r="BV1928" s="12"/>
    </row>
    <row r="1929" spans="1:74" x14ac:dyDescent="0.25">
      <c r="A1929" s="221" t="s">
        <v>9057</v>
      </c>
      <c r="B1929" s="221" t="s">
        <v>1754</v>
      </c>
      <c r="C1929" s="222">
        <v>22</v>
      </c>
      <c r="D1929" s="222">
        <v>22</v>
      </c>
      <c r="E1929" s="13">
        <v>1</v>
      </c>
      <c r="F1929" s="13">
        <v>5</v>
      </c>
      <c r="G1929" s="13">
        <v>2</v>
      </c>
      <c r="H1929" s="13">
        <v>14</v>
      </c>
      <c r="I1929" s="13">
        <v>0</v>
      </c>
      <c r="J1929" s="13">
        <f t="shared" si="339"/>
        <v>22</v>
      </c>
      <c r="L1929" s="12">
        <f>SUM(D1925:D1929)</f>
        <v>23</v>
      </c>
      <c r="T1929" s="12">
        <f t="shared" ref="T1929:Y1929" si="341">SUM(T1922:T1928)</f>
        <v>40</v>
      </c>
      <c r="U1929" s="12">
        <f t="shared" si="341"/>
        <v>275</v>
      </c>
      <c r="V1929" s="12">
        <f t="shared" si="341"/>
        <v>189</v>
      </c>
      <c r="W1929" s="12">
        <f t="shared" si="341"/>
        <v>216</v>
      </c>
      <c r="X1929" s="12">
        <f t="shared" si="341"/>
        <v>579</v>
      </c>
      <c r="Y1929" s="12">
        <f t="shared" si="341"/>
        <v>1299</v>
      </c>
      <c r="AL1929" s="12" t="s">
        <v>9100</v>
      </c>
      <c r="AM1929" s="11">
        <v>0</v>
      </c>
      <c r="AN1929" s="11">
        <v>0</v>
      </c>
      <c r="AO1929" s="11">
        <v>0</v>
      </c>
      <c r="AP1929" s="11">
        <v>0</v>
      </c>
      <c r="AQ1929" s="11">
        <v>0</v>
      </c>
      <c r="BR1929" s="12"/>
      <c r="BV1929" s="12"/>
    </row>
    <row r="1930" spans="1:74" x14ac:dyDescent="0.25">
      <c r="A1930" s="223" t="s">
        <v>8969</v>
      </c>
      <c r="B1930" s="223" t="s">
        <v>1758</v>
      </c>
      <c r="C1930" s="224">
        <v>21</v>
      </c>
      <c r="D1930" s="224">
        <v>21</v>
      </c>
      <c r="E1930" s="97">
        <v>1</v>
      </c>
      <c r="F1930" s="97">
        <v>4</v>
      </c>
      <c r="G1930" s="97">
        <v>2</v>
      </c>
      <c r="H1930" s="97">
        <v>14</v>
      </c>
      <c r="I1930" s="97">
        <v>0</v>
      </c>
      <c r="J1930" s="17">
        <f t="shared" si="339"/>
        <v>21</v>
      </c>
      <c r="K1930" s="112"/>
      <c r="L1930" s="112"/>
      <c r="S1930" s="13" t="s">
        <v>8848</v>
      </c>
      <c r="T1930" s="13" t="s">
        <v>253</v>
      </c>
      <c r="U1930" s="13" t="s">
        <v>228</v>
      </c>
      <c r="V1930" s="13" t="s">
        <v>199</v>
      </c>
      <c r="W1930" s="13" t="s">
        <v>224</v>
      </c>
      <c r="X1930" s="13" t="s">
        <v>375</v>
      </c>
      <c r="Y1930" s="13" t="s">
        <v>150</v>
      </c>
      <c r="BR1930" s="12"/>
      <c r="BV1930" s="12"/>
    </row>
    <row r="1931" spans="1:74" x14ac:dyDescent="0.25">
      <c r="A1931" s="223" t="s">
        <v>8969</v>
      </c>
      <c r="B1931" s="223" t="s">
        <v>721</v>
      </c>
      <c r="C1931" s="224">
        <v>76</v>
      </c>
      <c r="D1931" s="224">
        <v>76</v>
      </c>
      <c r="E1931" s="97">
        <v>0</v>
      </c>
      <c r="F1931" s="97">
        <v>1</v>
      </c>
      <c r="G1931" s="97">
        <v>0</v>
      </c>
      <c r="H1931" s="97">
        <v>1</v>
      </c>
      <c r="I1931" s="97">
        <v>74</v>
      </c>
      <c r="J1931" s="17">
        <f t="shared" si="339"/>
        <v>76</v>
      </c>
      <c r="K1931" s="112"/>
      <c r="L1931" s="112"/>
      <c r="S1931" s="13" t="s">
        <v>9051</v>
      </c>
      <c r="T1931" s="13">
        <v>0</v>
      </c>
      <c r="U1931" s="13">
        <v>0</v>
      </c>
      <c r="V1931" s="13">
        <v>0</v>
      </c>
      <c r="W1931" s="13">
        <v>0</v>
      </c>
      <c r="X1931" s="13">
        <v>0</v>
      </c>
      <c r="Y1931" s="13">
        <f t="shared" ref="Y1931:Y1937" si="342">SUM(T1931:X1931)</f>
        <v>0</v>
      </c>
      <c r="Z1931" s="160">
        <v>0</v>
      </c>
      <c r="AL1931" s="12" t="s">
        <v>5</v>
      </c>
      <c r="AM1931" s="12" t="s">
        <v>8902</v>
      </c>
      <c r="AN1931" s="12" t="s">
        <v>9011</v>
      </c>
      <c r="AO1931" s="12" t="s">
        <v>9012</v>
      </c>
      <c r="AP1931" s="12" t="s">
        <v>8905</v>
      </c>
      <c r="AQ1931" s="12" t="s">
        <v>8900</v>
      </c>
      <c r="BR1931" s="12"/>
      <c r="BV1931" s="12"/>
    </row>
    <row r="1932" spans="1:74" x14ac:dyDescent="0.25">
      <c r="A1932" s="223" t="s">
        <v>8969</v>
      </c>
      <c r="B1932" s="223" t="s">
        <v>603</v>
      </c>
      <c r="C1932" s="224">
        <v>2</v>
      </c>
      <c r="D1932" s="224">
        <v>2</v>
      </c>
      <c r="E1932" s="97">
        <v>0</v>
      </c>
      <c r="F1932" s="97">
        <v>2</v>
      </c>
      <c r="G1932" s="97">
        <v>0</v>
      </c>
      <c r="H1932" s="97">
        <v>0</v>
      </c>
      <c r="I1932" s="97">
        <v>0</v>
      </c>
      <c r="J1932" s="17">
        <f t="shared" si="339"/>
        <v>2</v>
      </c>
      <c r="K1932" s="112"/>
      <c r="L1932" s="112"/>
      <c r="S1932" s="13" t="s">
        <v>9052</v>
      </c>
      <c r="T1932" s="13">
        <v>0</v>
      </c>
      <c r="U1932" s="13">
        <v>0</v>
      </c>
      <c r="V1932" s="13">
        <v>0</v>
      </c>
      <c r="W1932" s="13">
        <v>0</v>
      </c>
      <c r="X1932" s="13">
        <v>0</v>
      </c>
      <c r="Y1932" s="13">
        <f t="shared" si="342"/>
        <v>0</v>
      </c>
      <c r="Z1932" s="160">
        <v>0</v>
      </c>
      <c r="AL1932" s="12" t="s">
        <v>8942</v>
      </c>
      <c r="AM1932" s="11">
        <v>3</v>
      </c>
      <c r="AN1932" s="11">
        <v>0</v>
      </c>
      <c r="AO1932" s="11">
        <v>1</v>
      </c>
      <c r="AP1932" s="11">
        <v>1</v>
      </c>
      <c r="AQ1932" s="11">
        <v>1</v>
      </c>
      <c r="BR1932" s="12"/>
      <c r="BV1932" s="12"/>
    </row>
    <row r="1933" spans="1:74" x14ac:dyDescent="0.25">
      <c r="A1933" s="223" t="s">
        <v>8969</v>
      </c>
      <c r="B1933" s="223" t="s">
        <v>1275</v>
      </c>
      <c r="C1933" s="224">
        <v>2</v>
      </c>
      <c r="D1933" s="224">
        <v>2</v>
      </c>
      <c r="E1933" s="97">
        <v>0</v>
      </c>
      <c r="F1933" s="97">
        <v>2</v>
      </c>
      <c r="G1933" s="97">
        <v>0</v>
      </c>
      <c r="H1933" s="97">
        <v>0</v>
      </c>
      <c r="I1933" s="97">
        <v>0</v>
      </c>
      <c r="J1933" s="17">
        <f t="shared" si="339"/>
        <v>2</v>
      </c>
      <c r="K1933" s="112"/>
      <c r="L1933" s="112"/>
      <c r="S1933" s="13" t="s">
        <v>9053</v>
      </c>
      <c r="T1933" s="13">
        <v>0</v>
      </c>
      <c r="U1933" s="13">
        <v>0</v>
      </c>
      <c r="V1933" s="13">
        <v>0</v>
      </c>
      <c r="W1933" s="13">
        <v>0</v>
      </c>
      <c r="X1933" s="13">
        <v>0</v>
      </c>
      <c r="Y1933" s="13">
        <f t="shared" si="342"/>
        <v>0</v>
      </c>
      <c r="Z1933" s="160">
        <v>0</v>
      </c>
      <c r="AL1933" s="12" t="s">
        <v>8943</v>
      </c>
      <c r="AM1933" s="11">
        <v>3</v>
      </c>
      <c r="AN1933" s="11">
        <v>3</v>
      </c>
      <c r="AO1933" s="11">
        <v>1</v>
      </c>
      <c r="AP1933" s="11">
        <v>1</v>
      </c>
      <c r="AQ1933" s="11">
        <v>1</v>
      </c>
      <c r="BR1933" s="12"/>
      <c r="BV1933" s="12"/>
    </row>
    <row r="1934" spans="1:74" x14ac:dyDescent="0.25">
      <c r="A1934" s="223" t="s">
        <v>8969</v>
      </c>
      <c r="B1934" s="223" t="s">
        <v>1754</v>
      </c>
      <c r="C1934" s="224">
        <v>850</v>
      </c>
      <c r="D1934" s="224">
        <v>655</v>
      </c>
      <c r="E1934" s="97">
        <v>9</v>
      </c>
      <c r="F1934" s="97">
        <v>45</v>
      </c>
      <c r="G1934" s="97">
        <v>45</v>
      </c>
      <c r="H1934" s="97">
        <v>51</v>
      </c>
      <c r="I1934" s="97">
        <v>505</v>
      </c>
      <c r="J1934" s="17">
        <f t="shared" si="339"/>
        <v>655</v>
      </c>
      <c r="K1934" s="112"/>
      <c r="L1934" s="112">
        <f>SUM(D1930:D1934)</f>
        <v>756</v>
      </c>
      <c r="S1934" s="13" t="s">
        <v>9054</v>
      </c>
      <c r="T1934" s="13">
        <v>0</v>
      </c>
      <c r="U1934" s="13">
        <v>0</v>
      </c>
      <c r="V1934" s="13">
        <v>0</v>
      </c>
      <c r="W1934" s="13">
        <v>0</v>
      </c>
      <c r="X1934" s="13">
        <v>0</v>
      </c>
      <c r="Y1934" s="13">
        <f t="shared" si="342"/>
        <v>0</v>
      </c>
      <c r="Z1934" s="160">
        <v>0</v>
      </c>
      <c r="AL1934" s="12" t="s">
        <v>8944</v>
      </c>
      <c r="AM1934" s="11">
        <v>10</v>
      </c>
      <c r="AN1934" s="11">
        <v>3</v>
      </c>
      <c r="AO1934" s="11">
        <v>5</v>
      </c>
      <c r="AP1934" s="11">
        <v>3</v>
      </c>
      <c r="AQ1934" s="11">
        <v>2</v>
      </c>
      <c r="BR1934" s="12"/>
      <c r="BV1934" s="12"/>
    </row>
    <row r="1935" spans="1:74" x14ac:dyDescent="0.25">
      <c r="A1935" s="221" t="s">
        <v>8971</v>
      </c>
      <c r="B1935" s="221" t="s">
        <v>1758</v>
      </c>
      <c r="C1935" s="222">
        <v>162</v>
      </c>
      <c r="D1935" s="222">
        <v>159</v>
      </c>
      <c r="E1935" s="13">
        <v>9</v>
      </c>
      <c r="F1935" s="13">
        <v>52</v>
      </c>
      <c r="G1935" s="13">
        <v>38</v>
      </c>
      <c r="H1935" s="13">
        <v>60</v>
      </c>
      <c r="I1935" s="13">
        <v>0</v>
      </c>
      <c r="J1935" s="13">
        <f t="shared" si="339"/>
        <v>159</v>
      </c>
      <c r="S1935" s="13" t="s">
        <v>8837</v>
      </c>
      <c r="T1935" s="13">
        <v>1</v>
      </c>
      <c r="U1935" s="13">
        <v>4</v>
      </c>
      <c r="V1935" s="13">
        <v>2</v>
      </c>
      <c r="W1935" s="13">
        <v>14</v>
      </c>
      <c r="X1935" s="13">
        <v>0</v>
      </c>
      <c r="Y1935" s="13">
        <f t="shared" si="342"/>
        <v>21</v>
      </c>
      <c r="Z1935" s="160">
        <v>21</v>
      </c>
      <c r="AL1935" s="12" t="s">
        <v>8945</v>
      </c>
      <c r="AM1935" s="11">
        <v>51</v>
      </c>
      <c r="AN1935" s="11">
        <v>46</v>
      </c>
      <c r="AO1935" s="11">
        <v>37</v>
      </c>
      <c r="AP1935" s="11">
        <v>28</v>
      </c>
      <c r="AQ1935" s="11">
        <v>23</v>
      </c>
      <c r="BR1935" s="12"/>
      <c r="BV1935" s="12"/>
    </row>
    <row r="1936" spans="1:74" x14ac:dyDescent="0.25">
      <c r="A1936" s="221" t="s">
        <v>8971</v>
      </c>
      <c r="B1936" s="221" t="s">
        <v>721</v>
      </c>
      <c r="C1936" s="222">
        <v>65</v>
      </c>
      <c r="D1936" s="222">
        <v>65</v>
      </c>
      <c r="E1936" s="13">
        <v>0</v>
      </c>
      <c r="F1936" s="13">
        <v>24</v>
      </c>
      <c r="G1936" s="13">
        <v>7</v>
      </c>
      <c r="H1936" s="13">
        <v>34</v>
      </c>
      <c r="I1936" s="13">
        <v>0</v>
      </c>
      <c r="J1936" s="13">
        <f t="shared" si="339"/>
        <v>65</v>
      </c>
      <c r="S1936" s="13" t="s">
        <v>8839</v>
      </c>
      <c r="T1936" s="13">
        <v>9</v>
      </c>
      <c r="U1936" s="13">
        <v>52</v>
      </c>
      <c r="V1936" s="13">
        <v>38</v>
      </c>
      <c r="W1936" s="13">
        <v>60</v>
      </c>
      <c r="X1936" s="13">
        <v>0</v>
      </c>
      <c r="Y1936" s="13">
        <f t="shared" si="342"/>
        <v>159</v>
      </c>
      <c r="Z1936" s="160">
        <v>159</v>
      </c>
      <c r="AL1936" s="12" t="s">
        <v>9025</v>
      </c>
      <c r="AM1936" s="11">
        <v>713</v>
      </c>
      <c r="AN1936" s="11">
        <v>352</v>
      </c>
      <c r="AO1936" s="11">
        <v>266</v>
      </c>
      <c r="AP1936" s="11">
        <v>249</v>
      </c>
      <c r="AQ1936" s="11">
        <v>156</v>
      </c>
      <c r="BR1936" s="12"/>
      <c r="BV1936" s="12"/>
    </row>
    <row r="1937" spans="1:74" x14ac:dyDescent="0.25">
      <c r="A1937" s="221" t="s">
        <v>8971</v>
      </c>
      <c r="B1937" s="221" t="s">
        <v>603</v>
      </c>
      <c r="C1937" s="222">
        <v>16</v>
      </c>
      <c r="D1937" s="222">
        <v>13</v>
      </c>
      <c r="E1937" s="13">
        <v>0</v>
      </c>
      <c r="F1937" s="13">
        <v>8</v>
      </c>
      <c r="G1937" s="13">
        <v>5</v>
      </c>
      <c r="H1937" s="13">
        <v>0</v>
      </c>
      <c r="I1937" s="13">
        <v>0</v>
      </c>
      <c r="J1937" s="13">
        <f t="shared" si="339"/>
        <v>13</v>
      </c>
      <c r="S1937" s="13" t="s">
        <v>8840</v>
      </c>
      <c r="T1937" s="13">
        <v>0</v>
      </c>
      <c r="U1937" s="13">
        <v>0</v>
      </c>
      <c r="V1937" s="13">
        <v>0</v>
      </c>
      <c r="W1937" s="13">
        <v>0</v>
      </c>
      <c r="X1937" s="13">
        <v>0</v>
      </c>
      <c r="Y1937" s="13">
        <f t="shared" si="342"/>
        <v>0</v>
      </c>
      <c r="Z1937" s="160">
        <v>0</v>
      </c>
      <c r="AL1937" s="12" t="s">
        <v>8899</v>
      </c>
      <c r="AM1937" s="11">
        <v>364</v>
      </c>
      <c r="AN1937" s="11">
        <v>349</v>
      </c>
      <c r="AO1937" s="11">
        <v>510</v>
      </c>
      <c r="AP1937" s="11">
        <v>535</v>
      </c>
      <c r="AQ1937" s="11">
        <v>579</v>
      </c>
      <c r="BR1937" s="12"/>
      <c r="BV1937" s="12"/>
    </row>
    <row r="1938" spans="1:74" x14ac:dyDescent="0.25">
      <c r="A1938" s="221" t="s">
        <v>8971</v>
      </c>
      <c r="B1938" s="221" t="s">
        <v>1275</v>
      </c>
      <c r="C1938" s="222">
        <v>3</v>
      </c>
      <c r="D1938" s="222">
        <v>3</v>
      </c>
      <c r="E1938" s="13">
        <v>0</v>
      </c>
      <c r="F1938" s="13">
        <v>2</v>
      </c>
      <c r="G1938" s="13">
        <v>1</v>
      </c>
      <c r="H1938" s="13">
        <v>0</v>
      </c>
      <c r="I1938" s="13">
        <v>0</v>
      </c>
      <c r="J1938" s="13">
        <f t="shared" si="339"/>
        <v>3</v>
      </c>
      <c r="T1938" s="12">
        <f t="shared" ref="T1938:Y1938" si="343">SUM(T1931:T1937)</f>
        <v>10</v>
      </c>
      <c r="U1938" s="12">
        <f t="shared" si="343"/>
        <v>56</v>
      </c>
      <c r="V1938" s="12">
        <f t="shared" si="343"/>
        <v>40</v>
      </c>
      <c r="W1938" s="12">
        <f t="shared" si="343"/>
        <v>74</v>
      </c>
      <c r="X1938" s="12">
        <f t="shared" si="343"/>
        <v>0</v>
      </c>
      <c r="Y1938" s="12">
        <f t="shared" si="343"/>
        <v>180</v>
      </c>
      <c r="AL1938" s="12" t="s">
        <v>9026</v>
      </c>
      <c r="AM1938" s="11">
        <v>1</v>
      </c>
      <c r="AN1938" s="11">
        <v>28</v>
      </c>
      <c r="AO1938" s="11">
        <v>72</v>
      </c>
      <c r="AP1938" s="11">
        <v>273</v>
      </c>
      <c r="AQ1938" s="11">
        <v>355</v>
      </c>
      <c r="BR1938" s="12"/>
      <c r="BV1938" s="12"/>
    </row>
    <row r="1939" spans="1:74" x14ac:dyDescent="0.25">
      <c r="A1939" s="221" t="s">
        <v>8971</v>
      </c>
      <c r="B1939" s="221" t="s">
        <v>1754</v>
      </c>
      <c r="C1939" s="222">
        <v>283</v>
      </c>
      <c r="D1939" s="222">
        <v>274</v>
      </c>
      <c r="E1939" s="13">
        <v>20</v>
      </c>
      <c r="F1939" s="13">
        <v>123</v>
      </c>
      <c r="G1939" s="13">
        <v>89</v>
      </c>
      <c r="H1939" s="13">
        <v>42</v>
      </c>
      <c r="I1939" s="13">
        <v>0</v>
      </c>
      <c r="J1939" s="13">
        <f t="shared" si="339"/>
        <v>274</v>
      </c>
      <c r="L1939" s="12">
        <f>SUM(D1935:D1939)</f>
        <v>514</v>
      </c>
      <c r="S1939" s="13" t="s">
        <v>8851</v>
      </c>
      <c r="T1939" s="13" t="s">
        <v>253</v>
      </c>
      <c r="U1939" s="13" t="s">
        <v>228</v>
      </c>
      <c r="V1939" s="13" t="s">
        <v>199</v>
      </c>
      <c r="W1939" s="13" t="s">
        <v>224</v>
      </c>
      <c r="X1939" s="13" t="s">
        <v>375</v>
      </c>
      <c r="Y1939" s="13" t="s">
        <v>8852</v>
      </c>
      <c r="AL1939" s="12" t="s">
        <v>9027</v>
      </c>
      <c r="AM1939" s="11">
        <v>0</v>
      </c>
      <c r="AN1939" s="11">
        <v>0</v>
      </c>
      <c r="AO1939" s="11">
        <v>0</v>
      </c>
      <c r="AP1939" s="11">
        <v>0</v>
      </c>
      <c r="AQ1939" s="11">
        <v>2</v>
      </c>
      <c r="BR1939" s="12"/>
      <c r="BV1939" s="12"/>
    </row>
    <row r="1940" spans="1:74" x14ac:dyDescent="0.25">
      <c r="A1940" s="225" t="s">
        <v>8833</v>
      </c>
      <c r="B1940" s="223" t="s">
        <v>1758</v>
      </c>
      <c r="C1940" s="224">
        <v>0</v>
      </c>
      <c r="D1940" s="224">
        <v>0</v>
      </c>
      <c r="E1940" s="97">
        <v>0</v>
      </c>
      <c r="F1940" s="97">
        <v>0</v>
      </c>
      <c r="G1940" s="97">
        <v>0</v>
      </c>
      <c r="H1940" s="97">
        <v>0</v>
      </c>
      <c r="I1940" s="97">
        <v>0</v>
      </c>
      <c r="J1940" s="17">
        <f t="shared" si="339"/>
        <v>0</v>
      </c>
      <c r="K1940" s="112"/>
      <c r="L1940" s="112"/>
      <c r="S1940" s="13" t="s">
        <v>9051</v>
      </c>
      <c r="T1940" s="13">
        <f t="shared" ref="T1940:X1946" si="344">T1922-T1931</f>
        <v>0</v>
      </c>
      <c r="U1940" s="13">
        <f t="shared" si="344"/>
        <v>1</v>
      </c>
      <c r="V1940" s="13">
        <f t="shared" si="344"/>
        <v>0</v>
      </c>
      <c r="W1940" s="13">
        <f t="shared" si="344"/>
        <v>0</v>
      </c>
      <c r="X1940" s="13">
        <f t="shared" si="344"/>
        <v>0</v>
      </c>
      <c r="Y1940" s="13">
        <f t="shared" ref="Y1940:Y1946" si="345">SUM(T1940:W1940)</f>
        <v>1</v>
      </c>
      <c r="BR1940" s="12"/>
      <c r="BV1940" s="12"/>
    </row>
    <row r="1941" spans="1:74" x14ac:dyDescent="0.25">
      <c r="A1941" s="225" t="s">
        <v>8833</v>
      </c>
      <c r="B1941" s="223" t="s">
        <v>721</v>
      </c>
      <c r="C1941" s="224">
        <v>2</v>
      </c>
      <c r="D1941" s="224">
        <v>2</v>
      </c>
      <c r="E1941" s="97">
        <v>0</v>
      </c>
      <c r="F1941" s="97">
        <v>2</v>
      </c>
      <c r="G1941" s="97">
        <v>0</v>
      </c>
      <c r="H1941" s="97">
        <v>0</v>
      </c>
      <c r="I1941" s="97">
        <v>0</v>
      </c>
      <c r="J1941" s="17">
        <f t="shared" si="339"/>
        <v>2</v>
      </c>
      <c r="K1941" s="112"/>
      <c r="L1941" s="112"/>
      <c r="S1941" s="13" t="s">
        <v>9052</v>
      </c>
      <c r="T1941" s="13">
        <f t="shared" si="344"/>
        <v>0</v>
      </c>
      <c r="U1941" s="13">
        <f t="shared" si="344"/>
        <v>1</v>
      </c>
      <c r="V1941" s="13">
        <f t="shared" si="344"/>
        <v>0</v>
      </c>
      <c r="W1941" s="13">
        <f t="shared" si="344"/>
        <v>0</v>
      </c>
      <c r="X1941" s="13">
        <f t="shared" si="344"/>
        <v>0</v>
      </c>
      <c r="Y1941" s="13">
        <f t="shared" si="345"/>
        <v>1</v>
      </c>
      <c r="BR1941" s="12"/>
      <c r="BV1941" s="12"/>
    </row>
    <row r="1942" spans="1:74" x14ac:dyDescent="0.25">
      <c r="A1942" s="225" t="s">
        <v>8833</v>
      </c>
      <c r="B1942" s="223" t="s">
        <v>603</v>
      </c>
      <c r="C1942" s="224">
        <v>0</v>
      </c>
      <c r="D1942" s="224">
        <v>0</v>
      </c>
      <c r="E1942" s="97">
        <v>0</v>
      </c>
      <c r="F1942" s="97">
        <v>0</v>
      </c>
      <c r="G1942" s="97">
        <v>0</v>
      </c>
      <c r="H1942" s="97">
        <v>0</v>
      </c>
      <c r="I1942" s="97">
        <v>0</v>
      </c>
      <c r="J1942" s="17">
        <f t="shared" si="339"/>
        <v>0</v>
      </c>
      <c r="K1942" s="112"/>
      <c r="L1942" s="112"/>
      <c r="S1942" s="13" t="s">
        <v>9053</v>
      </c>
      <c r="T1942" s="13">
        <f t="shared" si="344"/>
        <v>0</v>
      </c>
      <c r="U1942" s="13">
        <f t="shared" si="344"/>
        <v>2</v>
      </c>
      <c r="V1942" s="13">
        <f t="shared" si="344"/>
        <v>0</v>
      </c>
      <c r="W1942" s="13">
        <f t="shared" si="344"/>
        <v>0</v>
      </c>
      <c r="X1942" s="13">
        <f t="shared" si="344"/>
        <v>0</v>
      </c>
      <c r="Y1942" s="13">
        <f t="shared" si="345"/>
        <v>2</v>
      </c>
      <c r="BR1942" s="12"/>
      <c r="BV1942" s="12"/>
    </row>
    <row r="1943" spans="1:74" x14ac:dyDescent="0.25">
      <c r="A1943" s="225" t="s">
        <v>8833</v>
      </c>
      <c r="B1943" s="223" t="s">
        <v>1275</v>
      </c>
      <c r="C1943" s="224">
        <v>0</v>
      </c>
      <c r="D1943" s="224">
        <v>0</v>
      </c>
      <c r="E1943" s="97">
        <v>0</v>
      </c>
      <c r="F1943" s="97">
        <v>0</v>
      </c>
      <c r="G1943" s="97">
        <v>0</v>
      </c>
      <c r="H1943" s="97">
        <v>0</v>
      </c>
      <c r="I1943" s="97">
        <v>0</v>
      </c>
      <c r="J1943" s="17">
        <f t="shared" si="339"/>
        <v>0</v>
      </c>
      <c r="K1943" s="112"/>
      <c r="L1943" s="112"/>
      <c r="S1943" s="13" t="s">
        <v>9054</v>
      </c>
      <c r="T1943" s="13">
        <f t="shared" si="344"/>
        <v>1</v>
      </c>
      <c r="U1943" s="13">
        <f t="shared" si="344"/>
        <v>6</v>
      </c>
      <c r="V1943" s="13">
        <f t="shared" si="344"/>
        <v>2</v>
      </c>
      <c r="W1943" s="13">
        <f t="shared" si="344"/>
        <v>14</v>
      </c>
      <c r="X1943" s="13">
        <f t="shared" si="344"/>
        <v>0</v>
      </c>
      <c r="Y1943" s="13">
        <f t="shared" si="345"/>
        <v>23</v>
      </c>
      <c r="BR1943" s="12"/>
      <c r="BV1943" s="12"/>
    </row>
    <row r="1944" spans="1:74" x14ac:dyDescent="0.25">
      <c r="A1944" s="225" t="s">
        <v>8833</v>
      </c>
      <c r="B1944" s="223" t="s">
        <v>1754</v>
      </c>
      <c r="C1944" s="224">
        <v>0</v>
      </c>
      <c r="D1944" s="224">
        <v>0</v>
      </c>
      <c r="E1944" s="97">
        <v>0</v>
      </c>
      <c r="F1944" s="97">
        <v>0</v>
      </c>
      <c r="G1944" s="97">
        <v>0</v>
      </c>
      <c r="H1944" s="97">
        <v>0</v>
      </c>
      <c r="I1944" s="97">
        <v>0</v>
      </c>
      <c r="J1944" s="17">
        <f t="shared" si="339"/>
        <v>0</v>
      </c>
      <c r="K1944" s="112"/>
      <c r="L1944" s="112">
        <f>SUM(J1940:J1944)</f>
        <v>2</v>
      </c>
      <c r="S1944" s="13" t="s">
        <v>8837</v>
      </c>
      <c r="T1944" s="17">
        <f t="shared" si="344"/>
        <v>9</v>
      </c>
      <c r="U1944" s="17">
        <f t="shared" si="344"/>
        <v>50</v>
      </c>
      <c r="V1944" s="17">
        <f t="shared" si="344"/>
        <v>45</v>
      </c>
      <c r="W1944" s="17">
        <f t="shared" si="344"/>
        <v>52</v>
      </c>
      <c r="X1944" s="13">
        <f t="shared" si="344"/>
        <v>579</v>
      </c>
      <c r="Y1944" s="13">
        <f t="shared" si="345"/>
        <v>156</v>
      </c>
      <c r="BR1944" s="12"/>
      <c r="BV1944" s="12"/>
    </row>
    <row r="1945" spans="1:74" x14ac:dyDescent="0.25">
      <c r="A1945" s="221" t="s">
        <v>8849</v>
      </c>
      <c r="B1945" s="13"/>
      <c r="C1945" s="13">
        <f t="shared" ref="C1945:I1945" si="346">SUM(C1921:C1944)</f>
        <v>1509</v>
      </c>
      <c r="D1945" s="13">
        <f t="shared" si="346"/>
        <v>1299</v>
      </c>
      <c r="E1945" s="13">
        <f t="shared" si="346"/>
        <v>40</v>
      </c>
      <c r="F1945" s="13">
        <f t="shared" si="346"/>
        <v>275</v>
      </c>
      <c r="G1945" s="13">
        <f t="shared" si="346"/>
        <v>189</v>
      </c>
      <c r="H1945" s="13">
        <f t="shared" si="346"/>
        <v>216</v>
      </c>
      <c r="I1945" s="13">
        <f t="shared" si="346"/>
        <v>579</v>
      </c>
      <c r="J1945" s="13">
        <f t="shared" si="339"/>
        <v>1299</v>
      </c>
      <c r="L1945" s="12">
        <f>SUM(L1921:L1944)</f>
        <v>1299</v>
      </c>
      <c r="S1945" s="13" t="s">
        <v>8839</v>
      </c>
      <c r="T1945" s="17">
        <f t="shared" si="344"/>
        <v>20</v>
      </c>
      <c r="U1945" s="17">
        <f t="shared" si="344"/>
        <v>157</v>
      </c>
      <c r="V1945" s="17">
        <f t="shared" si="344"/>
        <v>102</v>
      </c>
      <c r="W1945" s="17">
        <f t="shared" si="344"/>
        <v>76</v>
      </c>
      <c r="X1945" s="13">
        <f t="shared" si="344"/>
        <v>0</v>
      </c>
      <c r="Y1945" s="13">
        <f t="shared" si="345"/>
        <v>355</v>
      </c>
      <c r="BR1945" s="12"/>
      <c r="BV1945" s="12"/>
    </row>
    <row r="1946" spans="1:74" x14ac:dyDescent="0.25">
      <c r="S1946" s="13" t="s">
        <v>8840</v>
      </c>
      <c r="T1946" s="13">
        <f t="shared" si="344"/>
        <v>0</v>
      </c>
      <c r="U1946" s="13">
        <f t="shared" si="344"/>
        <v>2</v>
      </c>
      <c r="V1946" s="13">
        <f t="shared" si="344"/>
        <v>0</v>
      </c>
      <c r="W1946" s="13">
        <f t="shared" si="344"/>
        <v>0</v>
      </c>
      <c r="X1946" s="13">
        <f t="shared" si="344"/>
        <v>0</v>
      </c>
      <c r="Y1946" s="13">
        <f t="shared" si="345"/>
        <v>2</v>
      </c>
      <c r="BR1946" s="12"/>
      <c r="BV1946" s="12"/>
    </row>
    <row r="1951" spans="1:74" s="11" customFormat="1" ht="43.5" customHeight="1" x14ac:dyDescent="0.25">
      <c r="A1951" s="178" t="s">
        <v>8905</v>
      </c>
      <c r="B1951" s="178" t="s">
        <v>8822</v>
      </c>
      <c r="C1951" s="178" t="s">
        <v>8823</v>
      </c>
      <c r="D1951" s="178" t="s">
        <v>8824</v>
      </c>
      <c r="E1951" s="178" t="s">
        <v>8825</v>
      </c>
      <c r="F1951" s="178" t="s">
        <v>8826</v>
      </c>
      <c r="G1951" s="178" t="s">
        <v>8827</v>
      </c>
      <c r="H1951" s="178" t="s">
        <v>8828</v>
      </c>
      <c r="I1951" s="178" t="s">
        <v>8829</v>
      </c>
      <c r="J1951" s="39" t="s">
        <v>8849</v>
      </c>
      <c r="L1951" s="11" t="s">
        <v>9106</v>
      </c>
      <c r="S1951" s="11" t="s">
        <v>8905</v>
      </c>
      <c r="AL1951" s="12" t="s">
        <v>9104</v>
      </c>
      <c r="BR1951" s="226"/>
      <c r="BV1951" s="226"/>
    </row>
    <row r="1952" spans="1:74" x14ac:dyDescent="0.25">
      <c r="A1952" s="221" t="s">
        <v>9059</v>
      </c>
      <c r="B1952" s="221" t="s">
        <v>721</v>
      </c>
      <c r="C1952" s="13">
        <v>1</v>
      </c>
      <c r="D1952" s="222">
        <v>1</v>
      </c>
      <c r="E1952" s="13">
        <v>0</v>
      </c>
      <c r="F1952" s="13">
        <v>1</v>
      </c>
      <c r="G1952" s="13">
        <v>0</v>
      </c>
      <c r="H1952" s="13">
        <v>0</v>
      </c>
      <c r="I1952" s="13">
        <v>0</v>
      </c>
      <c r="J1952" s="13">
        <f t="shared" ref="J1952:J1971" si="347">SUM(E1952:I1952)</f>
        <v>1</v>
      </c>
      <c r="L1952" s="12">
        <v>1</v>
      </c>
      <c r="S1952" s="12" t="s">
        <v>8834</v>
      </c>
      <c r="T1952" s="12" t="s">
        <v>253</v>
      </c>
      <c r="U1952" s="12" t="s">
        <v>228</v>
      </c>
      <c r="V1952" s="12" t="s">
        <v>199</v>
      </c>
      <c r="W1952" s="12" t="s">
        <v>224</v>
      </c>
      <c r="X1952" s="12" t="s">
        <v>375</v>
      </c>
      <c r="Y1952" s="12" t="s">
        <v>150</v>
      </c>
      <c r="AL1952" s="12" t="s">
        <v>9004</v>
      </c>
      <c r="AM1952" s="11"/>
      <c r="AN1952" s="11"/>
      <c r="AO1952" s="11"/>
      <c r="AP1952" s="11"/>
    </row>
    <row r="1953" spans="1:74" x14ac:dyDescent="0.25">
      <c r="A1953" s="221" t="s">
        <v>9060</v>
      </c>
      <c r="B1953" s="221" t="s">
        <v>721</v>
      </c>
      <c r="C1953" s="13">
        <v>1</v>
      </c>
      <c r="D1953" s="222">
        <v>1</v>
      </c>
      <c r="E1953" s="13">
        <v>0</v>
      </c>
      <c r="F1953" s="13">
        <v>1</v>
      </c>
      <c r="G1953" s="13">
        <v>0</v>
      </c>
      <c r="H1953" s="13">
        <v>0</v>
      </c>
      <c r="I1953" s="13">
        <v>0</v>
      </c>
      <c r="J1953" s="13">
        <f t="shared" si="347"/>
        <v>1</v>
      </c>
      <c r="L1953" s="12">
        <v>1</v>
      </c>
      <c r="S1953" s="12" t="s">
        <v>9051</v>
      </c>
      <c r="T1953" s="12">
        <v>0</v>
      </c>
      <c r="U1953" s="12">
        <v>1</v>
      </c>
      <c r="V1953" s="12">
        <v>0</v>
      </c>
      <c r="W1953" s="12">
        <v>0</v>
      </c>
      <c r="X1953" s="12">
        <v>0</v>
      </c>
      <c r="Y1953" s="12">
        <f t="shared" ref="Y1953:Y1958" si="348">SUM(T1953:X1953)</f>
        <v>1</v>
      </c>
      <c r="Z1953" s="12">
        <v>1</v>
      </c>
      <c r="AL1953" s="12" t="s">
        <v>9006</v>
      </c>
      <c r="AM1953" s="11"/>
      <c r="AN1953" s="11"/>
      <c r="AO1953" s="11"/>
      <c r="AP1953" s="11"/>
    </row>
    <row r="1954" spans="1:74" x14ac:dyDescent="0.25">
      <c r="A1954" s="223" t="s">
        <v>9061</v>
      </c>
      <c r="B1954" s="223" t="s">
        <v>721</v>
      </c>
      <c r="C1954" s="97">
        <v>1</v>
      </c>
      <c r="D1954" s="224">
        <v>1</v>
      </c>
      <c r="E1954" s="97">
        <v>0</v>
      </c>
      <c r="F1954" s="97">
        <v>1</v>
      </c>
      <c r="G1954" s="97">
        <v>0</v>
      </c>
      <c r="H1954" s="97">
        <v>0</v>
      </c>
      <c r="I1954" s="97">
        <v>0</v>
      </c>
      <c r="J1954" s="17">
        <f t="shared" si="347"/>
        <v>1</v>
      </c>
      <c r="K1954" s="112"/>
      <c r="L1954" s="112"/>
      <c r="S1954" s="12" t="s">
        <v>9052</v>
      </c>
      <c r="T1954" s="12">
        <v>0</v>
      </c>
      <c r="U1954" s="12">
        <v>1</v>
      </c>
      <c r="V1954" s="12">
        <v>0</v>
      </c>
      <c r="W1954" s="12">
        <v>0</v>
      </c>
      <c r="X1954" s="12">
        <v>0</v>
      </c>
      <c r="Y1954" s="12">
        <f t="shared" si="348"/>
        <v>1</v>
      </c>
      <c r="Z1954" s="12">
        <v>1</v>
      </c>
      <c r="AM1954" s="11"/>
      <c r="AN1954" s="11"/>
      <c r="AO1954" s="11"/>
      <c r="AP1954" s="11"/>
    </row>
    <row r="1955" spans="1:74" x14ac:dyDescent="0.25">
      <c r="A1955" s="223" t="s">
        <v>9061</v>
      </c>
      <c r="B1955" s="223" t="s">
        <v>1754</v>
      </c>
      <c r="C1955" s="97">
        <v>2</v>
      </c>
      <c r="D1955" s="224">
        <v>2</v>
      </c>
      <c r="E1955" s="97">
        <v>0</v>
      </c>
      <c r="F1955" s="97">
        <v>2</v>
      </c>
      <c r="G1955" s="97">
        <v>0</v>
      </c>
      <c r="H1955" s="97">
        <v>0</v>
      </c>
      <c r="I1955" s="97">
        <v>0</v>
      </c>
      <c r="J1955" s="17">
        <f t="shared" si="347"/>
        <v>2</v>
      </c>
      <c r="K1955" s="112"/>
      <c r="L1955" s="112">
        <f>SUM(D1954:D1955)</f>
        <v>3</v>
      </c>
      <c r="S1955" s="12" t="s">
        <v>9053</v>
      </c>
      <c r="T1955" s="12">
        <v>0</v>
      </c>
      <c r="U1955" s="12">
        <v>3</v>
      </c>
      <c r="V1955" s="12">
        <v>0</v>
      </c>
      <c r="W1955" s="12">
        <v>0</v>
      </c>
      <c r="X1955" s="12">
        <v>0</v>
      </c>
      <c r="Y1955" s="12">
        <f t="shared" si="348"/>
        <v>3</v>
      </c>
      <c r="Z1955" s="12">
        <v>3</v>
      </c>
      <c r="AL1955" s="12" t="s">
        <v>5</v>
      </c>
      <c r="AM1955" s="12" t="s">
        <v>9010</v>
      </c>
      <c r="AN1955" s="12" t="s">
        <v>9011</v>
      </c>
      <c r="AO1955" s="12" t="s">
        <v>9012</v>
      </c>
      <c r="AP1955" s="12" t="s">
        <v>8905</v>
      </c>
    </row>
    <row r="1956" spans="1:74" x14ac:dyDescent="0.25">
      <c r="A1956" s="221" t="s">
        <v>9057</v>
      </c>
      <c r="B1956" s="221" t="s">
        <v>1758</v>
      </c>
      <c r="C1956" s="13">
        <v>2</v>
      </c>
      <c r="D1956" s="222">
        <v>2</v>
      </c>
      <c r="E1956" s="13">
        <v>0</v>
      </c>
      <c r="F1956" s="13">
        <v>2</v>
      </c>
      <c r="G1956" s="13">
        <v>0</v>
      </c>
      <c r="H1956" s="13">
        <v>0</v>
      </c>
      <c r="I1956" s="13">
        <v>0</v>
      </c>
      <c r="J1956" s="13">
        <f t="shared" si="347"/>
        <v>2</v>
      </c>
      <c r="S1956" s="12" t="s">
        <v>9054</v>
      </c>
      <c r="T1956" s="12">
        <v>4</v>
      </c>
      <c r="U1956" s="12">
        <f>SUM(F1956:F1960)</f>
        <v>18</v>
      </c>
      <c r="V1956" s="12">
        <v>2</v>
      </c>
      <c r="W1956" s="12">
        <v>6</v>
      </c>
      <c r="X1956" s="12">
        <v>0</v>
      </c>
      <c r="Y1956" s="12">
        <f t="shared" si="348"/>
        <v>30</v>
      </c>
      <c r="Z1956" s="12">
        <v>30</v>
      </c>
      <c r="AL1956" s="12" t="s">
        <v>8882</v>
      </c>
      <c r="AM1956" s="11">
        <v>0</v>
      </c>
      <c r="AN1956" s="11">
        <v>0</v>
      </c>
      <c r="AO1956" s="11">
        <v>0</v>
      </c>
      <c r="AP1956" s="11">
        <v>0</v>
      </c>
    </row>
    <row r="1957" spans="1:74" x14ac:dyDescent="0.25">
      <c r="A1957" s="221" t="s">
        <v>9057</v>
      </c>
      <c r="B1957" s="221" t="s">
        <v>721</v>
      </c>
      <c r="C1957" s="13">
        <v>1</v>
      </c>
      <c r="D1957" s="222">
        <v>1</v>
      </c>
      <c r="E1957" s="13">
        <v>0</v>
      </c>
      <c r="F1957" s="13">
        <v>1</v>
      </c>
      <c r="G1957" s="13">
        <v>0</v>
      </c>
      <c r="H1957" s="13">
        <v>0</v>
      </c>
      <c r="I1957" s="13">
        <v>0</v>
      </c>
      <c r="J1957" s="13">
        <f t="shared" si="347"/>
        <v>1</v>
      </c>
      <c r="S1957" s="12" t="s">
        <v>8837</v>
      </c>
      <c r="T1957" s="12">
        <v>17</v>
      </c>
      <c r="U1957" s="12">
        <f>SUM(F1961:F1965)</f>
        <v>85</v>
      </c>
      <c r="V1957" s="12">
        <f>SUM(G1961:G1965)</f>
        <v>48</v>
      </c>
      <c r="W1957" s="12">
        <f>SUM(H1961:H1965)</f>
        <v>126</v>
      </c>
      <c r="X1957" s="12">
        <f>SUM(I1961:I1965)</f>
        <v>535</v>
      </c>
      <c r="Y1957" s="12">
        <f t="shared" si="348"/>
        <v>811</v>
      </c>
      <c r="Z1957" s="12">
        <v>811</v>
      </c>
      <c r="AL1957" s="12" t="s">
        <v>8883</v>
      </c>
      <c r="AM1957" s="11">
        <v>0</v>
      </c>
      <c r="AN1957" s="11">
        <v>0</v>
      </c>
      <c r="AO1957" s="11">
        <v>0</v>
      </c>
      <c r="AP1957" s="11">
        <v>0</v>
      </c>
    </row>
    <row r="1958" spans="1:74" x14ac:dyDescent="0.25">
      <c r="A1958" s="221" t="s">
        <v>9057</v>
      </c>
      <c r="B1958" s="221" t="s">
        <v>603</v>
      </c>
      <c r="C1958" s="13">
        <v>2</v>
      </c>
      <c r="D1958" s="222">
        <v>1</v>
      </c>
      <c r="E1958" s="13">
        <v>0</v>
      </c>
      <c r="F1958" s="13">
        <v>1</v>
      </c>
      <c r="G1958" s="13">
        <v>0</v>
      </c>
      <c r="H1958" s="13">
        <v>0</v>
      </c>
      <c r="I1958" s="13">
        <v>0</v>
      </c>
      <c r="J1958" s="13">
        <f t="shared" si="347"/>
        <v>1</v>
      </c>
      <c r="S1958" s="12" t="s">
        <v>8839</v>
      </c>
      <c r="T1958" s="12">
        <f>SUM(E1966:E1970)</f>
        <v>33</v>
      </c>
      <c r="U1958" s="12">
        <f>SUM(F1966:F1970)</f>
        <v>177</v>
      </c>
      <c r="V1958" s="12">
        <f>SUM(G1966:G1970)</f>
        <v>84</v>
      </c>
      <c r="W1958" s="12">
        <f>SUM(H1966:H1970)</f>
        <v>182</v>
      </c>
      <c r="X1958" s="12">
        <f>SUM(I1966:I1970)</f>
        <v>0</v>
      </c>
      <c r="Y1958" s="12">
        <f t="shared" si="348"/>
        <v>476</v>
      </c>
      <c r="Z1958" s="12">
        <v>476</v>
      </c>
      <c r="AL1958" s="12" t="s">
        <v>8884</v>
      </c>
      <c r="AM1958" s="11">
        <v>0</v>
      </c>
      <c r="AN1958" s="11">
        <v>0</v>
      </c>
      <c r="AO1958" s="11">
        <v>0</v>
      </c>
      <c r="AP1958" s="11">
        <v>0</v>
      </c>
    </row>
    <row r="1959" spans="1:74" x14ac:dyDescent="0.25">
      <c r="A1959" s="221" t="s">
        <v>9057</v>
      </c>
      <c r="B1959" s="221" t="s">
        <v>1275</v>
      </c>
      <c r="C1959" s="13">
        <v>1</v>
      </c>
      <c r="D1959" s="222">
        <v>1</v>
      </c>
      <c r="E1959" s="13">
        <v>0</v>
      </c>
      <c r="F1959" s="13">
        <v>1</v>
      </c>
      <c r="G1959" s="13">
        <v>0</v>
      </c>
      <c r="H1959" s="13">
        <v>0</v>
      </c>
      <c r="I1959" s="13">
        <v>0</v>
      </c>
      <c r="J1959" s="13">
        <f t="shared" si="347"/>
        <v>1</v>
      </c>
      <c r="T1959" s="12">
        <f t="shared" ref="T1959:Y1959" si="349">SUM(T1953:T1958)</f>
        <v>54</v>
      </c>
      <c r="U1959" s="12">
        <f t="shared" si="349"/>
        <v>285</v>
      </c>
      <c r="V1959" s="12">
        <f t="shared" si="349"/>
        <v>134</v>
      </c>
      <c r="W1959" s="12">
        <f t="shared" si="349"/>
        <v>314</v>
      </c>
      <c r="X1959" s="12">
        <f t="shared" si="349"/>
        <v>535</v>
      </c>
      <c r="Y1959" s="12">
        <f t="shared" si="349"/>
        <v>1322</v>
      </c>
      <c r="AL1959" s="12" t="s">
        <v>8885</v>
      </c>
      <c r="AM1959" s="11">
        <v>0</v>
      </c>
      <c r="AN1959" s="11">
        <v>0</v>
      </c>
      <c r="AO1959" s="11">
        <v>0</v>
      </c>
      <c r="AP1959" s="11">
        <v>0</v>
      </c>
    </row>
    <row r="1960" spans="1:74" x14ac:dyDescent="0.25">
      <c r="A1960" s="221" t="s">
        <v>9057</v>
      </c>
      <c r="B1960" s="221" t="s">
        <v>1754</v>
      </c>
      <c r="C1960" s="13">
        <v>26</v>
      </c>
      <c r="D1960" s="222">
        <v>25</v>
      </c>
      <c r="E1960" s="13">
        <v>4</v>
      </c>
      <c r="F1960" s="13">
        <v>13</v>
      </c>
      <c r="G1960" s="13">
        <v>2</v>
      </c>
      <c r="H1960" s="13">
        <v>6</v>
      </c>
      <c r="I1960" s="13">
        <v>0</v>
      </c>
      <c r="J1960" s="13">
        <f t="shared" si="347"/>
        <v>25</v>
      </c>
      <c r="L1960" s="12">
        <f>SUM(D1956:D1960)</f>
        <v>30</v>
      </c>
      <c r="AL1960" s="12" t="s">
        <v>9100</v>
      </c>
      <c r="AM1960" s="11">
        <v>0</v>
      </c>
      <c r="AN1960" s="11">
        <v>0</v>
      </c>
      <c r="AO1960" s="11">
        <v>0</v>
      </c>
      <c r="AP1960" s="11">
        <v>0</v>
      </c>
    </row>
    <row r="1961" spans="1:74" x14ac:dyDescent="0.25">
      <c r="A1961" s="223" t="s">
        <v>8969</v>
      </c>
      <c r="B1961" s="223" t="s">
        <v>1758</v>
      </c>
      <c r="C1961" s="97">
        <v>30</v>
      </c>
      <c r="D1961" s="224">
        <v>27</v>
      </c>
      <c r="E1961" s="97">
        <v>3</v>
      </c>
      <c r="F1961" s="97">
        <v>17</v>
      </c>
      <c r="G1961" s="97">
        <v>2</v>
      </c>
      <c r="H1961" s="97">
        <v>5</v>
      </c>
      <c r="I1961" s="97">
        <v>0</v>
      </c>
      <c r="J1961" s="17">
        <f t="shared" si="347"/>
        <v>27</v>
      </c>
      <c r="K1961" s="112"/>
      <c r="L1961" s="112"/>
    </row>
    <row r="1962" spans="1:74" x14ac:dyDescent="0.25">
      <c r="A1962" s="223" t="s">
        <v>8969</v>
      </c>
      <c r="B1962" s="223" t="s">
        <v>721</v>
      </c>
      <c r="C1962" s="97">
        <v>58</v>
      </c>
      <c r="D1962" s="224">
        <v>57</v>
      </c>
      <c r="E1962" s="97">
        <v>0</v>
      </c>
      <c r="F1962" s="97">
        <v>1</v>
      </c>
      <c r="G1962" s="97">
        <v>1</v>
      </c>
      <c r="H1962" s="97">
        <v>0</v>
      </c>
      <c r="I1962" s="97">
        <v>55</v>
      </c>
      <c r="J1962" s="17">
        <f t="shared" si="347"/>
        <v>57</v>
      </c>
      <c r="K1962" s="112"/>
      <c r="L1962" s="112"/>
      <c r="S1962" s="12" t="s">
        <v>8905</v>
      </c>
      <c r="AL1962" s="12" t="s">
        <v>5</v>
      </c>
      <c r="AM1962" s="12" t="s">
        <v>8902</v>
      </c>
      <c r="AN1962" s="12" t="s">
        <v>9011</v>
      </c>
      <c r="AO1962" s="12" t="s">
        <v>9012</v>
      </c>
      <c r="AP1962" s="12" t="s">
        <v>8905</v>
      </c>
    </row>
    <row r="1963" spans="1:74" x14ac:dyDescent="0.25">
      <c r="A1963" s="223" t="s">
        <v>8969</v>
      </c>
      <c r="B1963" s="223" t="s">
        <v>603</v>
      </c>
      <c r="C1963" s="97">
        <v>4</v>
      </c>
      <c r="D1963" s="224">
        <v>2</v>
      </c>
      <c r="E1963" s="97">
        <v>0</v>
      </c>
      <c r="F1963" s="97">
        <v>2</v>
      </c>
      <c r="G1963" s="97">
        <v>0</v>
      </c>
      <c r="H1963" s="97">
        <v>0</v>
      </c>
      <c r="I1963" s="97">
        <v>0</v>
      </c>
      <c r="J1963" s="17">
        <f t="shared" si="347"/>
        <v>2</v>
      </c>
      <c r="K1963" s="112"/>
      <c r="L1963" s="112"/>
      <c r="S1963" s="12" t="s">
        <v>8848</v>
      </c>
      <c r="T1963" s="12" t="s">
        <v>253</v>
      </c>
      <c r="U1963" s="12" t="s">
        <v>228</v>
      </c>
      <c r="V1963" s="12" t="s">
        <v>199</v>
      </c>
      <c r="W1963" s="12" t="s">
        <v>224</v>
      </c>
      <c r="X1963" s="12" t="s">
        <v>375</v>
      </c>
      <c r="Y1963" s="12" t="s">
        <v>150</v>
      </c>
      <c r="AL1963" s="12" t="s">
        <v>8942</v>
      </c>
      <c r="AM1963" s="11">
        <v>3</v>
      </c>
      <c r="AN1963" s="11">
        <v>0</v>
      </c>
      <c r="AO1963" s="11">
        <v>1</v>
      </c>
      <c r="AP1963" s="11">
        <v>1</v>
      </c>
    </row>
    <row r="1964" spans="1:74" x14ac:dyDescent="0.25">
      <c r="A1964" s="223" t="s">
        <v>8969</v>
      </c>
      <c r="B1964" s="223" t="s">
        <v>1275</v>
      </c>
      <c r="C1964" s="97">
        <v>1</v>
      </c>
      <c r="D1964" s="224">
        <v>1</v>
      </c>
      <c r="E1964" s="97">
        <v>0</v>
      </c>
      <c r="F1964" s="97">
        <v>1</v>
      </c>
      <c r="G1964" s="97">
        <v>0</v>
      </c>
      <c r="H1964" s="97">
        <v>0</v>
      </c>
      <c r="I1964" s="97">
        <v>0</v>
      </c>
      <c r="J1964" s="17">
        <f t="shared" si="347"/>
        <v>1</v>
      </c>
      <c r="K1964" s="112"/>
      <c r="L1964" s="112"/>
      <c r="S1964" s="12" t="s">
        <v>9051</v>
      </c>
      <c r="T1964" s="12">
        <v>0</v>
      </c>
      <c r="U1964" s="12">
        <v>0</v>
      </c>
      <c r="V1964" s="12">
        <v>0</v>
      </c>
      <c r="W1964" s="12">
        <v>0</v>
      </c>
      <c r="X1964" s="12">
        <v>0</v>
      </c>
      <c r="Y1964" s="12">
        <f t="shared" ref="Y1964:Y1969" si="350">SUM(T1964:X1964)</f>
        <v>0</v>
      </c>
      <c r="Z1964" s="12">
        <v>0</v>
      </c>
      <c r="AL1964" s="12" t="s">
        <v>8943</v>
      </c>
      <c r="AM1964" s="11">
        <v>3</v>
      </c>
      <c r="AN1964" s="11">
        <v>3</v>
      </c>
      <c r="AO1964" s="11">
        <v>1</v>
      </c>
      <c r="AP1964" s="11">
        <v>1</v>
      </c>
      <c r="BR1964" s="12"/>
      <c r="BV1964" s="12"/>
    </row>
    <row r="1965" spans="1:74" x14ac:dyDescent="0.25">
      <c r="A1965" s="223" t="s">
        <v>8969</v>
      </c>
      <c r="B1965" s="223" t="s">
        <v>1754</v>
      </c>
      <c r="C1965" s="97">
        <v>727</v>
      </c>
      <c r="D1965" s="224">
        <v>724</v>
      </c>
      <c r="E1965" s="97">
        <v>14</v>
      </c>
      <c r="F1965" s="97">
        <v>64</v>
      </c>
      <c r="G1965" s="97">
        <v>45</v>
      </c>
      <c r="H1965" s="97">
        <v>121</v>
      </c>
      <c r="I1965" s="97">
        <v>480</v>
      </c>
      <c r="J1965" s="17">
        <f t="shared" si="347"/>
        <v>724</v>
      </c>
      <c r="K1965" s="112"/>
      <c r="L1965" s="112">
        <f>SUM(D1961:D1965)</f>
        <v>811</v>
      </c>
      <c r="S1965" s="12" t="s">
        <v>9052</v>
      </c>
      <c r="T1965" s="12">
        <v>0</v>
      </c>
      <c r="U1965" s="12">
        <v>0</v>
      </c>
      <c r="V1965" s="12">
        <v>0</v>
      </c>
      <c r="W1965" s="12">
        <v>0</v>
      </c>
      <c r="X1965" s="12">
        <v>0</v>
      </c>
      <c r="Y1965" s="12">
        <f t="shared" si="350"/>
        <v>0</v>
      </c>
      <c r="Z1965" s="12">
        <v>0</v>
      </c>
      <c r="AL1965" s="12" t="s">
        <v>8944</v>
      </c>
      <c r="AM1965" s="11">
        <v>10</v>
      </c>
      <c r="AN1965" s="11">
        <v>3</v>
      </c>
      <c r="AO1965" s="11">
        <v>5</v>
      </c>
      <c r="AP1965" s="11">
        <v>3</v>
      </c>
      <c r="BR1965" s="12"/>
      <c r="BV1965" s="12"/>
    </row>
    <row r="1966" spans="1:74" x14ac:dyDescent="0.25">
      <c r="A1966" s="221" t="s">
        <v>8971</v>
      </c>
      <c r="B1966" s="221" t="s">
        <v>1758</v>
      </c>
      <c r="C1966" s="13">
        <v>213</v>
      </c>
      <c r="D1966" s="222">
        <v>203</v>
      </c>
      <c r="E1966" s="13">
        <v>5</v>
      </c>
      <c r="F1966" s="13">
        <v>70</v>
      </c>
      <c r="G1966" s="13">
        <v>31</v>
      </c>
      <c r="H1966" s="13">
        <v>97</v>
      </c>
      <c r="I1966" s="13">
        <v>0</v>
      </c>
      <c r="J1966" s="13">
        <f t="shared" si="347"/>
        <v>203</v>
      </c>
      <c r="S1966" s="12" t="s">
        <v>9053</v>
      </c>
      <c r="T1966" s="12">
        <v>0</v>
      </c>
      <c r="U1966" s="12">
        <v>0</v>
      </c>
      <c r="V1966" s="12">
        <v>0</v>
      </c>
      <c r="W1966" s="12">
        <v>0</v>
      </c>
      <c r="X1966" s="12">
        <v>0</v>
      </c>
      <c r="Y1966" s="12">
        <f t="shared" si="350"/>
        <v>0</v>
      </c>
      <c r="Z1966" s="12">
        <v>0</v>
      </c>
      <c r="AL1966" s="12" t="s">
        <v>8945</v>
      </c>
      <c r="AM1966" s="11">
        <v>51</v>
      </c>
      <c r="AN1966" s="11">
        <v>46</v>
      </c>
      <c r="AO1966" s="11">
        <v>37</v>
      </c>
      <c r="AP1966" s="11">
        <v>28</v>
      </c>
      <c r="BR1966" s="12"/>
      <c r="BV1966" s="12"/>
    </row>
    <row r="1967" spans="1:74" x14ac:dyDescent="0.25">
      <c r="A1967" s="221" t="s">
        <v>8971</v>
      </c>
      <c r="B1967" s="221" t="s">
        <v>721</v>
      </c>
      <c r="C1967" s="13">
        <v>176</v>
      </c>
      <c r="D1967" s="222">
        <v>175</v>
      </c>
      <c r="E1967" s="13">
        <v>18</v>
      </c>
      <c r="F1967" s="13">
        <v>46</v>
      </c>
      <c r="G1967" s="13">
        <v>44</v>
      </c>
      <c r="H1967" s="13">
        <v>67</v>
      </c>
      <c r="I1967" s="13">
        <v>0</v>
      </c>
      <c r="J1967" s="13">
        <f t="shared" si="347"/>
        <v>175</v>
      </c>
      <c r="S1967" s="12" t="s">
        <v>9054</v>
      </c>
      <c r="T1967" s="12">
        <v>0</v>
      </c>
      <c r="U1967" s="12">
        <v>2</v>
      </c>
      <c r="V1967" s="12">
        <v>0</v>
      </c>
      <c r="W1967" s="12">
        <v>0</v>
      </c>
      <c r="X1967" s="12">
        <v>0</v>
      </c>
      <c r="Y1967" s="12">
        <f t="shared" si="350"/>
        <v>2</v>
      </c>
      <c r="Z1967" s="12">
        <v>2</v>
      </c>
      <c r="AL1967" s="12" t="s">
        <v>9025</v>
      </c>
      <c r="AM1967" s="11">
        <v>713</v>
      </c>
      <c r="AN1967" s="11">
        <v>352</v>
      </c>
      <c r="AO1967" s="11">
        <v>266</v>
      </c>
      <c r="AP1967" s="11">
        <v>249</v>
      </c>
      <c r="BR1967" s="12"/>
      <c r="BV1967" s="12"/>
    </row>
    <row r="1968" spans="1:74" x14ac:dyDescent="0.25">
      <c r="A1968" s="221" t="s">
        <v>8971</v>
      </c>
      <c r="B1968" s="221" t="s">
        <v>603</v>
      </c>
      <c r="C1968" s="13">
        <v>11</v>
      </c>
      <c r="D1968" s="222">
        <v>10</v>
      </c>
      <c r="E1968" s="13">
        <v>1</v>
      </c>
      <c r="F1968" s="13">
        <v>9</v>
      </c>
      <c r="G1968" s="13">
        <v>0</v>
      </c>
      <c r="H1968" s="13">
        <v>0</v>
      </c>
      <c r="I1968" s="13">
        <v>0</v>
      </c>
      <c r="J1968" s="13">
        <f t="shared" si="347"/>
        <v>10</v>
      </c>
      <c r="S1968" s="12" t="s">
        <v>8837</v>
      </c>
      <c r="T1968" s="12">
        <v>3</v>
      </c>
      <c r="U1968" s="12">
        <v>17</v>
      </c>
      <c r="V1968" s="12">
        <v>2</v>
      </c>
      <c r="W1968" s="12">
        <v>5</v>
      </c>
      <c r="X1968" s="12">
        <f>SUM(I1972:I1976)</f>
        <v>0</v>
      </c>
      <c r="Y1968" s="12">
        <f t="shared" si="350"/>
        <v>27</v>
      </c>
      <c r="Z1968" s="12">
        <v>27</v>
      </c>
      <c r="AL1968" s="12" t="s">
        <v>8899</v>
      </c>
      <c r="AM1968" s="11">
        <v>364</v>
      </c>
      <c r="AN1968" s="11">
        <v>349</v>
      </c>
      <c r="AO1968" s="11">
        <v>510</v>
      </c>
      <c r="AP1968" s="11">
        <v>535</v>
      </c>
      <c r="BR1968" s="12"/>
      <c r="BV1968" s="12"/>
    </row>
    <row r="1969" spans="1:74" x14ac:dyDescent="0.25">
      <c r="A1969" s="221" t="s">
        <v>8971</v>
      </c>
      <c r="B1969" s="221" t="s">
        <v>1275</v>
      </c>
      <c r="C1969" s="13">
        <v>5</v>
      </c>
      <c r="D1969" s="222">
        <v>5</v>
      </c>
      <c r="E1969" s="13">
        <v>3</v>
      </c>
      <c r="F1969" s="13">
        <v>2</v>
      </c>
      <c r="G1969" s="13">
        <v>0</v>
      </c>
      <c r="H1969" s="13">
        <v>0</v>
      </c>
      <c r="I1969" s="13">
        <v>0</v>
      </c>
      <c r="J1969" s="13">
        <f t="shared" si="347"/>
        <v>5</v>
      </c>
      <c r="S1969" s="12" t="s">
        <v>8839</v>
      </c>
      <c r="T1969" s="12">
        <v>5</v>
      </c>
      <c r="U1969" s="12">
        <v>70</v>
      </c>
      <c r="V1969" s="12">
        <v>31</v>
      </c>
      <c r="W1969" s="12">
        <v>97</v>
      </c>
      <c r="X1969" s="12">
        <f>SUM(I1977:I1981)</f>
        <v>0</v>
      </c>
      <c r="Y1969" s="12">
        <f t="shared" si="350"/>
        <v>203</v>
      </c>
      <c r="Z1969" s="12">
        <v>203</v>
      </c>
      <c r="AL1969" s="12" t="s">
        <v>9026</v>
      </c>
      <c r="AM1969" s="11">
        <v>1</v>
      </c>
      <c r="AN1969" s="11">
        <v>28</v>
      </c>
      <c r="AO1969" s="11">
        <v>72</v>
      </c>
      <c r="AP1969" s="11">
        <v>273</v>
      </c>
      <c r="BR1969" s="12"/>
      <c r="BV1969" s="12"/>
    </row>
    <row r="1970" spans="1:74" x14ac:dyDescent="0.25">
      <c r="A1970" s="221" t="s">
        <v>8971</v>
      </c>
      <c r="B1970" s="221" t="s">
        <v>1754</v>
      </c>
      <c r="C1970" s="13">
        <v>83</v>
      </c>
      <c r="D1970" s="222">
        <v>83</v>
      </c>
      <c r="E1970" s="13">
        <v>6</v>
      </c>
      <c r="F1970" s="13">
        <v>50</v>
      </c>
      <c r="G1970" s="13">
        <v>9</v>
      </c>
      <c r="H1970" s="13">
        <v>18</v>
      </c>
      <c r="I1970" s="13">
        <v>0</v>
      </c>
      <c r="J1970" s="13">
        <f t="shared" si="347"/>
        <v>83</v>
      </c>
      <c r="L1970" s="12">
        <f>SUM(D1966:D1970)</f>
        <v>476</v>
      </c>
      <c r="T1970" s="12">
        <f t="shared" ref="T1970:Y1970" si="351">SUM(T1964:T1969)</f>
        <v>8</v>
      </c>
      <c r="U1970" s="12">
        <f t="shared" si="351"/>
        <v>89</v>
      </c>
      <c r="V1970" s="12">
        <f t="shared" si="351"/>
        <v>33</v>
      </c>
      <c r="W1970" s="12">
        <f t="shared" si="351"/>
        <v>102</v>
      </c>
      <c r="X1970" s="12">
        <f t="shared" si="351"/>
        <v>0</v>
      </c>
      <c r="Y1970" s="12">
        <f t="shared" si="351"/>
        <v>232</v>
      </c>
      <c r="BR1970" s="12"/>
      <c r="BV1970" s="12"/>
    </row>
    <row r="1971" spans="1:74" x14ac:dyDescent="0.25">
      <c r="A1971" s="221" t="s">
        <v>8849</v>
      </c>
      <c r="B1971" s="13"/>
      <c r="C1971" s="13">
        <f t="shared" ref="C1971:I1971" si="352">SUM(C1952:C1970)</f>
        <v>1345</v>
      </c>
      <c r="D1971" s="13">
        <f t="shared" si="352"/>
        <v>1322</v>
      </c>
      <c r="E1971" s="13">
        <f t="shared" si="352"/>
        <v>54</v>
      </c>
      <c r="F1971" s="13">
        <f t="shared" si="352"/>
        <v>285</v>
      </c>
      <c r="G1971" s="13">
        <f t="shared" si="352"/>
        <v>134</v>
      </c>
      <c r="H1971" s="13">
        <f t="shared" si="352"/>
        <v>314</v>
      </c>
      <c r="I1971" s="13">
        <f t="shared" si="352"/>
        <v>535</v>
      </c>
      <c r="J1971" s="13">
        <f t="shared" si="347"/>
        <v>1322</v>
      </c>
      <c r="L1971" s="12">
        <f>SUM(L1952:L1970)</f>
        <v>1322</v>
      </c>
      <c r="BR1971" s="12"/>
      <c r="BV1971" s="12"/>
    </row>
    <row r="1972" spans="1:74" x14ac:dyDescent="0.25">
      <c r="S1972" s="12" t="s">
        <v>8905</v>
      </c>
      <c r="BR1972" s="12"/>
      <c r="BV1972" s="12"/>
    </row>
    <row r="1973" spans="1:74" x14ac:dyDescent="0.25">
      <c r="S1973" s="12" t="s">
        <v>8851</v>
      </c>
      <c r="T1973" s="12" t="s">
        <v>253</v>
      </c>
      <c r="U1973" s="12" t="s">
        <v>228</v>
      </c>
      <c r="V1973" s="12" t="s">
        <v>199</v>
      </c>
      <c r="W1973" s="12" t="s">
        <v>224</v>
      </c>
      <c r="X1973" s="12" t="s">
        <v>375</v>
      </c>
      <c r="Y1973" s="12" t="s">
        <v>9107</v>
      </c>
      <c r="BR1973" s="12"/>
      <c r="BV1973" s="12"/>
    </row>
    <row r="1974" spans="1:74" x14ac:dyDescent="0.25">
      <c r="S1974" s="12" t="s">
        <v>9051</v>
      </c>
      <c r="T1974" s="12">
        <v>0</v>
      </c>
      <c r="U1974" s="12">
        <v>1</v>
      </c>
      <c r="V1974" s="12">
        <v>0</v>
      </c>
      <c r="W1974" s="12">
        <v>0</v>
      </c>
      <c r="X1974" s="12">
        <v>0</v>
      </c>
      <c r="Y1974" s="12">
        <f t="shared" ref="Y1974:Y1980" si="353">SUM(T1974:W1974)</f>
        <v>1</v>
      </c>
      <c r="BR1974" s="12"/>
      <c r="BV1974" s="12"/>
    </row>
    <row r="1975" spans="1:74" x14ac:dyDescent="0.25">
      <c r="S1975" s="12" t="s">
        <v>9052</v>
      </c>
      <c r="T1975" s="12">
        <v>0</v>
      </c>
      <c r="U1975" s="12">
        <v>1</v>
      </c>
      <c r="V1975" s="12">
        <v>0</v>
      </c>
      <c r="W1975" s="12">
        <v>0</v>
      </c>
      <c r="X1975" s="12">
        <v>0</v>
      </c>
      <c r="Y1975" s="12">
        <f t="shared" si="353"/>
        <v>1</v>
      </c>
      <c r="BR1975" s="12"/>
      <c r="BV1975" s="12"/>
    </row>
    <row r="1976" spans="1:74" x14ac:dyDescent="0.25">
      <c r="S1976" s="12" t="s">
        <v>9053</v>
      </c>
      <c r="T1976" s="12">
        <v>0</v>
      </c>
      <c r="U1976" s="12">
        <v>3</v>
      </c>
      <c r="V1976" s="12">
        <v>0</v>
      </c>
      <c r="W1976" s="12">
        <v>0</v>
      </c>
      <c r="X1976" s="12">
        <v>0</v>
      </c>
      <c r="Y1976" s="12">
        <f t="shared" si="353"/>
        <v>3</v>
      </c>
      <c r="BR1976" s="12"/>
      <c r="BV1976" s="12"/>
    </row>
    <row r="1977" spans="1:74" x14ac:dyDescent="0.25">
      <c r="S1977" s="12" t="s">
        <v>9054</v>
      </c>
      <c r="T1977" s="12">
        <v>4</v>
      </c>
      <c r="U1977" s="112">
        <v>16</v>
      </c>
      <c r="V1977" s="12">
        <v>2</v>
      </c>
      <c r="W1977" s="12">
        <v>6</v>
      </c>
      <c r="X1977" s="12">
        <v>0</v>
      </c>
      <c r="Y1977" s="12">
        <f t="shared" si="353"/>
        <v>28</v>
      </c>
      <c r="BR1977" s="12"/>
      <c r="BV1977" s="12"/>
    </row>
    <row r="1978" spans="1:74" ht="30" customHeight="1" x14ac:dyDescent="0.25">
      <c r="A1978" s="227" t="s">
        <v>9012</v>
      </c>
      <c r="B1978" s="227" t="s">
        <v>8822</v>
      </c>
      <c r="C1978" s="227"/>
      <c r="D1978" s="227" t="s">
        <v>8824</v>
      </c>
      <c r="S1978" s="12" t="s">
        <v>8837</v>
      </c>
      <c r="T1978" s="112">
        <v>14</v>
      </c>
      <c r="U1978" s="112">
        <v>68</v>
      </c>
      <c r="V1978" s="112">
        <v>46</v>
      </c>
      <c r="W1978" s="112">
        <v>121</v>
      </c>
      <c r="X1978" s="12">
        <v>535</v>
      </c>
      <c r="Y1978" s="12">
        <f t="shared" si="353"/>
        <v>249</v>
      </c>
      <c r="BR1978" s="12"/>
      <c r="BV1978" s="12"/>
    </row>
    <row r="1979" spans="1:74" x14ac:dyDescent="0.25">
      <c r="A1979" s="228" t="s">
        <v>9059</v>
      </c>
      <c r="B1979" s="228" t="s">
        <v>721</v>
      </c>
      <c r="C1979" s="229"/>
      <c r="D1979" s="229">
        <v>1</v>
      </c>
      <c r="S1979" s="12" t="s">
        <v>8839</v>
      </c>
      <c r="T1979" s="112">
        <v>28</v>
      </c>
      <c r="U1979" s="112">
        <v>107</v>
      </c>
      <c r="V1979" s="112">
        <v>53</v>
      </c>
      <c r="W1979" s="112">
        <v>85</v>
      </c>
      <c r="X1979" s="12">
        <v>0</v>
      </c>
      <c r="Y1979" s="12">
        <f t="shared" si="353"/>
        <v>273</v>
      </c>
      <c r="BR1979" s="12"/>
      <c r="BV1979" s="12"/>
    </row>
    <row r="1980" spans="1:74" x14ac:dyDescent="0.25">
      <c r="A1980" s="228" t="s">
        <v>9060</v>
      </c>
      <c r="B1980" s="228" t="s">
        <v>721</v>
      </c>
      <c r="C1980" s="229"/>
      <c r="D1980" s="229">
        <v>1</v>
      </c>
      <c r="T1980" s="12">
        <f>SUM(T1974:T1979)</f>
        <v>46</v>
      </c>
      <c r="U1980" s="12">
        <f>SUM(U1974:U1979)</f>
        <v>196</v>
      </c>
      <c r="V1980" s="12">
        <f>SUM(V1974:V1979)</f>
        <v>101</v>
      </c>
      <c r="W1980" s="12">
        <f>SUM(W1974:W1979)</f>
        <v>212</v>
      </c>
      <c r="X1980" s="12">
        <f>SUM(X1974:X1979)</f>
        <v>535</v>
      </c>
      <c r="Y1980" s="12">
        <f t="shared" si="353"/>
        <v>555</v>
      </c>
      <c r="BR1980" s="12"/>
      <c r="BV1980" s="12"/>
    </row>
    <row r="1981" spans="1:74" x14ac:dyDescent="0.25">
      <c r="A1981" s="228" t="s">
        <v>9061</v>
      </c>
      <c r="B1981" s="228" t="s">
        <v>721</v>
      </c>
      <c r="C1981" s="229"/>
      <c r="D1981" s="229">
        <v>1</v>
      </c>
      <c r="BR1981" s="12"/>
      <c r="BV1981" s="12"/>
    </row>
    <row r="1982" spans="1:74" x14ac:dyDescent="0.25">
      <c r="A1982" s="228" t="s">
        <v>9061</v>
      </c>
      <c r="B1982" s="228" t="s">
        <v>1754</v>
      </c>
      <c r="C1982" s="229"/>
      <c r="D1982" s="229">
        <v>4</v>
      </c>
      <c r="BR1982" s="12"/>
      <c r="BV1982" s="12"/>
    </row>
    <row r="1983" spans="1:74" x14ac:dyDescent="0.25">
      <c r="A1983" s="228" t="s">
        <v>9057</v>
      </c>
      <c r="B1983" s="228" t="s">
        <v>1758</v>
      </c>
      <c r="C1983" s="229"/>
      <c r="D1983" s="229">
        <v>4</v>
      </c>
      <c r="BR1983" s="12"/>
      <c r="BV1983" s="12"/>
    </row>
    <row r="1984" spans="1:74" x14ac:dyDescent="0.25">
      <c r="A1984" s="228" t="s">
        <v>9057</v>
      </c>
      <c r="B1984" s="228" t="s">
        <v>721</v>
      </c>
      <c r="C1984" s="229"/>
      <c r="D1984" s="229">
        <v>1</v>
      </c>
      <c r="BR1984" s="12"/>
      <c r="BV1984" s="12"/>
    </row>
    <row r="1985" spans="1:74" x14ac:dyDescent="0.25">
      <c r="A1985" s="228" t="s">
        <v>9057</v>
      </c>
      <c r="B1985" s="228" t="s">
        <v>603</v>
      </c>
      <c r="C1985" s="229"/>
      <c r="D1985" s="229">
        <v>2</v>
      </c>
      <c r="BR1985" s="12"/>
      <c r="BV1985" s="12"/>
    </row>
    <row r="1986" spans="1:74" x14ac:dyDescent="0.25">
      <c r="A1986" s="228" t="s">
        <v>9057</v>
      </c>
      <c r="B1986" s="228" t="s">
        <v>1754</v>
      </c>
      <c r="C1986" s="229"/>
      <c r="D1986" s="229">
        <v>34</v>
      </c>
      <c r="BR1986" s="12"/>
      <c r="BV1986" s="12"/>
    </row>
    <row r="1987" spans="1:74" x14ac:dyDescent="0.25">
      <c r="A1987" s="228" t="s">
        <v>8969</v>
      </c>
      <c r="B1987" s="228" t="s">
        <v>1758</v>
      </c>
      <c r="C1987" s="229"/>
      <c r="D1987" s="229">
        <v>32</v>
      </c>
      <c r="BR1987" s="12"/>
      <c r="BV1987" s="12"/>
    </row>
    <row r="1988" spans="1:74" x14ac:dyDescent="0.25">
      <c r="A1988" s="228" t="s">
        <v>8969</v>
      </c>
      <c r="B1988" s="228" t="s">
        <v>721</v>
      </c>
      <c r="C1988" s="229"/>
      <c r="D1988" s="229">
        <v>28</v>
      </c>
      <c r="BR1988" s="12"/>
      <c r="BV1988" s="12"/>
    </row>
    <row r="1989" spans="1:74" x14ac:dyDescent="0.25">
      <c r="A1989" s="228" t="s">
        <v>8969</v>
      </c>
      <c r="B1989" s="228" t="s">
        <v>603</v>
      </c>
      <c r="C1989" s="229"/>
      <c r="D1989" s="229">
        <v>2</v>
      </c>
      <c r="BR1989" s="12"/>
      <c r="BV1989" s="12"/>
    </row>
    <row r="1990" spans="1:74" x14ac:dyDescent="0.25">
      <c r="A1990" s="228" t="s">
        <v>8969</v>
      </c>
      <c r="B1990" s="228" t="s">
        <v>1754</v>
      </c>
      <c r="C1990" s="229"/>
      <c r="D1990" s="229">
        <v>746</v>
      </c>
      <c r="BR1990" s="12"/>
      <c r="BV1990" s="12"/>
    </row>
    <row r="1991" spans="1:74" x14ac:dyDescent="0.25">
      <c r="A1991" s="228" t="s">
        <v>8971</v>
      </c>
      <c r="B1991" s="228" t="s">
        <v>1758</v>
      </c>
      <c r="C1991" s="229"/>
      <c r="D1991" s="229">
        <v>100</v>
      </c>
      <c r="BR1991" s="12"/>
      <c r="BV1991" s="12"/>
    </row>
    <row r="1992" spans="1:74" x14ac:dyDescent="0.25">
      <c r="A1992" s="228" t="s">
        <v>8971</v>
      </c>
      <c r="B1992" s="228" t="s">
        <v>721</v>
      </c>
      <c r="C1992" s="229"/>
      <c r="D1992" s="229">
        <v>59</v>
      </c>
      <c r="BR1992" s="12"/>
      <c r="BV1992" s="12"/>
    </row>
    <row r="1993" spans="1:74" x14ac:dyDescent="0.25">
      <c r="A1993" s="228" t="s">
        <v>8971</v>
      </c>
      <c r="B1993" s="228" t="s">
        <v>603</v>
      </c>
      <c r="C1993" s="229"/>
      <c r="D1993" s="229">
        <v>1</v>
      </c>
      <c r="BR1993" s="12"/>
      <c r="BV1993" s="12"/>
    </row>
    <row r="1994" spans="1:74" x14ac:dyDescent="0.25">
      <c r="A1994" s="228" t="s">
        <v>8971</v>
      </c>
      <c r="B1994" s="228" t="s">
        <v>1275</v>
      </c>
      <c r="C1994" s="229"/>
      <c r="D1994" s="229">
        <v>1</v>
      </c>
      <c r="BR1994" s="12"/>
      <c r="BV1994" s="12"/>
    </row>
    <row r="1995" spans="1:74" x14ac:dyDescent="0.25">
      <c r="A1995" s="228" t="s">
        <v>8971</v>
      </c>
      <c r="B1995" s="228" t="s">
        <v>1754</v>
      </c>
      <c r="C1995" s="229"/>
      <c r="D1995" s="229">
        <v>11</v>
      </c>
      <c r="BR1995" s="12"/>
      <c r="BV1995" s="12"/>
    </row>
    <row r="1996" spans="1:74" x14ac:dyDescent="0.25">
      <c r="D1996" s="12">
        <f>SUM(D1979:D1995)</f>
        <v>1028</v>
      </c>
      <c r="T1996" s="11"/>
      <c r="U1996" s="11"/>
      <c r="V1996" s="11"/>
      <c r="W1996" s="11"/>
      <c r="BR1996" s="12"/>
      <c r="BV1996" s="12"/>
    </row>
    <row r="1997" spans="1:74" x14ac:dyDescent="0.25">
      <c r="T1997" s="11"/>
      <c r="U1997" s="11"/>
      <c r="V1997" s="11"/>
      <c r="W1997" s="11"/>
      <c r="BR1997" s="12"/>
      <c r="BV1997" s="12"/>
    </row>
    <row r="1998" spans="1:74" x14ac:dyDescent="0.25">
      <c r="S1998" s="12" t="s">
        <v>9104</v>
      </c>
      <c r="T1998" s="11"/>
      <c r="U1998" s="11"/>
      <c r="V1998" s="11"/>
      <c r="W1998" s="11"/>
      <c r="BR1998" s="12"/>
      <c r="BV1998" s="12"/>
    </row>
    <row r="1999" spans="1:74" x14ac:dyDescent="0.25">
      <c r="S1999" s="12" t="s">
        <v>9004</v>
      </c>
      <c r="T1999" s="11"/>
      <c r="U1999" s="11"/>
      <c r="V1999" s="11"/>
      <c r="W1999" s="11"/>
      <c r="BR1999" s="12"/>
      <c r="BV1999" s="12"/>
    </row>
    <row r="2000" spans="1:74" x14ac:dyDescent="0.25">
      <c r="S2000" s="12" t="s">
        <v>9006</v>
      </c>
      <c r="T2000" s="11"/>
      <c r="U2000" s="11"/>
      <c r="V2000" s="11"/>
      <c r="W2000" s="11"/>
      <c r="BR2000" s="12"/>
      <c r="BV2000" s="12"/>
    </row>
    <row r="2001" spans="1:74" x14ac:dyDescent="0.25">
      <c r="T2001" s="11"/>
      <c r="U2001" s="11"/>
      <c r="V2001" s="11"/>
      <c r="W2001" s="11"/>
      <c r="BR2001" s="12"/>
      <c r="BV2001" s="12"/>
    </row>
    <row r="2002" spans="1:74" x14ac:dyDescent="0.25">
      <c r="S2002" s="12" t="s">
        <v>5</v>
      </c>
      <c r="T2002" s="12" t="s">
        <v>9010</v>
      </c>
      <c r="U2002" s="12" t="s">
        <v>9011</v>
      </c>
      <c r="V2002" s="12" t="s">
        <v>9012</v>
      </c>
      <c r="W2002" s="12" t="s">
        <v>8905</v>
      </c>
      <c r="BR2002" s="12"/>
      <c r="BV2002" s="12"/>
    </row>
    <row r="2003" spans="1:74" ht="26.4" x14ac:dyDescent="0.25">
      <c r="A2003" s="227" t="s">
        <v>9011</v>
      </c>
      <c r="B2003" s="227" t="s">
        <v>8822</v>
      </c>
      <c r="C2003" s="227"/>
      <c r="D2003" s="227" t="s">
        <v>8824</v>
      </c>
      <c r="S2003" s="12" t="s">
        <v>8882</v>
      </c>
      <c r="T2003" s="11">
        <v>0</v>
      </c>
      <c r="U2003" s="11">
        <v>0</v>
      </c>
      <c r="V2003" s="11">
        <v>0</v>
      </c>
      <c r="W2003" s="11">
        <v>0</v>
      </c>
      <c r="BR2003" s="12"/>
      <c r="BV2003" s="12"/>
    </row>
    <row r="2004" spans="1:74" x14ac:dyDescent="0.25">
      <c r="A2004" s="228" t="s">
        <v>9060</v>
      </c>
      <c r="B2004" s="228" t="s">
        <v>1754</v>
      </c>
      <c r="C2004" s="229"/>
      <c r="D2004" s="229">
        <v>3</v>
      </c>
      <c r="S2004" s="12" t="s">
        <v>8883</v>
      </c>
      <c r="T2004" s="11">
        <v>0</v>
      </c>
      <c r="U2004" s="11">
        <v>0</v>
      </c>
      <c r="V2004" s="11">
        <v>0</v>
      </c>
      <c r="W2004" s="11">
        <v>0</v>
      </c>
      <c r="BR2004" s="12"/>
      <c r="BV2004" s="12"/>
    </row>
    <row r="2005" spans="1:74" x14ac:dyDescent="0.25">
      <c r="A2005" s="228" t="s">
        <v>9061</v>
      </c>
      <c r="B2005" s="228" t="s">
        <v>1758</v>
      </c>
      <c r="C2005" s="229"/>
      <c r="D2005" s="229">
        <v>3</v>
      </c>
      <c r="S2005" s="12" t="s">
        <v>8884</v>
      </c>
      <c r="T2005" s="11">
        <v>0</v>
      </c>
      <c r="U2005" s="11">
        <v>0</v>
      </c>
      <c r="V2005" s="11">
        <v>0</v>
      </c>
      <c r="W2005" s="11">
        <v>0</v>
      </c>
      <c r="BR2005" s="12"/>
      <c r="BV2005" s="12"/>
    </row>
    <row r="2006" spans="1:74" x14ac:dyDescent="0.25">
      <c r="A2006" s="228" t="s">
        <v>9061</v>
      </c>
      <c r="B2006" s="228" t="s">
        <v>1754</v>
      </c>
      <c r="C2006" s="229"/>
      <c r="D2006" s="229">
        <v>3</v>
      </c>
      <c r="S2006" s="12" t="s">
        <v>8885</v>
      </c>
      <c r="T2006" s="11">
        <v>0</v>
      </c>
      <c r="U2006" s="11">
        <v>0</v>
      </c>
      <c r="V2006" s="11">
        <v>0</v>
      </c>
      <c r="W2006" s="11">
        <v>0</v>
      </c>
      <c r="BR2006" s="12"/>
      <c r="BV2006" s="12"/>
    </row>
    <row r="2007" spans="1:74" x14ac:dyDescent="0.25">
      <c r="A2007" s="228" t="s">
        <v>9057</v>
      </c>
      <c r="B2007" s="228" t="s">
        <v>1758</v>
      </c>
      <c r="C2007" s="229"/>
      <c r="D2007" s="229">
        <v>2</v>
      </c>
      <c r="S2007" s="12" t="s">
        <v>9100</v>
      </c>
      <c r="T2007" s="11">
        <v>0</v>
      </c>
      <c r="U2007" s="11">
        <v>0</v>
      </c>
      <c r="V2007" s="11">
        <v>0</v>
      </c>
      <c r="W2007" s="11">
        <v>0</v>
      </c>
      <c r="BR2007" s="12"/>
      <c r="BV2007" s="12"/>
    </row>
    <row r="2008" spans="1:74" x14ac:dyDescent="0.25">
      <c r="A2008" s="228" t="s">
        <v>9057</v>
      </c>
      <c r="B2008" s="228" t="s">
        <v>1754</v>
      </c>
      <c r="C2008" s="229"/>
      <c r="D2008" s="229">
        <v>46</v>
      </c>
      <c r="BR2008" s="12"/>
      <c r="BV2008" s="12"/>
    </row>
    <row r="2009" spans="1:74" x14ac:dyDescent="0.25">
      <c r="A2009" s="228" t="s">
        <v>8969</v>
      </c>
      <c r="B2009" s="228" t="s">
        <v>16</v>
      </c>
      <c r="C2009" s="229"/>
      <c r="D2009" s="229">
        <v>45</v>
      </c>
      <c r="S2009" s="12" t="s">
        <v>5</v>
      </c>
      <c r="T2009" s="12" t="s">
        <v>8902</v>
      </c>
      <c r="U2009" s="12" t="s">
        <v>9011</v>
      </c>
      <c r="V2009" s="12" t="s">
        <v>9012</v>
      </c>
      <c r="W2009" s="12" t="s">
        <v>8905</v>
      </c>
      <c r="BR2009" s="12"/>
      <c r="BV2009" s="12"/>
    </row>
    <row r="2010" spans="1:74" x14ac:dyDescent="0.25">
      <c r="A2010" s="228" t="s">
        <v>8969</v>
      </c>
      <c r="B2010" s="228" t="s">
        <v>1758</v>
      </c>
      <c r="C2010" s="229"/>
      <c r="D2010" s="229">
        <v>43</v>
      </c>
      <c r="S2010" s="12" t="s">
        <v>8942</v>
      </c>
      <c r="T2010" s="11">
        <v>3</v>
      </c>
      <c r="U2010" s="11">
        <v>0</v>
      </c>
      <c r="V2010" s="11">
        <v>1</v>
      </c>
      <c r="W2010" s="11">
        <v>1</v>
      </c>
      <c r="BR2010" s="12"/>
      <c r="BV2010" s="12"/>
    </row>
    <row r="2011" spans="1:74" x14ac:dyDescent="0.25">
      <c r="A2011" s="228" t="s">
        <v>8969</v>
      </c>
      <c r="B2011" s="228" t="s">
        <v>721</v>
      </c>
      <c r="C2011" s="229"/>
      <c r="D2011" s="229">
        <v>2</v>
      </c>
      <c r="S2011" s="12" t="s">
        <v>8943</v>
      </c>
      <c r="T2011" s="11">
        <v>3</v>
      </c>
      <c r="U2011" s="11">
        <v>3</v>
      </c>
      <c r="V2011" s="11">
        <v>1</v>
      </c>
      <c r="W2011" s="11">
        <v>1</v>
      </c>
      <c r="BR2011" s="12"/>
      <c r="BV2011" s="12"/>
    </row>
    <row r="2012" spans="1:74" x14ac:dyDescent="0.25">
      <c r="A2012" s="228" t="s">
        <v>8969</v>
      </c>
      <c r="B2012" s="228" t="s">
        <v>603</v>
      </c>
      <c r="C2012" s="229"/>
      <c r="D2012" s="229">
        <v>2</v>
      </c>
      <c r="S2012" s="12" t="s">
        <v>8944</v>
      </c>
      <c r="T2012" s="11">
        <v>10</v>
      </c>
      <c r="U2012" s="11">
        <v>3</v>
      </c>
      <c r="V2012" s="11">
        <v>5</v>
      </c>
      <c r="W2012" s="11">
        <v>3</v>
      </c>
      <c r="BR2012" s="12"/>
      <c r="BV2012" s="12"/>
    </row>
    <row r="2013" spans="1:74" x14ac:dyDescent="0.25">
      <c r="A2013" s="228" t="s">
        <v>8969</v>
      </c>
      <c r="B2013" s="228" t="s">
        <v>1754</v>
      </c>
      <c r="C2013" s="229"/>
      <c r="D2013" s="229">
        <v>652</v>
      </c>
      <c r="S2013" s="12" t="s">
        <v>8945</v>
      </c>
      <c r="T2013" s="11">
        <v>51</v>
      </c>
      <c r="U2013" s="11">
        <v>46</v>
      </c>
      <c r="V2013" s="11">
        <v>37</v>
      </c>
      <c r="W2013" s="11">
        <v>28</v>
      </c>
      <c r="BR2013" s="12"/>
      <c r="BV2013" s="12"/>
    </row>
    <row r="2014" spans="1:74" x14ac:dyDescent="0.25">
      <c r="A2014" s="228" t="s">
        <v>8971</v>
      </c>
      <c r="B2014" s="228" t="s">
        <v>721</v>
      </c>
      <c r="C2014" s="229"/>
      <c r="D2014" s="229">
        <v>25</v>
      </c>
      <c r="S2014" s="12" t="s">
        <v>9025</v>
      </c>
      <c r="T2014" s="11">
        <v>713</v>
      </c>
      <c r="U2014" s="11">
        <v>352</v>
      </c>
      <c r="V2014" s="11">
        <v>266</v>
      </c>
      <c r="W2014" s="11">
        <v>249</v>
      </c>
      <c r="BR2014" s="12"/>
      <c r="BV2014" s="12"/>
    </row>
    <row r="2015" spans="1:74" x14ac:dyDescent="0.25">
      <c r="A2015" s="228" t="s">
        <v>8971</v>
      </c>
      <c r="B2015" s="228" t="s">
        <v>603</v>
      </c>
      <c r="C2015" s="229"/>
      <c r="D2015" s="229">
        <v>1</v>
      </c>
      <c r="S2015" s="12" t="s">
        <v>8899</v>
      </c>
      <c r="T2015" s="11">
        <v>364</v>
      </c>
      <c r="U2015" s="11">
        <v>349</v>
      </c>
      <c r="V2015" s="11">
        <v>510</v>
      </c>
      <c r="W2015" s="11">
        <v>535</v>
      </c>
      <c r="BR2015" s="12"/>
      <c r="BV2015" s="12"/>
    </row>
    <row r="2016" spans="1:74" x14ac:dyDescent="0.25">
      <c r="A2016" s="228" t="s">
        <v>8971</v>
      </c>
      <c r="B2016" s="228" t="s">
        <v>1754</v>
      </c>
      <c r="C2016" s="229"/>
      <c r="D2016" s="229">
        <v>2</v>
      </c>
      <c r="S2016" s="12" t="s">
        <v>9026</v>
      </c>
      <c r="T2016" s="11">
        <v>1</v>
      </c>
      <c r="U2016" s="11">
        <v>28</v>
      </c>
      <c r="V2016" s="11">
        <v>72</v>
      </c>
      <c r="W2016" s="11">
        <v>273</v>
      </c>
      <c r="BR2016" s="12"/>
      <c r="BV2016" s="12"/>
    </row>
    <row r="2017" spans="1:74" x14ac:dyDescent="0.25">
      <c r="D2017" s="12">
        <f>SUM(D2004:D2016)</f>
        <v>829</v>
      </c>
      <c r="T2017" s="11"/>
      <c r="U2017" s="11"/>
      <c r="V2017" s="11"/>
      <c r="W2017" s="11"/>
      <c r="BR2017" s="12"/>
      <c r="BV2017" s="12"/>
    </row>
    <row r="2018" spans="1:74" x14ac:dyDescent="0.25">
      <c r="T2018" s="11"/>
      <c r="U2018" s="11"/>
      <c r="V2018" s="11"/>
      <c r="W2018" s="11"/>
      <c r="BR2018" s="12"/>
      <c r="BV2018" s="12"/>
    </row>
    <row r="2019" spans="1:74" x14ac:dyDescent="0.25">
      <c r="T2019" s="11"/>
      <c r="U2019" s="11"/>
      <c r="V2019" s="11"/>
      <c r="W2019" s="11"/>
      <c r="BR2019" s="12"/>
      <c r="BV2019" s="12"/>
    </row>
    <row r="2020" spans="1:74" ht="26.4" x14ac:dyDescent="0.25">
      <c r="A2020" s="227" t="s">
        <v>8902</v>
      </c>
      <c r="B2020" s="227" t="s">
        <v>8822</v>
      </c>
      <c r="C2020" s="227"/>
      <c r="D2020" s="227" t="s">
        <v>8824</v>
      </c>
      <c r="T2020" s="11"/>
      <c r="U2020" s="11"/>
      <c r="V2020" s="11"/>
      <c r="W2020" s="11"/>
      <c r="BR2020" s="12"/>
      <c r="BV2020" s="12"/>
    </row>
    <row r="2021" spans="1:74" x14ac:dyDescent="0.25">
      <c r="A2021" s="228" t="s">
        <v>9059</v>
      </c>
      <c r="B2021" s="228" t="s">
        <v>721</v>
      </c>
      <c r="C2021" s="229"/>
      <c r="D2021" s="229">
        <v>1</v>
      </c>
      <c r="T2021" s="11"/>
      <c r="U2021" s="11"/>
      <c r="V2021" s="11"/>
      <c r="W2021" s="11"/>
      <c r="BR2021" s="12"/>
      <c r="BV2021" s="12"/>
    </row>
    <row r="2022" spans="1:74" x14ac:dyDescent="0.25">
      <c r="A2022" s="228" t="s">
        <v>9059</v>
      </c>
      <c r="B2022" s="228" t="s">
        <v>1754</v>
      </c>
      <c r="C2022" s="229"/>
      <c r="D2022" s="229">
        <v>2</v>
      </c>
      <c r="BR2022" s="12"/>
      <c r="BV2022" s="12"/>
    </row>
    <row r="2023" spans="1:74" x14ac:dyDescent="0.25">
      <c r="A2023" s="228" t="s">
        <v>9060</v>
      </c>
      <c r="B2023" s="228" t="s">
        <v>1758</v>
      </c>
      <c r="C2023" s="229"/>
      <c r="D2023" s="229">
        <v>1</v>
      </c>
      <c r="BR2023" s="12"/>
      <c r="BV2023" s="12"/>
    </row>
    <row r="2024" spans="1:74" x14ac:dyDescent="0.25">
      <c r="A2024" s="228" t="s">
        <v>9060</v>
      </c>
      <c r="B2024" s="228" t="s">
        <v>721</v>
      </c>
      <c r="C2024" s="229"/>
      <c r="D2024" s="229">
        <v>1</v>
      </c>
      <c r="BR2024" s="12"/>
      <c r="BV2024" s="12"/>
    </row>
    <row r="2025" spans="1:74" x14ac:dyDescent="0.25">
      <c r="A2025" s="228" t="s">
        <v>9060</v>
      </c>
      <c r="B2025" s="228" t="s">
        <v>1275</v>
      </c>
      <c r="C2025" s="229"/>
      <c r="D2025" s="229">
        <v>1</v>
      </c>
      <c r="BR2025" s="12"/>
      <c r="BV2025" s="12"/>
    </row>
    <row r="2026" spans="1:74" x14ac:dyDescent="0.25">
      <c r="A2026" s="228" t="s">
        <v>9060</v>
      </c>
      <c r="B2026" s="228" t="s">
        <v>1754</v>
      </c>
      <c r="C2026" s="229"/>
      <c r="D2026" s="229">
        <v>1</v>
      </c>
      <c r="BR2026" s="12"/>
      <c r="BV2026" s="12"/>
    </row>
    <row r="2027" spans="1:74" x14ac:dyDescent="0.25">
      <c r="A2027" s="228" t="s">
        <v>9061</v>
      </c>
      <c r="B2027" s="228" t="s">
        <v>1758</v>
      </c>
      <c r="C2027" s="229"/>
      <c r="D2027" s="229">
        <v>2</v>
      </c>
      <c r="BR2027" s="12"/>
      <c r="BV2027" s="12"/>
    </row>
    <row r="2028" spans="1:74" x14ac:dyDescent="0.25">
      <c r="A2028" s="228" t="s">
        <v>9061</v>
      </c>
      <c r="B2028" s="228" t="s">
        <v>721</v>
      </c>
      <c r="C2028" s="229"/>
      <c r="D2028" s="229">
        <v>1</v>
      </c>
      <c r="BR2028" s="12"/>
      <c r="BV2028" s="12"/>
    </row>
    <row r="2029" spans="1:74" x14ac:dyDescent="0.25">
      <c r="A2029" s="228" t="s">
        <v>9061</v>
      </c>
      <c r="B2029" s="228" t="s">
        <v>1275</v>
      </c>
      <c r="C2029" s="229"/>
      <c r="D2029" s="229">
        <v>1</v>
      </c>
      <c r="BR2029" s="12"/>
      <c r="BV2029" s="12"/>
    </row>
    <row r="2030" spans="1:74" x14ac:dyDescent="0.25">
      <c r="A2030" s="228" t="s">
        <v>9061</v>
      </c>
      <c r="B2030" s="228" t="s">
        <v>1754</v>
      </c>
      <c r="C2030" s="229"/>
      <c r="D2030" s="229">
        <v>8</v>
      </c>
      <c r="BR2030" s="12"/>
      <c r="BV2030" s="12"/>
    </row>
    <row r="2031" spans="1:74" x14ac:dyDescent="0.25">
      <c r="A2031" s="228" t="s">
        <v>9057</v>
      </c>
      <c r="B2031" s="228" t="s">
        <v>1758</v>
      </c>
      <c r="C2031" s="229"/>
      <c r="D2031" s="229">
        <v>7</v>
      </c>
      <c r="BR2031" s="12"/>
      <c r="BV2031" s="12"/>
    </row>
    <row r="2032" spans="1:74" x14ac:dyDescent="0.25">
      <c r="A2032" s="228" t="s">
        <v>9057</v>
      </c>
      <c r="B2032" s="228" t="s">
        <v>721</v>
      </c>
      <c r="C2032" s="229"/>
      <c r="D2032" s="229">
        <v>1</v>
      </c>
      <c r="BR2032" s="12"/>
      <c r="BV2032" s="12"/>
    </row>
    <row r="2033" spans="1:74" x14ac:dyDescent="0.25">
      <c r="A2033" s="228" t="s">
        <v>9057</v>
      </c>
      <c r="B2033" s="228" t="s">
        <v>1275</v>
      </c>
      <c r="C2033" s="229"/>
      <c r="D2033" s="229">
        <v>2</v>
      </c>
      <c r="BR2033" s="12"/>
      <c r="BV2033" s="12"/>
    </row>
    <row r="2034" spans="1:74" x14ac:dyDescent="0.25">
      <c r="A2034" s="228" t="s">
        <v>9057</v>
      </c>
      <c r="B2034" s="228" t="s">
        <v>1754</v>
      </c>
      <c r="C2034" s="229"/>
      <c r="D2034" s="229">
        <v>48</v>
      </c>
      <c r="BR2034" s="12"/>
      <c r="BV2034" s="12"/>
    </row>
    <row r="2035" spans="1:74" x14ac:dyDescent="0.25">
      <c r="A2035" s="228" t="s">
        <v>8969</v>
      </c>
      <c r="B2035" s="228" t="s">
        <v>1758</v>
      </c>
      <c r="C2035" s="229"/>
      <c r="D2035" s="229">
        <v>54</v>
      </c>
      <c r="BR2035" s="12"/>
      <c r="BV2035" s="12"/>
    </row>
    <row r="2036" spans="1:74" x14ac:dyDescent="0.25">
      <c r="A2036" s="228" t="s">
        <v>8969</v>
      </c>
      <c r="B2036" s="228" t="s">
        <v>721</v>
      </c>
      <c r="C2036" s="229"/>
      <c r="D2036" s="229">
        <v>32</v>
      </c>
      <c r="BR2036" s="12"/>
      <c r="BV2036" s="12"/>
    </row>
    <row r="2037" spans="1:74" x14ac:dyDescent="0.25">
      <c r="A2037" s="228" t="s">
        <v>8969</v>
      </c>
      <c r="B2037" s="228" t="s">
        <v>603</v>
      </c>
      <c r="C2037" s="229"/>
      <c r="D2037" s="229">
        <v>1</v>
      </c>
      <c r="BR2037" s="12"/>
      <c r="BV2037" s="12"/>
    </row>
    <row r="2038" spans="1:74" x14ac:dyDescent="0.25">
      <c r="A2038" s="228" t="s">
        <v>8969</v>
      </c>
      <c r="B2038" s="228" t="s">
        <v>1275</v>
      </c>
      <c r="C2038" s="229"/>
      <c r="D2038" s="229">
        <v>4</v>
      </c>
      <c r="BR2038" s="12"/>
      <c r="BV2038" s="12"/>
    </row>
    <row r="2039" spans="1:74" x14ac:dyDescent="0.25">
      <c r="A2039" s="228" t="s">
        <v>8969</v>
      </c>
      <c r="B2039" s="228" t="s">
        <v>1754</v>
      </c>
      <c r="C2039" s="229"/>
      <c r="D2039" s="229">
        <v>1040</v>
      </c>
      <c r="BR2039" s="12"/>
      <c r="BV2039" s="12"/>
    </row>
    <row r="2040" spans="1:74" x14ac:dyDescent="0.25">
      <c r="A2040" s="228" t="s">
        <v>8971</v>
      </c>
      <c r="B2040" s="228" t="s">
        <v>1754</v>
      </c>
      <c r="C2040" s="229"/>
      <c r="D2040" s="229">
        <v>1</v>
      </c>
      <c r="BR2040" s="12"/>
      <c r="BV2040" s="12"/>
    </row>
    <row r="2041" spans="1:74" x14ac:dyDescent="0.25">
      <c r="D2041" s="12">
        <f>SUM(D2021:D2040)</f>
        <v>1209</v>
      </c>
      <c r="BR2041" s="12"/>
      <c r="BV2041" s="12"/>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6AEA7-D0F8-4AD4-9157-608EBC7051DF}">
  <dimension ref="A1:O2021"/>
  <sheetViews>
    <sheetView zoomScale="80" zoomScaleNormal="80" workbookViewId="0">
      <pane ySplit="876" topLeftCell="A1997" activePane="bottomLeft"/>
      <selection activeCell="N1" sqref="N1"/>
      <selection pane="bottomLeft" activeCell="I2022" sqref="I2022"/>
    </sheetView>
  </sheetViews>
  <sheetFormatPr defaultRowHeight="14.4" x14ac:dyDescent="0.3"/>
  <cols>
    <col min="1" max="1" width="10" customWidth="1"/>
    <col min="2" max="2" width="6.44140625" customWidth="1"/>
    <col min="3" max="3" width="5.21875" style="6" customWidth="1"/>
    <col min="4" max="4" width="7.44140625" customWidth="1"/>
    <col min="5" max="5" width="4.5546875" style="6" customWidth="1"/>
    <col min="6" max="6" width="13" customWidth="1"/>
    <col min="7" max="7" width="11.6640625" customWidth="1"/>
    <col min="8" max="8" width="12.109375" customWidth="1"/>
    <col min="9" max="9" width="48.33203125" customWidth="1"/>
    <col min="11" max="11" width="10.6640625" customWidth="1"/>
    <col min="12" max="12" width="6.6640625" style="6" customWidth="1"/>
    <col min="13" max="13" width="25" customWidth="1"/>
    <col min="15" max="15" width="59.44140625" customWidth="1"/>
    <col min="16" max="16" width="11.21875" customWidth="1"/>
  </cols>
  <sheetData>
    <row r="1" spans="1:15" s="248" customFormat="1" ht="39.6" x14ac:dyDescent="0.3">
      <c r="A1" s="245" t="s">
        <v>6</v>
      </c>
      <c r="B1" s="245" t="s">
        <v>7</v>
      </c>
      <c r="C1" s="245" t="s">
        <v>9134</v>
      </c>
      <c r="D1" s="246" t="s">
        <v>8704</v>
      </c>
      <c r="E1" s="246" t="s">
        <v>8822</v>
      </c>
      <c r="F1" s="246" t="s">
        <v>9135</v>
      </c>
      <c r="G1" s="246" t="s">
        <v>9136</v>
      </c>
      <c r="H1" s="246" t="s">
        <v>8819</v>
      </c>
      <c r="I1" s="246" t="s">
        <v>9137</v>
      </c>
      <c r="J1" s="246" t="s">
        <v>9138</v>
      </c>
      <c r="K1" s="246" t="s">
        <v>9139</v>
      </c>
      <c r="L1" s="246" t="s">
        <v>8815</v>
      </c>
      <c r="M1" s="246" t="s">
        <v>9140</v>
      </c>
      <c r="N1" s="246" t="s">
        <v>9141</v>
      </c>
      <c r="O1" s="253" t="s">
        <v>9109</v>
      </c>
    </row>
    <row r="2" spans="1:15" x14ac:dyDescent="0.3">
      <c r="A2" s="230" t="s">
        <v>1272</v>
      </c>
      <c r="B2" s="230" t="s">
        <v>1274</v>
      </c>
      <c r="C2" s="231" t="s">
        <v>602</v>
      </c>
      <c r="D2" s="230" t="s">
        <v>130</v>
      </c>
      <c r="E2" s="231" t="s">
        <v>1275</v>
      </c>
      <c r="F2" s="230" t="s">
        <v>1267</v>
      </c>
      <c r="G2" s="230" t="s">
        <v>8816</v>
      </c>
      <c r="H2" s="230" t="s">
        <v>301</v>
      </c>
      <c r="I2" s="230" t="s">
        <v>1268</v>
      </c>
      <c r="J2" s="230" t="s">
        <v>1273</v>
      </c>
      <c r="K2" s="230" t="s">
        <v>8816</v>
      </c>
      <c r="L2" s="231" t="s">
        <v>746</v>
      </c>
      <c r="M2" s="230" t="s">
        <v>1034</v>
      </c>
      <c r="N2" s="232" t="s">
        <v>8705</v>
      </c>
      <c r="O2" s="232"/>
    </row>
    <row r="3" spans="1:15" x14ac:dyDescent="0.3">
      <c r="A3" s="230" t="s">
        <v>1279</v>
      </c>
      <c r="B3" s="230" t="s">
        <v>1280</v>
      </c>
      <c r="C3" s="231" t="s">
        <v>602</v>
      </c>
      <c r="D3" s="230" t="s">
        <v>130</v>
      </c>
      <c r="E3" s="231" t="s">
        <v>1275</v>
      </c>
      <c r="F3" s="230" t="s">
        <v>1276</v>
      </c>
      <c r="G3" s="230" t="s">
        <v>8816</v>
      </c>
      <c r="H3" s="230" t="s">
        <v>301</v>
      </c>
      <c r="I3" s="230" t="s">
        <v>1268</v>
      </c>
      <c r="J3" s="230" t="s">
        <v>1273</v>
      </c>
      <c r="K3" s="230" t="s">
        <v>8816</v>
      </c>
      <c r="L3" s="231" t="s">
        <v>746</v>
      </c>
      <c r="M3" s="230" t="s">
        <v>1034</v>
      </c>
      <c r="N3" s="232" t="s">
        <v>8705</v>
      </c>
      <c r="O3" s="232"/>
    </row>
    <row r="4" spans="1:15" x14ac:dyDescent="0.3">
      <c r="A4" s="230" t="s">
        <v>7173</v>
      </c>
      <c r="B4" s="230" t="s">
        <v>7068</v>
      </c>
      <c r="C4" s="231" t="s">
        <v>8816</v>
      </c>
      <c r="D4" s="230" t="s">
        <v>130</v>
      </c>
      <c r="E4" s="231" t="s">
        <v>1275</v>
      </c>
      <c r="F4" s="230" t="s">
        <v>1039</v>
      </c>
      <c r="G4" s="230" t="s">
        <v>7172</v>
      </c>
      <c r="H4" s="230" t="s">
        <v>301</v>
      </c>
      <c r="I4" s="230" t="s">
        <v>7174</v>
      </c>
      <c r="J4" s="230" t="s">
        <v>1286</v>
      </c>
      <c r="K4" s="230" t="s">
        <v>18</v>
      </c>
      <c r="L4" s="231" t="s">
        <v>1927</v>
      </c>
      <c r="M4" s="230" t="s">
        <v>1034</v>
      </c>
      <c r="N4" s="232" t="s">
        <v>8705</v>
      </c>
      <c r="O4" s="232"/>
    </row>
    <row r="5" spans="1:15" x14ac:dyDescent="0.3">
      <c r="A5" s="230" t="s">
        <v>7169</v>
      </c>
      <c r="B5" s="230" t="s">
        <v>7170</v>
      </c>
      <c r="C5" s="231" t="s">
        <v>17</v>
      </c>
      <c r="D5" s="230" t="s">
        <v>130</v>
      </c>
      <c r="E5" s="231" t="s">
        <v>1275</v>
      </c>
      <c r="F5" s="230" t="s">
        <v>1039</v>
      </c>
      <c r="G5" s="230" t="s">
        <v>7168</v>
      </c>
      <c r="H5" s="230" t="s">
        <v>301</v>
      </c>
      <c r="I5" s="230" t="s">
        <v>7171</v>
      </c>
      <c r="J5" s="230" t="s">
        <v>1286</v>
      </c>
      <c r="K5" s="230" t="s">
        <v>18</v>
      </c>
      <c r="L5" s="231" t="s">
        <v>1927</v>
      </c>
      <c r="M5" s="230" t="s">
        <v>1034</v>
      </c>
      <c r="N5" s="232" t="s">
        <v>8705</v>
      </c>
      <c r="O5" s="232"/>
    </row>
    <row r="6" spans="1:15" x14ac:dyDescent="0.3">
      <c r="A6" s="230" t="s">
        <v>7165</v>
      </c>
      <c r="B6" s="230" t="s">
        <v>7166</v>
      </c>
      <c r="C6" s="231" t="s">
        <v>26</v>
      </c>
      <c r="D6" s="230" t="s">
        <v>130</v>
      </c>
      <c r="E6" s="231" t="s">
        <v>1275</v>
      </c>
      <c r="F6" s="230" t="s">
        <v>1039</v>
      </c>
      <c r="G6" s="230" t="s">
        <v>7164</v>
      </c>
      <c r="H6" s="230" t="s">
        <v>301</v>
      </c>
      <c r="I6" s="230" t="s">
        <v>7167</v>
      </c>
      <c r="J6" s="230" t="s">
        <v>1286</v>
      </c>
      <c r="K6" s="230" t="s">
        <v>18</v>
      </c>
      <c r="L6" s="231" t="s">
        <v>1927</v>
      </c>
      <c r="M6" s="230" t="s">
        <v>1034</v>
      </c>
      <c r="N6" s="232" t="s">
        <v>8705</v>
      </c>
      <c r="O6" s="232"/>
    </row>
    <row r="7" spans="1:15" x14ac:dyDescent="0.3">
      <c r="A7" s="230" t="s">
        <v>6753</v>
      </c>
      <c r="B7" s="230" t="s">
        <v>6754</v>
      </c>
      <c r="C7" s="231" t="s">
        <v>602</v>
      </c>
      <c r="D7" s="230" t="s">
        <v>165</v>
      </c>
      <c r="E7" s="231" t="s">
        <v>1754</v>
      </c>
      <c r="F7" s="230" t="s">
        <v>560</v>
      </c>
      <c r="G7" s="230" t="s">
        <v>6752</v>
      </c>
      <c r="H7" s="230" t="s">
        <v>73</v>
      </c>
      <c r="I7" s="230" t="s">
        <v>6755</v>
      </c>
      <c r="J7" s="230" t="s">
        <v>4423</v>
      </c>
      <c r="K7" s="230" t="s">
        <v>290</v>
      </c>
      <c r="L7" s="231" t="s">
        <v>573</v>
      </c>
      <c r="M7" s="230" t="s">
        <v>8706</v>
      </c>
      <c r="N7" s="232" t="s">
        <v>8705</v>
      </c>
      <c r="O7" s="232"/>
    </row>
    <row r="8" spans="1:15" x14ac:dyDescent="0.3">
      <c r="A8" s="230" t="s">
        <v>6753</v>
      </c>
      <c r="B8" s="230" t="s">
        <v>6757</v>
      </c>
      <c r="C8" s="231" t="s">
        <v>602</v>
      </c>
      <c r="D8" s="230" t="s">
        <v>165</v>
      </c>
      <c r="E8" s="231" t="s">
        <v>1754</v>
      </c>
      <c r="F8" s="230" t="s">
        <v>560</v>
      </c>
      <c r="G8" s="230" t="s">
        <v>6756</v>
      </c>
      <c r="H8" s="230" t="s">
        <v>73</v>
      </c>
      <c r="I8" s="230" t="s">
        <v>6758</v>
      </c>
      <c r="J8" s="230" t="s">
        <v>4423</v>
      </c>
      <c r="K8" s="230" t="s">
        <v>290</v>
      </c>
      <c r="L8" s="231" t="s">
        <v>573</v>
      </c>
      <c r="M8" s="230" t="s">
        <v>8706</v>
      </c>
      <c r="N8" s="232" t="s">
        <v>8705</v>
      </c>
      <c r="O8" s="232"/>
    </row>
    <row r="9" spans="1:15" x14ac:dyDescent="0.3">
      <c r="A9" s="230" t="s">
        <v>6662</v>
      </c>
      <c r="B9" s="230" t="s">
        <v>6760</v>
      </c>
      <c r="C9" s="231" t="s">
        <v>602</v>
      </c>
      <c r="D9" s="230" t="s">
        <v>165</v>
      </c>
      <c r="E9" s="231" t="s">
        <v>1754</v>
      </c>
      <c r="F9" s="230" t="s">
        <v>560</v>
      </c>
      <c r="G9" s="230" t="s">
        <v>6759</v>
      </c>
      <c r="H9" s="230" t="s">
        <v>73</v>
      </c>
      <c r="I9" s="230" t="s">
        <v>6761</v>
      </c>
      <c r="J9" s="230" t="s">
        <v>6607</v>
      </c>
      <c r="K9" s="230" t="s">
        <v>290</v>
      </c>
      <c r="L9" s="231" t="s">
        <v>573</v>
      </c>
      <c r="M9" s="230" t="s">
        <v>8706</v>
      </c>
      <c r="N9" s="232" t="s">
        <v>8705</v>
      </c>
      <c r="O9" s="232"/>
    </row>
    <row r="10" spans="1:15" x14ac:dyDescent="0.3">
      <c r="A10" s="230" t="s">
        <v>6662</v>
      </c>
      <c r="B10" s="230" t="s">
        <v>6663</v>
      </c>
      <c r="C10" s="231" t="s">
        <v>8816</v>
      </c>
      <c r="D10" s="230" t="s">
        <v>165</v>
      </c>
      <c r="E10" s="231" t="s">
        <v>1754</v>
      </c>
      <c r="F10" s="230" t="s">
        <v>560</v>
      </c>
      <c r="G10" s="230" t="s">
        <v>6661</v>
      </c>
      <c r="H10" s="230" t="s">
        <v>73</v>
      </c>
      <c r="I10" s="230" t="s">
        <v>6664</v>
      </c>
      <c r="J10" s="230" t="s">
        <v>6607</v>
      </c>
      <c r="K10" s="230" t="s">
        <v>290</v>
      </c>
      <c r="L10" s="231" t="s">
        <v>573</v>
      </c>
      <c r="M10" s="230" t="s">
        <v>8708</v>
      </c>
      <c r="N10" s="232" t="s">
        <v>8705</v>
      </c>
      <c r="O10" s="232"/>
    </row>
    <row r="11" spans="1:15" x14ac:dyDescent="0.3">
      <c r="A11" s="230" t="s">
        <v>3208</v>
      </c>
      <c r="B11" s="230" t="s">
        <v>3209</v>
      </c>
      <c r="C11" s="231" t="s">
        <v>8816</v>
      </c>
      <c r="D11" s="230" t="s">
        <v>409</v>
      </c>
      <c r="E11" s="231" t="s">
        <v>1754</v>
      </c>
      <c r="F11" s="230" t="s">
        <v>373</v>
      </c>
      <c r="G11" s="230" t="s">
        <v>3207</v>
      </c>
      <c r="H11" s="230" t="s">
        <v>73</v>
      </c>
      <c r="I11" s="230" t="s">
        <v>3210</v>
      </c>
      <c r="J11" s="230" t="s">
        <v>1286</v>
      </c>
      <c r="K11" s="230" t="s">
        <v>290</v>
      </c>
      <c r="L11" s="231" t="s">
        <v>573</v>
      </c>
      <c r="M11" s="230" t="s">
        <v>379</v>
      </c>
      <c r="N11" s="232" t="s">
        <v>8705</v>
      </c>
      <c r="O11" s="232"/>
    </row>
    <row r="12" spans="1:15" x14ac:dyDescent="0.3">
      <c r="A12" s="230" t="s">
        <v>3208</v>
      </c>
      <c r="B12" s="230" t="s">
        <v>3493</v>
      </c>
      <c r="C12" s="231" t="s">
        <v>8816</v>
      </c>
      <c r="D12" s="230" t="s">
        <v>409</v>
      </c>
      <c r="E12" s="231" t="s">
        <v>1754</v>
      </c>
      <c r="F12" s="230" t="s">
        <v>560</v>
      </c>
      <c r="G12" s="230" t="s">
        <v>6546</v>
      </c>
      <c r="H12" s="230" t="s">
        <v>73</v>
      </c>
      <c r="I12" s="230" t="s">
        <v>6547</v>
      </c>
      <c r="J12" s="230" t="s">
        <v>1286</v>
      </c>
      <c r="K12" s="230" t="s">
        <v>290</v>
      </c>
      <c r="L12" s="231" t="s">
        <v>573</v>
      </c>
      <c r="M12" s="230" t="s">
        <v>8709</v>
      </c>
      <c r="N12" s="232" t="s">
        <v>8705</v>
      </c>
      <c r="O12" s="232"/>
    </row>
    <row r="13" spans="1:15" x14ac:dyDescent="0.3">
      <c r="A13" s="230" t="s">
        <v>3208</v>
      </c>
      <c r="B13" s="230" t="s">
        <v>3496</v>
      </c>
      <c r="C13" s="231" t="s">
        <v>8816</v>
      </c>
      <c r="D13" s="230" t="s">
        <v>409</v>
      </c>
      <c r="E13" s="231" t="s">
        <v>1754</v>
      </c>
      <c r="F13" s="230" t="s">
        <v>560</v>
      </c>
      <c r="G13" s="230" t="s">
        <v>6548</v>
      </c>
      <c r="H13" s="230" t="s">
        <v>73</v>
      </c>
      <c r="I13" s="230" t="s">
        <v>6549</v>
      </c>
      <c r="J13" s="230" t="s">
        <v>1286</v>
      </c>
      <c r="K13" s="230" t="s">
        <v>290</v>
      </c>
      <c r="L13" s="231" t="s">
        <v>573</v>
      </c>
      <c r="M13" s="230" t="s">
        <v>8709</v>
      </c>
      <c r="N13" s="232" t="s">
        <v>8705</v>
      </c>
      <c r="O13" s="232"/>
    </row>
    <row r="14" spans="1:15" x14ac:dyDescent="0.3">
      <c r="A14" s="230" t="s">
        <v>3208</v>
      </c>
      <c r="B14" s="230" t="s">
        <v>3502</v>
      </c>
      <c r="C14" s="231" t="s">
        <v>8816</v>
      </c>
      <c r="D14" s="230" t="s">
        <v>409</v>
      </c>
      <c r="E14" s="231" t="s">
        <v>1754</v>
      </c>
      <c r="F14" s="230" t="s">
        <v>560</v>
      </c>
      <c r="G14" s="230" t="s">
        <v>6665</v>
      </c>
      <c r="H14" s="230" t="s">
        <v>73</v>
      </c>
      <c r="I14" s="230" t="s">
        <v>6666</v>
      </c>
      <c r="J14" s="230" t="s">
        <v>1286</v>
      </c>
      <c r="K14" s="230" t="s">
        <v>290</v>
      </c>
      <c r="L14" s="231" t="s">
        <v>573</v>
      </c>
      <c r="M14" s="230" t="s">
        <v>8750</v>
      </c>
      <c r="N14" s="232" t="s">
        <v>8705</v>
      </c>
      <c r="O14" s="232"/>
    </row>
    <row r="15" spans="1:15" x14ac:dyDescent="0.3">
      <c r="A15" s="230" t="s">
        <v>3216</v>
      </c>
      <c r="B15" s="230" t="s">
        <v>3217</v>
      </c>
      <c r="C15" s="231" t="s">
        <v>8816</v>
      </c>
      <c r="D15" s="230" t="s">
        <v>409</v>
      </c>
      <c r="E15" s="231" t="s">
        <v>1754</v>
      </c>
      <c r="F15" s="230" t="s">
        <v>373</v>
      </c>
      <c r="G15" s="230" t="s">
        <v>3215</v>
      </c>
      <c r="H15" s="230" t="s">
        <v>73</v>
      </c>
      <c r="I15" s="230" t="s">
        <v>3218</v>
      </c>
      <c r="J15" s="230" t="s">
        <v>1273</v>
      </c>
      <c r="K15" s="230" t="s">
        <v>290</v>
      </c>
      <c r="L15" s="231" t="s">
        <v>573</v>
      </c>
      <c r="M15" s="230" t="s">
        <v>379</v>
      </c>
      <c r="N15" s="232" t="s">
        <v>8705</v>
      </c>
      <c r="O15" s="232"/>
    </row>
    <row r="16" spans="1:15" x14ac:dyDescent="0.3">
      <c r="A16" s="230" t="s">
        <v>3216</v>
      </c>
      <c r="B16" s="230" t="s">
        <v>3284</v>
      </c>
      <c r="C16" s="231" t="s">
        <v>602</v>
      </c>
      <c r="D16" s="230" t="s">
        <v>409</v>
      </c>
      <c r="E16" s="231" t="s">
        <v>1754</v>
      </c>
      <c r="F16" s="230" t="s">
        <v>373</v>
      </c>
      <c r="G16" s="230" t="s">
        <v>3283</v>
      </c>
      <c r="H16" s="230" t="s">
        <v>73</v>
      </c>
      <c r="I16" s="230" t="s">
        <v>3285</v>
      </c>
      <c r="J16" s="230" t="s">
        <v>1273</v>
      </c>
      <c r="K16" s="230" t="s">
        <v>290</v>
      </c>
      <c r="L16" s="231" t="s">
        <v>573</v>
      </c>
      <c r="M16" s="230" t="s">
        <v>379</v>
      </c>
      <c r="N16" s="232" t="s">
        <v>8705</v>
      </c>
      <c r="O16" s="232"/>
    </row>
    <row r="17" spans="1:15" x14ac:dyDescent="0.3">
      <c r="A17" s="230" t="s">
        <v>3216</v>
      </c>
      <c r="B17" s="230" t="s">
        <v>3220</v>
      </c>
      <c r="C17" s="231" t="s">
        <v>8816</v>
      </c>
      <c r="D17" s="230" t="s">
        <v>409</v>
      </c>
      <c r="E17" s="231" t="s">
        <v>1754</v>
      </c>
      <c r="F17" s="230" t="s">
        <v>373</v>
      </c>
      <c r="G17" s="230" t="s">
        <v>3219</v>
      </c>
      <c r="H17" s="230" t="s">
        <v>73</v>
      </c>
      <c r="I17" s="230" t="s">
        <v>3221</v>
      </c>
      <c r="J17" s="230" t="s">
        <v>1273</v>
      </c>
      <c r="K17" s="230" t="s">
        <v>290</v>
      </c>
      <c r="L17" s="231" t="s">
        <v>573</v>
      </c>
      <c r="M17" s="230" t="s">
        <v>379</v>
      </c>
      <c r="N17" s="232" t="s">
        <v>8705</v>
      </c>
      <c r="O17" s="232"/>
    </row>
    <row r="18" spans="1:15" x14ac:dyDescent="0.3">
      <c r="A18" s="230" t="s">
        <v>3216</v>
      </c>
      <c r="B18" s="230" t="s">
        <v>3245</v>
      </c>
      <c r="C18" s="231" t="s">
        <v>602</v>
      </c>
      <c r="D18" s="230" t="s">
        <v>409</v>
      </c>
      <c r="E18" s="231" t="s">
        <v>1754</v>
      </c>
      <c r="F18" s="230" t="s">
        <v>495</v>
      </c>
      <c r="G18" s="230" t="s">
        <v>5822</v>
      </c>
      <c r="H18" s="230" t="s">
        <v>73</v>
      </c>
      <c r="I18" s="230" t="s">
        <v>5823</v>
      </c>
      <c r="J18" s="230" t="s">
        <v>1273</v>
      </c>
      <c r="K18" s="230" t="s">
        <v>290</v>
      </c>
      <c r="L18" s="231" t="s">
        <v>573</v>
      </c>
      <c r="M18" s="230" t="s">
        <v>498</v>
      </c>
      <c r="N18" s="232" t="s">
        <v>8705</v>
      </c>
      <c r="O18" s="232"/>
    </row>
    <row r="19" spans="1:15" x14ac:dyDescent="0.3">
      <c r="A19" s="230" t="s">
        <v>3216</v>
      </c>
      <c r="B19" s="230" t="s">
        <v>3248</v>
      </c>
      <c r="C19" s="231" t="s">
        <v>602</v>
      </c>
      <c r="D19" s="230" t="s">
        <v>409</v>
      </c>
      <c r="E19" s="231" t="s">
        <v>1754</v>
      </c>
      <c r="F19" s="230" t="s">
        <v>373</v>
      </c>
      <c r="G19" s="230" t="s">
        <v>3286</v>
      </c>
      <c r="H19" s="230" t="s">
        <v>73</v>
      </c>
      <c r="I19" s="230" t="s">
        <v>3287</v>
      </c>
      <c r="J19" s="230" t="s">
        <v>1273</v>
      </c>
      <c r="K19" s="230" t="s">
        <v>290</v>
      </c>
      <c r="L19" s="231" t="s">
        <v>573</v>
      </c>
      <c r="M19" s="230" t="s">
        <v>379</v>
      </c>
      <c r="N19" s="232" t="s">
        <v>8705</v>
      </c>
      <c r="O19" s="232"/>
    </row>
    <row r="20" spans="1:15" x14ac:dyDescent="0.3">
      <c r="A20" s="230" t="s">
        <v>3216</v>
      </c>
      <c r="B20" s="230" t="s">
        <v>3251</v>
      </c>
      <c r="C20" s="231" t="s">
        <v>8816</v>
      </c>
      <c r="D20" s="230" t="s">
        <v>409</v>
      </c>
      <c r="E20" s="231" t="s">
        <v>1754</v>
      </c>
      <c r="F20" s="230" t="s">
        <v>373</v>
      </c>
      <c r="G20" s="230" t="s">
        <v>3281</v>
      </c>
      <c r="H20" s="230" t="s">
        <v>73</v>
      </c>
      <c r="I20" s="230" t="s">
        <v>3282</v>
      </c>
      <c r="J20" s="230" t="s">
        <v>1273</v>
      </c>
      <c r="K20" s="230" t="s">
        <v>290</v>
      </c>
      <c r="L20" s="231" t="s">
        <v>573</v>
      </c>
      <c r="M20" s="230" t="s">
        <v>379</v>
      </c>
      <c r="N20" s="232" t="s">
        <v>8705</v>
      </c>
      <c r="O20" s="232"/>
    </row>
    <row r="21" spans="1:15" x14ac:dyDescent="0.3">
      <c r="A21" s="230" t="s">
        <v>6095</v>
      </c>
      <c r="B21" s="230" t="s">
        <v>6219</v>
      </c>
      <c r="C21" s="231" t="s">
        <v>602</v>
      </c>
      <c r="D21" s="230" t="s">
        <v>409</v>
      </c>
      <c r="E21" s="231" t="s">
        <v>1754</v>
      </c>
      <c r="F21" s="230" t="s">
        <v>556</v>
      </c>
      <c r="G21" s="230" t="s">
        <v>6218</v>
      </c>
      <c r="H21" s="230" t="s">
        <v>73</v>
      </c>
      <c r="I21" s="230" t="s">
        <v>6220</v>
      </c>
      <c r="J21" s="230" t="s">
        <v>4976</v>
      </c>
      <c r="K21" s="230" t="s">
        <v>290</v>
      </c>
      <c r="L21" s="231" t="s">
        <v>8820</v>
      </c>
      <c r="M21" s="230" t="s">
        <v>8709</v>
      </c>
      <c r="N21" s="232" t="s">
        <v>8705</v>
      </c>
      <c r="O21" s="232"/>
    </row>
    <row r="22" spans="1:15" x14ac:dyDescent="0.3">
      <c r="A22" s="230" t="s">
        <v>6095</v>
      </c>
      <c r="B22" s="230" t="s">
        <v>6494</v>
      </c>
      <c r="C22" s="233" t="s">
        <v>602</v>
      </c>
      <c r="D22" s="230" t="s">
        <v>409</v>
      </c>
      <c r="E22" s="231" t="s">
        <v>721</v>
      </c>
      <c r="F22" s="230" t="s">
        <v>556</v>
      </c>
      <c r="G22" s="230" t="s">
        <v>6493</v>
      </c>
      <c r="H22" s="230" t="s">
        <v>73</v>
      </c>
      <c r="I22" s="230" t="s">
        <v>6495</v>
      </c>
      <c r="J22" s="230" t="s">
        <v>4976</v>
      </c>
      <c r="K22" s="230" t="s">
        <v>290</v>
      </c>
      <c r="L22" s="231" t="s">
        <v>8820</v>
      </c>
      <c r="M22" s="230" t="s">
        <v>379</v>
      </c>
      <c r="N22" s="232" t="s">
        <v>8705</v>
      </c>
      <c r="O22" s="232" t="s">
        <v>9125</v>
      </c>
    </row>
    <row r="23" spans="1:15" x14ac:dyDescent="0.3">
      <c r="A23" s="230" t="s">
        <v>6095</v>
      </c>
      <c r="B23" s="230" t="s">
        <v>6338</v>
      </c>
      <c r="C23" s="231" t="s">
        <v>602</v>
      </c>
      <c r="D23" s="230" t="s">
        <v>409</v>
      </c>
      <c r="E23" s="231" t="s">
        <v>721</v>
      </c>
      <c r="F23" s="230" t="s">
        <v>556</v>
      </c>
      <c r="G23" s="230" t="s">
        <v>6337</v>
      </c>
      <c r="H23" s="230" t="s">
        <v>73</v>
      </c>
      <c r="I23" s="230" t="s">
        <v>6339</v>
      </c>
      <c r="J23" s="230" t="s">
        <v>4976</v>
      </c>
      <c r="K23" s="230" t="s">
        <v>290</v>
      </c>
      <c r="L23" s="231" t="s">
        <v>8820</v>
      </c>
      <c r="M23" s="230" t="s">
        <v>379</v>
      </c>
      <c r="N23" s="232" t="s">
        <v>8705</v>
      </c>
      <c r="O23" s="232"/>
    </row>
    <row r="24" spans="1:15" x14ac:dyDescent="0.3">
      <c r="A24" s="230" t="s">
        <v>6095</v>
      </c>
      <c r="B24" s="230" t="s">
        <v>6352</v>
      </c>
      <c r="C24" s="231" t="s">
        <v>602</v>
      </c>
      <c r="D24" s="230" t="s">
        <v>409</v>
      </c>
      <c r="E24" s="231" t="s">
        <v>1754</v>
      </c>
      <c r="F24" s="230" t="s">
        <v>556</v>
      </c>
      <c r="G24" s="230" t="s">
        <v>6351</v>
      </c>
      <c r="H24" s="230" t="s">
        <v>73</v>
      </c>
      <c r="I24" s="230" t="s">
        <v>6353</v>
      </c>
      <c r="J24" s="230" t="s">
        <v>4976</v>
      </c>
      <c r="K24" s="230" t="s">
        <v>290</v>
      </c>
      <c r="L24" s="231" t="s">
        <v>8820</v>
      </c>
      <c r="M24" s="230" t="s">
        <v>379</v>
      </c>
      <c r="N24" s="232" t="s">
        <v>8705</v>
      </c>
      <c r="O24" s="232"/>
    </row>
    <row r="25" spans="1:15" x14ac:dyDescent="0.3">
      <c r="A25" s="230" t="s">
        <v>6095</v>
      </c>
      <c r="B25" s="230" t="s">
        <v>6362</v>
      </c>
      <c r="C25" s="231" t="s">
        <v>602</v>
      </c>
      <c r="D25" s="230" t="s">
        <v>409</v>
      </c>
      <c r="E25" s="231" t="s">
        <v>721</v>
      </c>
      <c r="F25" s="230" t="s">
        <v>556</v>
      </c>
      <c r="G25" s="230" t="s">
        <v>6361</v>
      </c>
      <c r="H25" s="230" t="s">
        <v>73</v>
      </c>
      <c r="I25" s="230" t="s">
        <v>6363</v>
      </c>
      <c r="J25" s="230" t="s">
        <v>4976</v>
      </c>
      <c r="K25" s="230" t="s">
        <v>290</v>
      </c>
      <c r="L25" s="231" t="s">
        <v>8820</v>
      </c>
      <c r="M25" s="230" t="s">
        <v>379</v>
      </c>
      <c r="N25" s="232" t="s">
        <v>8705</v>
      </c>
      <c r="O25" s="232"/>
    </row>
    <row r="26" spans="1:15" x14ac:dyDescent="0.3">
      <c r="A26" s="230" t="s">
        <v>6095</v>
      </c>
      <c r="B26" s="230" t="s">
        <v>6365</v>
      </c>
      <c r="C26" s="231" t="s">
        <v>602</v>
      </c>
      <c r="D26" s="230" t="s">
        <v>409</v>
      </c>
      <c r="E26" s="231" t="s">
        <v>721</v>
      </c>
      <c r="F26" s="230" t="s">
        <v>556</v>
      </c>
      <c r="G26" s="230" t="s">
        <v>6364</v>
      </c>
      <c r="H26" s="230" t="s">
        <v>73</v>
      </c>
      <c r="I26" s="230" t="s">
        <v>6366</v>
      </c>
      <c r="J26" s="230" t="s">
        <v>4976</v>
      </c>
      <c r="K26" s="230" t="s">
        <v>290</v>
      </c>
      <c r="L26" s="231" t="s">
        <v>8820</v>
      </c>
      <c r="M26" s="230" t="s">
        <v>379</v>
      </c>
      <c r="N26" s="232" t="s">
        <v>8705</v>
      </c>
      <c r="O26" s="232"/>
    </row>
    <row r="27" spans="1:15" x14ac:dyDescent="0.3">
      <c r="A27" s="230" t="s">
        <v>6095</v>
      </c>
      <c r="B27" s="230" t="s">
        <v>6384</v>
      </c>
      <c r="C27" s="231" t="s">
        <v>602</v>
      </c>
      <c r="D27" s="230" t="s">
        <v>409</v>
      </c>
      <c r="E27" s="231" t="s">
        <v>1754</v>
      </c>
      <c r="F27" s="230" t="s">
        <v>556</v>
      </c>
      <c r="G27" s="230" t="s">
        <v>6383</v>
      </c>
      <c r="H27" s="230" t="s">
        <v>73</v>
      </c>
      <c r="I27" s="230" t="s">
        <v>6385</v>
      </c>
      <c r="J27" s="230" t="s">
        <v>4976</v>
      </c>
      <c r="K27" s="230" t="s">
        <v>290</v>
      </c>
      <c r="L27" s="231" t="s">
        <v>8820</v>
      </c>
      <c r="M27" s="230" t="s">
        <v>379</v>
      </c>
      <c r="N27" s="232" t="s">
        <v>8705</v>
      </c>
      <c r="O27" s="232"/>
    </row>
    <row r="28" spans="1:15" x14ac:dyDescent="0.3">
      <c r="A28" s="230" t="s">
        <v>6095</v>
      </c>
      <c r="B28" s="230" t="s">
        <v>6096</v>
      </c>
      <c r="C28" s="231" t="s">
        <v>8816</v>
      </c>
      <c r="D28" s="230" t="s">
        <v>409</v>
      </c>
      <c r="E28" s="231" t="s">
        <v>1754</v>
      </c>
      <c r="F28" s="230" t="s">
        <v>556</v>
      </c>
      <c r="G28" s="230" t="s">
        <v>6094</v>
      </c>
      <c r="H28" s="230" t="s">
        <v>73</v>
      </c>
      <c r="I28" s="230" t="s">
        <v>6097</v>
      </c>
      <c r="J28" s="230" t="s">
        <v>4976</v>
      </c>
      <c r="K28" s="230" t="s">
        <v>290</v>
      </c>
      <c r="L28" s="231" t="s">
        <v>8820</v>
      </c>
      <c r="M28" s="230" t="s">
        <v>379</v>
      </c>
      <c r="N28" s="232" t="s">
        <v>8705</v>
      </c>
      <c r="O28" s="232"/>
    </row>
    <row r="29" spans="1:15" x14ac:dyDescent="0.3">
      <c r="A29" s="230" t="s">
        <v>6095</v>
      </c>
      <c r="B29" s="230" t="s">
        <v>6264</v>
      </c>
      <c r="C29" s="231" t="s">
        <v>8816</v>
      </c>
      <c r="D29" s="230" t="s">
        <v>409</v>
      </c>
      <c r="E29" s="231" t="s">
        <v>721</v>
      </c>
      <c r="F29" s="230" t="s">
        <v>556</v>
      </c>
      <c r="G29" s="230" t="s">
        <v>6263</v>
      </c>
      <c r="H29" s="230" t="s">
        <v>73</v>
      </c>
      <c r="I29" s="230" t="s">
        <v>6265</v>
      </c>
      <c r="J29" s="230" t="s">
        <v>4976</v>
      </c>
      <c r="K29" s="230" t="s">
        <v>290</v>
      </c>
      <c r="L29" s="231" t="s">
        <v>8820</v>
      </c>
      <c r="M29" s="230" t="s">
        <v>379</v>
      </c>
      <c r="N29" s="232" t="s">
        <v>8705</v>
      </c>
      <c r="O29" s="232"/>
    </row>
    <row r="30" spans="1:15" x14ac:dyDescent="0.3">
      <c r="A30" s="230" t="s">
        <v>6095</v>
      </c>
      <c r="B30" s="230" t="s">
        <v>6285</v>
      </c>
      <c r="C30" s="231" t="s">
        <v>8816</v>
      </c>
      <c r="D30" s="230" t="s">
        <v>409</v>
      </c>
      <c r="E30" s="231" t="s">
        <v>721</v>
      </c>
      <c r="F30" s="230" t="s">
        <v>556</v>
      </c>
      <c r="G30" s="230" t="s">
        <v>6284</v>
      </c>
      <c r="H30" s="230" t="s">
        <v>73</v>
      </c>
      <c r="I30" s="230" t="s">
        <v>6286</v>
      </c>
      <c r="J30" s="230" t="s">
        <v>4976</v>
      </c>
      <c r="K30" s="230" t="s">
        <v>290</v>
      </c>
      <c r="L30" s="231" t="s">
        <v>8820</v>
      </c>
      <c r="M30" s="230" t="s">
        <v>379</v>
      </c>
      <c r="N30" s="232" t="s">
        <v>8705</v>
      </c>
      <c r="O30" s="232"/>
    </row>
    <row r="31" spans="1:15" x14ac:dyDescent="0.3">
      <c r="A31" s="230" t="s">
        <v>6095</v>
      </c>
      <c r="B31" s="230" t="s">
        <v>6323</v>
      </c>
      <c r="C31" s="231" t="s">
        <v>8816</v>
      </c>
      <c r="D31" s="230" t="s">
        <v>409</v>
      </c>
      <c r="E31" s="231" t="s">
        <v>721</v>
      </c>
      <c r="F31" s="230" t="s">
        <v>556</v>
      </c>
      <c r="G31" s="230" t="s">
        <v>6322</v>
      </c>
      <c r="H31" s="230" t="s">
        <v>73</v>
      </c>
      <c r="I31" s="230" t="s">
        <v>6324</v>
      </c>
      <c r="J31" s="230" t="s">
        <v>4976</v>
      </c>
      <c r="K31" s="230" t="s">
        <v>290</v>
      </c>
      <c r="L31" s="231" t="s">
        <v>8820</v>
      </c>
      <c r="M31" s="230" t="s">
        <v>379</v>
      </c>
      <c r="N31" s="232" t="s">
        <v>8705</v>
      </c>
      <c r="O31" s="232"/>
    </row>
    <row r="32" spans="1:15" x14ac:dyDescent="0.3">
      <c r="A32" s="230" t="s">
        <v>6095</v>
      </c>
      <c r="B32" s="230" t="s">
        <v>6326</v>
      </c>
      <c r="C32" s="231" t="s">
        <v>8816</v>
      </c>
      <c r="D32" s="230" t="s">
        <v>409</v>
      </c>
      <c r="E32" s="231" t="s">
        <v>721</v>
      </c>
      <c r="F32" s="230" t="s">
        <v>556</v>
      </c>
      <c r="G32" s="230" t="s">
        <v>6325</v>
      </c>
      <c r="H32" s="230" t="s">
        <v>73</v>
      </c>
      <c r="I32" s="230" t="s">
        <v>6327</v>
      </c>
      <c r="J32" s="230" t="s">
        <v>4976</v>
      </c>
      <c r="K32" s="230" t="s">
        <v>290</v>
      </c>
      <c r="L32" s="231" t="s">
        <v>8820</v>
      </c>
      <c r="M32" s="230" t="s">
        <v>379</v>
      </c>
      <c r="N32" s="232" t="s">
        <v>8705</v>
      </c>
      <c r="O32" s="232"/>
    </row>
    <row r="33" spans="1:15" x14ac:dyDescent="0.3">
      <c r="A33" s="230" t="s">
        <v>6095</v>
      </c>
      <c r="B33" s="230" t="s">
        <v>6454</v>
      </c>
      <c r="C33" s="231" t="s">
        <v>8816</v>
      </c>
      <c r="D33" s="230" t="s">
        <v>409</v>
      </c>
      <c r="E33" s="231" t="s">
        <v>721</v>
      </c>
      <c r="F33" s="230" t="s">
        <v>556</v>
      </c>
      <c r="G33" s="230" t="s">
        <v>6453</v>
      </c>
      <c r="H33" s="230" t="s">
        <v>73</v>
      </c>
      <c r="I33" s="230" t="s">
        <v>6455</v>
      </c>
      <c r="J33" s="230" t="s">
        <v>4976</v>
      </c>
      <c r="K33" s="230" t="s">
        <v>290</v>
      </c>
      <c r="L33" s="231" t="s">
        <v>8820</v>
      </c>
      <c r="M33" s="230" t="s">
        <v>379</v>
      </c>
      <c r="N33" s="232" t="s">
        <v>8705</v>
      </c>
      <c r="O33" s="232"/>
    </row>
    <row r="34" spans="1:15" x14ac:dyDescent="0.3">
      <c r="A34" s="230" t="s">
        <v>6095</v>
      </c>
      <c r="B34" s="230" t="s">
        <v>6513</v>
      </c>
      <c r="C34" s="231" t="s">
        <v>602</v>
      </c>
      <c r="D34" s="230" t="s">
        <v>409</v>
      </c>
      <c r="E34" s="231" t="s">
        <v>721</v>
      </c>
      <c r="F34" s="230" t="s">
        <v>556</v>
      </c>
      <c r="G34" s="230" t="s">
        <v>6512</v>
      </c>
      <c r="H34" s="230" t="s">
        <v>73</v>
      </c>
      <c r="I34" s="230" t="s">
        <v>6514</v>
      </c>
      <c r="J34" s="230" t="s">
        <v>4976</v>
      </c>
      <c r="K34" s="230" t="s">
        <v>290</v>
      </c>
      <c r="L34" s="231" t="s">
        <v>8820</v>
      </c>
      <c r="M34" s="230" t="s">
        <v>379</v>
      </c>
      <c r="N34" s="232" t="s">
        <v>8705</v>
      </c>
      <c r="O34" s="232"/>
    </row>
    <row r="35" spans="1:15" x14ac:dyDescent="0.3">
      <c r="A35" s="230" t="s">
        <v>6095</v>
      </c>
      <c r="B35" s="230" t="s">
        <v>6516</v>
      </c>
      <c r="C35" s="231" t="s">
        <v>8816</v>
      </c>
      <c r="D35" s="230" t="s">
        <v>409</v>
      </c>
      <c r="E35" s="231" t="s">
        <v>1754</v>
      </c>
      <c r="F35" s="230" t="s">
        <v>556</v>
      </c>
      <c r="G35" s="230" t="s">
        <v>6515</v>
      </c>
      <c r="H35" s="230" t="s">
        <v>73</v>
      </c>
      <c r="I35" s="230" t="s">
        <v>6517</v>
      </c>
      <c r="J35" s="230" t="s">
        <v>4976</v>
      </c>
      <c r="K35" s="230" t="s">
        <v>290</v>
      </c>
      <c r="L35" s="231" t="s">
        <v>8820</v>
      </c>
      <c r="M35" s="230" t="s">
        <v>379</v>
      </c>
      <c r="N35" s="232" t="s">
        <v>8705</v>
      </c>
      <c r="O35" s="232"/>
    </row>
    <row r="36" spans="1:15" x14ac:dyDescent="0.3">
      <c r="A36" s="230" t="s">
        <v>3212</v>
      </c>
      <c r="B36" s="230" t="s">
        <v>3289</v>
      </c>
      <c r="C36" s="231" t="s">
        <v>602</v>
      </c>
      <c r="D36" s="230" t="s">
        <v>409</v>
      </c>
      <c r="E36" s="231" t="s">
        <v>1754</v>
      </c>
      <c r="F36" s="230" t="s">
        <v>373</v>
      </c>
      <c r="G36" s="230" t="s">
        <v>3288</v>
      </c>
      <c r="H36" s="230" t="s">
        <v>73</v>
      </c>
      <c r="I36" s="230" t="s">
        <v>3290</v>
      </c>
      <c r="J36" s="230" t="s">
        <v>1273</v>
      </c>
      <c r="K36" s="230" t="s">
        <v>290</v>
      </c>
      <c r="L36" s="231" t="s">
        <v>573</v>
      </c>
      <c r="M36" s="230" t="s">
        <v>379</v>
      </c>
      <c r="N36" s="232" t="s">
        <v>8705</v>
      </c>
      <c r="O36" s="232"/>
    </row>
    <row r="37" spans="1:15" x14ac:dyDescent="0.3">
      <c r="A37" s="230" t="s">
        <v>3212</v>
      </c>
      <c r="B37" s="230" t="s">
        <v>3213</v>
      </c>
      <c r="C37" s="231" t="s">
        <v>8816</v>
      </c>
      <c r="D37" s="230" t="s">
        <v>409</v>
      </c>
      <c r="E37" s="231" t="s">
        <v>1754</v>
      </c>
      <c r="F37" s="230" t="s">
        <v>373</v>
      </c>
      <c r="G37" s="230" t="s">
        <v>3211</v>
      </c>
      <c r="H37" s="230" t="s">
        <v>73</v>
      </c>
      <c r="I37" s="230" t="s">
        <v>3214</v>
      </c>
      <c r="J37" s="230" t="s">
        <v>1273</v>
      </c>
      <c r="K37" s="230" t="s">
        <v>290</v>
      </c>
      <c r="L37" s="231" t="s">
        <v>573</v>
      </c>
      <c r="M37" s="230" t="s">
        <v>379</v>
      </c>
      <c r="N37" s="232" t="s">
        <v>8705</v>
      </c>
      <c r="O37" s="232"/>
    </row>
    <row r="38" spans="1:15" x14ac:dyDescent="0.3">
      <c r="A38" s="230" t="s">
        <v>3212</v>
      </c>
      <c r="B38" s="230" t="s">
        <v>3445</v>
      </c>
      <c r="C38" s="231" t="s">
        <v>602</v>
      </c>
      <c r="D38" s="230" t="s">
        <v>409</v>
      </c>
      <c r="E38" s="231" t="s">
        <v>1754</v>
      </c>
      <c r="F38" s="230" t="s">
        <v>560</v>
      </c>
      <c r="G38" s="230" t="s">
        <v>6762</v>
      </c>
      <c r="H38" s="230" t="s">
        <v>73</v>
      </c>
      <c r="I38" s="230" t="s">
        <v>6763</v>
      </c>
      <c r="J38" s="230" t="s">
        <v>1273</v>
      </c>
      <c r="K38" s="230" t="s">
        <v>290</v>
      </c>
      <c r="L38" s="231" t="s">
        <v>573</v>
      </c>
      <c r="M38" s="230" t="s">
        <v>8746</v>
      </c>
      <c r="N38" s="232" t="s">
        <v>8705</v>
      </c>
      <c r="O38" s="232"/>
    </row>
    <row r="39" spans="1:15" x14ac:dyDescent="0.3">
      <c r="A39" s="230" t="s">
        <v>3212</v>
      </c>
      <c r="B39" s="230" t="s">
        <v>3223</v>
      </c>
      <c r="C39" s="231" t="s">
        <v>8816</v>
      </c>
      <c r="D39" s="230" t="s">
        <v>409</v>
      </c>
      <c r="E39" s="231" t="s">
        <v>1754</v>
      </c>
      <c r="F39" s="230" t="s">
        <v>373</v>
      </c>
      <c r="G39" s="230" t="s">
        <v>3222</v>
      </c>
      <c r="H39" s="230" t="s">
        <v>73</v>
      </c>
      <c r="I39" s="230" t="s">
        <v>3224</v>
      </c>
      <c r="J39" s="230" t="s">
        <v>1273</v>
      </c>
      <c r="K39" s="230" t="s">
        <v>290</v>
      </c>
      <c r="L39" s="231" t="s">
        <v>573</v>
      </c>
      <c r="M39" s="230" t="s">
        <v>379</v>
      </c>
      <c r="N39" s="232" t="s">
        <v>8705</v>
      </c>
      <c r="O39" s="232"/>
    </row>
    <row r="40" spans="1:15" x14ac:dyDescent="0.3">
      <c r="A40" s="230" t="s">
        <v>3212</v>
      </c>
      <c r="B40" s="230" t="s">
        <v>3292</v>
      </c>
      <c r="C40" s="231" t="s">
        <v>602</v>
      </c>
      <c r="D40" s="230" t="s">
        <v>409</v>
      </c>
      <c r="E40" s="231" t="s">
        <v>1754</v>
      </c>
      <c r="F40" s="230" t="s">
        <v>373</v>
      </c>
      <c r="G40" s="230" t="s">
        <v>3291</v>
      </c>
      <c r="H40" s="230" t="s">
        <v>73</v>
      </c>
      <c r="I40" s="230" t="s">
        <v>3293</v>
      </c>
      <c r="J40" s="230" t="s">
        <v>1273</v>
      </c>
      <c r="K40" s="230" t="s">
        <v>290</v>
      </c>
      <c r="L40" s="231" t="s">
        <v>573</v>
      </c>
      <c r="M40" s="230" t="s">
        <v>379</v>
      </c>
      <c r="N40" s="232" t="s">
        <v>8705</v>
      </c>
      <c r="O40" s="232"/>
    </row>
    <row r="41" spans="1:15" x14ac:dyDescent="0.3">
      <c r="A41" s="230" t="s">
        <v>3212</v>
      </c>
      <c r="B41" s="230" t="s">
        <v>3348</v>
      </c>
      <c r="C41" s="231" t="s">
        <v>602</v>
      </c>
      <c r="D41" s="230" t="s">
        <v>409</v>
      </c>
      <c r="E41" s="231" t="s">
        <v>1754</v>
      </c>
      <c r="F41" s="230" t="s">
        <v>373</v>
      </c>
      <c r="G41" s="230" t="s">
        <v>3347</v>
      </c>
      <c r="H41" s="230" t="s">
        <v>73</v>
      </c>
      <c r="I41" s="230" t="s">
        <v>3349</v>
      </c>
      <c r="J41" s="230" t="s">
        <v>1273</v>
      </c>
      <c r="K41" s="230" t="s">
        <v>290</v>
      </c>
      <c r="L41" s="231" t="s">
        <v>573</v>
      </c>
      <c r="M41" s="230" t="s">
        <v>379</v>
      </c>
      <c r="N41" s="232" t="s">
        <v>8705</v>
      </c>
      <c r="O41" s="232"/>
    </row>
    <row r="42" spans="1:15" x14ac:dyDescent="0.3">
      <c r="A42" s="230" t="s">
        <v>3212</v>
      </c>
      <c r="B42" s="230" t="s">
        <v>3295</v>
      </c>
      <c r="C42" s="231" t="s">
        <v>602</v>
      </c>
      <c r="D42" s="230" t="s">
        <v>409</v>
      </c>
      <c r="E42" s="231" t="s">
        <v>1754</v>
      </c>
      <c r="F42" s="230" t="s">
        <v>373</v>
      </c>
      <c r="G42" s="230" t="s">
        <v>3294</v>
      </c>
      <c r="H42" s="230" t="s">
        <v>73</v>
      </c>
      <c r="I42" s="230" t="s">
        <v>3296</v>
      </c>
      <c r="J42" s="230" t="s">
        <v>1273</v>
      </c>
      <c r="K42" s="230" t="s">
        <v>290</v>
      </c>
      <c r="L42" s="231" t="s">
        <v>573</v>
      </c>
      <c r="M42" s="230" t="s">
        <v>379</v>
      </c>
      <c r="N42" s="232" t="s">
        <v>8705</v>
      </c>
      <c r="O42" s="232"/>
    </row>
    <row r="43" spans="1:15" x14ac:dyDescent="0.3">
      <c r="A43" s="230" t="s">
        <v>3212</v>
      </c>
      <c r="B43" s="230" t="s">
        <v>3298</v>
      </c>
      <c r="C43" s="231" t="s">
        <v>602</v>
      </c>
      <c r="D43" s="230" t="s">
        <v>409</v>
      </c>
      <c r="E43" s="231" t="s">
        <v>1754</v>
      </c>
      <c r="F43" s="230" t="s">
        <v>373</v>
      </c>
      <c r="G43" s="230" t="s">
        <v>3297</v>
      </c>
      <c r="H43" s="230" t="s">
        <v>73</v>
      </c>
      <c r="I43" s="230" t="s">
        <v>3299</v>
      </c>
      <c r="J43" s="230" t="s">
        <v>1273</v>
      </c>
      <c r="K43" s="230" t="s">
        <v>290</v>
      </c>
      <c r="L43" s="231" t="s">
        <v>573</v>
      </c>
      <c r="M43" s="230" t="s">
        <v>379</v>
      </c>
      <c r="N43" s="232" t="s">
        <v>8705</v>
      </c>
      <c r="O43" s="232"/>
    </row>
    <row r="44" spans="1:15" x14ac:dyDescent="0.3">
      <c r="A44" s="230" t="s">
        <v>3212</v>
      </c>
      <c r="B44" s="230" t="s">
        <v>3301</v>
      </c>
      <c r="C44" s="231" t="s">
        <v>602</v>
      </c>
      <c r="D44" s="230" t="s">
        <v>409</v>
      </c>
      <c r="E44" s="231" t="s">
        <v>1754</v>
      </c>
      <c r="F44" s="230" t="s">
        <v>373</v>
      </c>
      <c r="G44" s="230" t="s">
        <v>3300</v>
      </c>
      <c r="H44" s="230" t="s">
        <v>73</v>
      </c>
      <c r="I44" s="230" t="s">
        <v>3302</v>
      </c>
      <c r="J44" s="230" t="s">
        <v>1273</v>
      </c>
      <c r="K44" s="230" t="s">
        <v>290</v>
      </c>
      <c r="L44" s="231" t="s">
        <v>573</v>
      </c>
      <c r="M44" s="230" t="s">
        <v>379</v>
      </c>
      <c r="N44" s="232" t="s">
        <v>8705</v>
      </c>
      <c r="O44" s="232"/>
    </row>
    <row r="45" spans="1:15" x14ac:dyDescent="0.3">
      <c r="A45" s="230" t="s">
        <v>3212</v>
      </c>
      <c r="B45" s="230" t="s">
        <v>3226</v>
      </c>
      <c r="C45" s="231" t="s">
        <v>8816</v>
      </c>
      <c r="D45" s="230" t="s">
        <v>409</v>
      </c>
      <c r="E45" s="231" t="s">
        <v>1754</v>
      </c>
      <c r="F45" s="230" t="s">
        <v>373</v>
      </c>
      <c r="G45" s="230" t="s">
        <v>3225</v>
      </c>
      <c r="H45" s="230" t="s">
        <v>73</v>
      </c>
      <c r="I45" s="230" t="s">
        <v>3227</v>
      </c>
      <c r="J45" s="230" t="s">
        <v>1273</v>
      </c>
      <c r="K45" s="230" t="s">
        <v>290</v>
      </c>
      <c r="L45" s="231" t="s">
        <v>573</v>
      </c>
      <c r="M45" s="230" t="s">
        <v>379</v>
      </c>
      <c r="N45" s="232" t="s">
        <v>8705</v>
      </c>
      <c r="O45" s="232"/>
    </row>
    <row r="46" spans="1:15" x14ac:dyDescent="0.3">
      <c r="A46" s="230" t="s">
        <v>3212</v>
      </c>
      <c r="B46" s="230" t="s">
        <v>3229</v>
      </c>
      <c r="C46" s="231" t="s">
        <v>8816</v>
      </c>
      <c r="D46" s="230" t="s">
        <v>409</v>
      </c>
      <c r="E46" s="231" t="s">
        <v>1754</v>
      </c>
      <c r="F46" s="230" t="s">
        <v>373</v>
      </c>
      <c r="G46" s="230" t="s">
        <v>3228</v>
      </c>
      <c r="H46" s="230" t="s">
        <v>73</v>
      </c>
      <c r="I46" s="230" t="s">
        <v>3230</v>
      </c>
      <c r="J46" s="230" t="s">
        <v>1273</v>
      </c>
      <c r="K46" s="230" t="s">
        <v>290</v>
      </c>
      <c r="L46" s="231" t="s">
        <v>573</v>
      </c>
      <c r="M46" s="230" t="s">
        <v>379</v>
      </c>
      <c r="N46" s="232" t="s">
        <v>8705</v>
      </c>
      <c r="O46" s="232"/>
    </row>
    <row r="47" spans="1:15" x14ac:dyDescent="0.3">
      <c r="A47" s="230" t="s">
        <v>3212</v>
      </c>
      <c r="B47" s="230" t="s">
        <v>3304</v>
      </c>
      <c r="C47" s="231" t="s">
        <v>602</v>
      </c>
      <c r="D47" s="230" t="s">
        <v>409</v>
      </c>
      <c r="E47" s="231" t="s">
        <v>1754</v>
      </c>
      <c r="F47" s="230" t="s">
        <v>373</v>
      </c>
      <c r="G47" s="230" t="s">
        <v>3303</v>
      </c>
      <c r="H47" s="230" t="s">
        <v>73</v>
      </c>
      <c r="I47" s="230" t="s">
        <v>3305</v>
      </c>
      <c r="J47" s="230" t="s">
        <v>1273</v>
      </c>
      <c r="K47" s="230" t="s">
        <v>290</v>
      </c>
      <c r="L47" s="231" t="s">
        <v>573</v>
      </c>
      <c r="M47" s="230" t="s">
        <v>379</v>
      </c>
      <c r="N47" s="232" t="s">
        <v>8705</v>
      </c>
      <c r="O47" s="232"/>
    </row>
    <row r="48" spans="1:15" x14ac:dyDescent="0.3">
      <c r="A48" s="230" t="s">
        <v>3212</v>
      </c>
      <c r="B48" s="230" t="s">
        <v>3232</v>
      </c>
      <c r="C48" s="231" t="s">
        <v>8816</v>
      </c>
      <c r="D48" s="230" t="s">
        <v>409</v>
      </c>
      <c r="E48" s="231" t="s">
        <v>1754</v>
      </c>
      <c r="F48" s="230" t="s">
        <v>373</v>
      </c>
      <c r="G48" s="230" t="s">
        <v>3231</v>
      </c>
      <c r="H48" s="230" t="s">
        <v>73</v>
      </c>
      <c r="I48" s="230" t="s">
        <v>3233</v>
      </c>
      <c r="J48" s="230" t="s">
        <v>1273</v>
      </c>
      <c r="K48" s="230" t="s">
        <v>290</v>
      </c>
      <c r="L48" s="231" t="s">
        <v>573</v>
      </c>
      <c r="M48" s="230" t="s">
        <v>379</v>
      </c>
      <c r="N48" s="232" t="s">
        <v>8705</v>
      </c>
      <c r="O48" s="232"/>
    </row>
    <row r="49" spans="1:15" x14ac:dyDescent="0.3">
      <c r="A49" s="230" t="s">
        <v>3212</v>
      </c>
      <c r="B49" s="230" t="s">
        <v>3235</v>
      </c>
      <c r="C49" s="231" t="s">
        <v>8816</v>
      </c>
      <c r="D49" s="230" t="s">
        <v>409</v>
      </c>
      <c r="E49" s="231" t="s">
        <v>1754</v>
      </c>
      <c r="F49" s="230" t="s">
        <v>373</v>
      </c>
      <c r="G49" s="230" t="s">
        <v>3234</v>
      </c>
      <c r="H49" s="230" t="s">
        <v>73</v>
      </c>
      <c r="I49" s="230" t="s">
        <v>3236</v>
      </c>
      <c r="J49" s="230" t="s">
        <v>1273</v>
      </c>
      <c r="K49" s="230" t="s">
        <v>290</v>
      </c>
      <c r="L49" s="231" t="s">
        <v>573</v>
      </c>
      <c r="M49" s="230" t="s">
        <v>379</v>
      </c>
      <c r="N49" s="232" t="s">
        <v>8705</v>
      </c>
      <c r="O49" s="232"/>
    </row>
    <row r="50" spans="1:15" x14ac:dyDescent="0.3">
      <c r="A50" s="230" t="s">
        <v>3212</v>
      </c>
      <c r="B50" s="230" t="s">
        <v>3217</v>
      </c>
      <c r="C50" s="231" t="s">
        <v>8816</v>
      </c>
      <c r="D50" s="230" t="s">
        <v>409</v>
      </c>
      <c r="E50" s="231" t="s">
        <v>1754</v>
      </c>
      <c r="F50" s="230" t="s">
        <v>373</v>
      </c>
      <c r="G50" s="230" t="s">
        <v>3237</v>
      </c>
      <c r="H50" s="230" t="s">
        <v>73</v>
      </c>
      <c r="I50" s="230" t="s">
        <v>3238</v>
      </c>
      <c r="J50" s="230" t="s">
        <v>1273</v>
      </c>
      <c r="K50" s="230" t="s">
        <v>290</v>
      </c>
      <c r="L50" s="231" t="s">
        <v>573</v>
      </c>
      <c r="M50" s="230" t="s">
        <v>379</v>
      </c>
      <c r="N50" s="232" t="s">
        <v>8705</v>
      </c>
      <c r="O50" s="232"/>
    </row>
    <row r="51" spans="1:15" x14ac:dyDescent="0.3">
      <c r="A51" s="230" t="s">
        <v>3212</v>
      </c>
      <c r="B51" s="230" t="s">
        <v>3284</v>
      </c>
      <c r="C51" s="231" t="s">
        <v>602</v>
      </c>
      <c r="D51" s="230" t="s">
        <v>409</v>
      </c>
      <c r="E51" s="231" t="s">
        <v>1754</v>
      </c>
      <c r="F51" s="230" t="s">
        <v>373</v>
      </c>
      <c r="G51" s="230" t="s">
        <v>3306</v>
      </c>
      <c r="H51" s="230" t="s">
        <v>73</v>
      </c>
      <c r="I51" s="230" t="s">
        <v>3307</v>
      </c>
      <c r="J51" s="230" t="s">
        <v>1273</v>
      </c>
      <c r="K51" s="230" t="s">
        <v>290</v>
      </c>
      <c r="L51" s="231" t="s">
        <v>573</v>
      </c>
      <c r="M51" s="230" t="s">
        <v>379</v>
      </c>
      <c r="N51" s="232" t="s">
        <v>8705</v>
      </c>
      <c r="O51" s="232"/>
    </row>
    <row r="52" spans="1:15" x14ac:dyDescent="0.3">
      <c r="A52" s="230" t="s">
        <v>3212</v>
      </c>
      <c r="B52" s="230" t="s">
        <v>3220</v>
      </c>
      <c r="C52" s="231" t="s">
        <v>8816</v>
      </c>
      <c r="D52" s="230" t="s">
        <v>409</v>
      </c>
      <c r="E52" s="231" t="s">
        <v>1754</v>
      </c>
      <c r="F52" s="230" t="s">
        <v>373</v>
      </c>
      <c r="G52" s="230" t="s">
        <v>3239</v>
      </c>
      <c r="H52" s="230" t="s">
        <v>73</v>
      </c>
      <c r="I52" s="230" t="s">
        <v>3240</v>
      </c>
      <c r="J52" s="230" t="s">
        <v>1273</v>
      </c>
      <c r="K52" s="230" t="s">
        <v>290</v>
      </c>
      <c r="L52" s="231" t="s">
        <v>573</v>
      </c>
      <c r="M52" s="230" t="s">
        <v>379</v>
      </c>
      <c r="N52" s="232" t="s">
        <v>8705</v>
      </c>
      <c r="O52" s="232"/>
    </row>
    <row r="53" spans="1:15" x14ac:dyDescent="0.3">
      <c r="A53" s="230" t="s">
        <v>3212</v>
      </c>
      <c r="B53" s="230" t="s">
        <v>3242</v>
      </c>
      <c r="C53" s="231" t="s">
        <v>8816</v>
      </c>
      <c r="D53" s="230" t="s">
        <v>409</v>
      </c>
      <c r="E53" s="231" t="s">
        <v>1754</v>
      </c>
      <c r="F53" s="230" t="s">
        <v>373</v>
      </c>
      <c r="G53" s="230" t="s">
        <v>3241</v>
      </c>
      <c r="H53" s="230" t="s">
        <v>73</v>
      </c>
      <c r="I53" s="230" t="s">
        <v>3243</v>
      </c>
      <c r="J53" s="230" t="s">
        <v>1273</v>
      </c>
      <c r="K53" s="230" t="s">
        <v>290</v>
      </c>
      <c r="L53" s="231" t="s">
        <v>573</v>
      </c>
      <c r="M53" s="230" t="s">
        <v>379</v>
      </c>
      <c r="N53" s="232" t="s">
        <v>8705</v>
      </c>
      <c r="O53" s="232"/>
    </row>
    <row r="54" spans="1:15" x14ac:dyDescent="0.3">
      <c r="A54" s="230" t="s">
        <v>3212</v>
      </c>
      <c r="B54" s="230" t="s">
        <v>3245</v>
      </c>
      <c r="C54" s="231" t="s">
        <v>8816</v>
      </c>
      <c r="D54" s="230" t="s">
        <v>409</v>
      </c>
      <c r="E54" s="231" t="s">
        <v>1754</v>
      </c>
      <c r="F54" s="230" t="s">
        <v>373</v>
      </c>
      <c r="G54" s="230" t="s">
        <v>3244</v>
      </c>
      <c r="H54" s="230" t="s">
        <v>73</v>
      </c>
      <c r="I54" s="230" t="s">
        <v>3246</v>
      </c>
      <c r="J54" s="230" t="s">
        <v>1273</v>
      </c>
      <c r="K54" s="230" t="s">
        <v>290</v>
      </c>
      <c r="L54" s="231" t="s">
        <v>573</v>
      </c>
      <c r="M54" s="230" t="s">
        <v>379</v>
      </c>
      <c r="N54" s="232" t="s">
        <v>8705</v>
      </c>
      <c r="O54" s="232"/>
    </row>
    <row r="55" spans="1:15" x14ac:dyDescent="0.3">
      <c r="A55" s="230" t="s">
        <v>3212</v>
      </c>
      <c r="B55" s="230" t="s">
        <v>3309</v>
      </c>
      <c r="C55" s="231" t="s">
        <v>602</v>
      </c>
      <c r="D55" s="230" t="s">
        <v>409</v>
      </c>
      <c r="E55" s="231" t="s">
        <v>1754</v>
      </c>
      <c r="F55" s="230" t="s">
        <v>373</v>
      </c>
      <c r="G55" s="230" t="s">
        <v>3308</v>
      </c>
      <c r="H55" s="230" t="s">
        <v>73</v>
      </c>
      <c r="I55" s="230" t="s">
        <v>3310</v>
      </c>
      <c r="J55" s="230" t="s">
        <v>1273</v>
      </c>
      <c r="K55" s="230" t="s">
        <v>290</v>
      </c>
      <c r="L55" s="231" t="s">
        <v>573</v>
      </c>
      <c r="M55" s="230" t="s">
        <v>379</v>
      </c>
      <c r="N55" s="232" t="s">
        <v>8705</v>
      </c>
      <c r="O55" s="232"/>
    </row>
    <row r="56" spans="1:15" x14ac:dyDescent="0.3">
      <c r="A56" s="230" t="s">
        <v>3212</v>
      </c>
      <c r="B56" s="230" t="s">
        <v>3248</v>
      </c>
      <c r="C56" s="231" t="s">
        <v>8816</v>
      </c>
      <c r="D56" s="230" t="s">
        <v>409</v>
      </c>
      <c r="E56" s="231" t="s">
        <v>1754</v>
      </c>
      <c r="F56" s="230" t="s">
        <v>373</v>
      </c>
      <c r="G56" s="230" t="s">
        <v>3247</v>
      </c>
      <c r="H56" s="230" t="s">
        <v>73</v>
      </c>
      <c r="I56" s="230" t="s">
        <v>3249</v>
      </c>
      <c r="J56" s="230" t="s">
        <v>1273</v>
      </c>
      <c r="K56" s="230" t="s">
        <v>290</v>
      </c>
      <c r="L56" s="231" t="s">
        <v>573</v>
      </c>
      <c r="M56" s="230" t="s">
        <v>379</v>
      </c>
      <c r="N56" s="232" t="s">
        <v>8705</v>
      </c>
      <c r="O56" s="232"/>
    </row>
    <row r="57" spans="1:15" x14ac:dyDescent="0.3">
      <c r="A57" s="230" t="s">
        <v>3212</v>
      </c>
      <c r="B57" s="230" t="s">
        <v>3251</v>
      </c>
      <c r="C57" s="231" t="s">
        <v>8816</v>
      </c>
      <c r="D57" s="230" t="s">
        <v>409</v>
      </c>
      <c r="E57" s="231" t="s">
        <v>1754</v>
      </c>
      <c r="F57" s="230" t="s">
        <v>373</v>
      </c>
      <c r="G57" s="230" t="s">
        <v>3250</v>
      </c>
      <c r="H57" s="230" t="s">
        <v>73</v>
      </c>
      <c r="I57" s="230" t="s">
        <v>3252</v>
      </c>
      <c r="J57" s="230" t="s">
        <v>1273</v>
      </c>
      <c r="K57" s="230" t="s">
        <v>290</v>
      </c>
      <c r="L57" s="231" t="s">
        <v>573</v>
      </c>
      <c r="M57" s="230" t="s">
        <v>379</v>
      </c>
      <c r="N57" s="232" t="s">
        <v>8705</v>
      </c>
      <c r="O57" s="232"/>
    </row>
    <row r="58" spans="1:15" x14ac:dyDescent="0.3">
      <c r="A58" s="230" t="s">
        <v>3212</v>
      </c>
      <c r="B58" s="230" t="s">
        <v>3254</v>
      </c>
      <c r="C58" s="231" t="s">
        <v>8816</v>
      </c>
      <c r="D58" s="230" t="s">
        <v>409</v>
      </c>
      <c r="E58" s="231" t="s">
        <v>1754</v>
      </c>
      <c r="F58" s="230" t="s">
        <v>373</v>
      </c>
      <c r="G58" s="230" t="s">
        <v>3253</v>
      </c>
      <c r="H58" s="230" t="s">
        <v>73</v>
      </c>
      <c r="I58" s="230" t="s">
        <v>3255</v>
      </c>
      <c r="J58" s="230" t="s">
        <v>1273</v>
      </c>
      <c r="K58" s="230" t="s">
        <v>290</v>
      </c>
      <c r="L58" s="231" t="s">
        <v>573</v>
      </c>
      <c r="M58" s="230" t="s">
        <v>379</v>
      </c>
      <c r="N58" s="232" t="s">
        <v>8705</v>
      </c>
      <c r="O58" s="232"/>
    </row>
    <row r="59" spans="1:15" x14ac:dyDescent="0.3">
      <c r="A59" s="230" t="s">
        <v>3212</v>
      </c>
      <c r="B59" s="230" t="s">
        <v>3312</v>
      </c>
      <c r="C59" s="231" t="s">
        <v>602</v>
      </c>
      <c r="D59" s="230" t="s">
        <v>409</v>
      </c>
      <c r="E59" s="231" t="s">
        <v>1754</v>
      </c>
      <c r="F59" s="230" t="s">
        <v>373</v>
      </c>
      <c r="G59" s="230" t="s">
        <v>3311</v>
      </c>
      <c r="H59" s="230" t="s">
        <v>73</v>
      </c>
      <c r="I59" s="230" t="s">
        <v>3313</v>
      </c>
      <c r="J59" s="230" t="s">
        <v>1273</v>
      </c>
      <c r="K59" s="230" t="s">
        <v>290</v>
      </c>
      <c r="L59" s="231" t="s">
        <v>573</v>
      </c>
      <c r="M59" s="230" t="s">
        <v>379</v>
      </c>
      <c r="N59" s="232" t="s">
        <v>8705</v>
      </c>
      <c r="O59" s="232"/>
    </row>
    <row r="60" spans="1:15" x14ac:dyDescent="0.3">
      <c r="A60" s="230" t="s">
        <v>3212</v>
      </c>
      <c r="B60" s="230" t="s">
        <v>3315</v>
      </c>
      <c r="C60" s="231" t="s">
        <v>602</v>
      </c>
      <c r="D60" s="230" t="s">
        <v>409</v>
      </c>
      <c r="E60" s="231" t="s">
        <v>1754</v>
      </c>
      <c r="F60" s="230" t="s">
        <v>373</v>
      </c>
      <c r="G60" s="230" t="s">
        <v>3314</v>
      </c>
      <c r="H60" s="230" t="s">
        <v>73</v>
      </c>
      <c r="I60" s="230" t="s">
        <v>3316</v>
      </c>
      <c r="J60" s="230" t="s">
        <v>1273</v>
      </c>
      <c r="K60" s="230" t="s">
        <v>290</v>
      </c>
      <c r="L60" s="231" t="s">
        <v>573</v>
      </c>
      <c r="M60" s="230" t="s">
        <v>379</v>
      </c>
      <c r="N60" s="232" t="s">
        <v>8705</v>
      </c>
      <c r="O60" s="232"/>
    </row>
    <row r="61" spans="1:15" x14ac:dyDescent="0.3">
      <c r="A61" s="230" t="s">
        <v>3212</v>
      </c>
      <c r="B61" s="230" t="s">
        <v>3257</v>
      </c>
      <c r="C61" s="231" t="s">
        <v>8816</v>
      </c>
      <c r="D61" s="230" t="s">
        <v>409</v>
      </c>
      <c r="E61" s="231" t="s">
        <v>1754</v>
      </c>
      <c r="F61" s="230" t="s">
        <v>373</v>
      </c>
      <c r="G61" s="230" t="s">
        <v>3256</v>
      </c>
      <c r="H61" s="230" t="s">
        <v>73</v>
      </c>
      <c r="I61" s="230" t="s">
        <v>3258</v>
      </c>
      <c r="J61" s="230" t="s">
        <v>1273</v>
      </c>
      <c r="K61" s="230" t="s">
        <v>290</v>
      </c>
      <c r="L61" s="231" t="s">
        <v>573</v>
      </c>
      <c r="M61" s="230" t="s">
        <v>379</v>
      </c>
      <c r="N61" s="232" t="s">
        <v>8705</v>
      </c>
      <c r="O61" s="232"/>
    </row>
    <row r="62" spans="1:15" x14ac:dyDescent="0.3">
      <c r="A62" s="230" t="s">
        <v>3212</v>
      </c>
      <c r="B62" s="230" t="s">
        <v>3318</v>
      </c>
      <c r="C62" s="231" t="s">
        <v>602</v>
      </c>
      <c r="D62" s="230" t="s">
        <v>409</v>
      </c>
      <c r="E62" s="231" t="s">
        <v>1754</v>
      </c>
      <c r="F62" s="230" t="s">
        <v>373</v>
      </c>
      <c r="G62" s="230" t="s">
        <v>3317</v>
      </c>
      <c r="H62" s="230" t="s">
        <v>73</v>
      </c>
      <c r="I62" s="230" t="s">
        <v>3319</v>
      </c>
      <c r="J62" s="230" t="s">
        <v>1273</v>
      </c>
      <c r="K62" s="230" t="s">
        <v>290</v>
      </c>
      <c r="L62" s="231" t="s">
        <v>573</v>
      </c>
      <c r="M62" s="230" t="s">
        <v>379</v>
      </c>
      <c r="N62" s="232" t="s">
        <v>8705</v>
      </c>
      <c r="O62" s="232"/>
    </row>
    <row r="63" spans="1:15" x14ac:dyDescent="0.3">
      <c r="A63" s="230" t="s">
        <v>3212</v>
      </c>
      <c r="B63" s="230" t="s">
        <v>3260</v>
      </c>
      <c r="C63" s="231" t="s">
        <v>8816</v>
      </c>
      <c r="D63" s="230" t="s">
        <v>409</v>
      </c>
      <c r="E63" s="231" t="s">
        <v>1754</v>
      </c>
      <c r="F63" s="230" t="s">
        <v>373</v>
      </c>
      <c r="G63" s="230" t="s">
        <v>3259</v>
      </c>
      <c r="H63" s="230" t="s">
        <v>73</v>
      </c>
      <c r="I63" s="230" t="s">
        <v>3261</v>
      </c>
      <c r="J63" s="230" t="s">
        <v>1273</v>
      </c>
      <c r="K63" s="230" t="s">
        <v>290</v>
      </c>
      <c r="L63" s="231" t="s">
        <v>573</v>
      </c>
      <c r="M63" s="230" t="s">
        <v>379</v>
      </c>
      <c r="N63" s="232" t="s">
        <v>8705</v>
      </c>
      <c r="O63" s="232"/>
    </row>
    <row r="64" spans="1:15" x14ac:dyDescent="0.3">
      <c r="A64" s="230" t="s">
        <v>3212</v>
      </c>
      <c r="B64" s="230" t="s">
        <v>3321</v>
      </c>
      <c r="C64" s="231" t="s">
        <v>602</v>
      </c>
      <c r="D64" s="230" t="s">
        <v>409</v>
      </c>
      <c r="E64" s="231" t="s">
        <v>1754</v>
      </c>
      <c r="F64" s="230" t="s">
        <v>373</v>
      </c>
      <c r="G64" s="230" t="s">
        <v>3320</v>
      </c>
      <c r="H64" s="230" t="s">
        <v>73</v>
      </c>
      <c r="I64" s="230" t="s">
        <v>3322</v>
      </c>
      <c r="J64" s="230" t="s">
        <v>1273</v>
      </c>
      <c r="K64" s="230" t="s">
        <v>290</v>
      </c>
      <c r="L64" s="231" t="s">
        <v>573</v>
      </c>
      <c r="M64" s="230" t="s">
        <v>379</v>
      </c>
      <c r="N64" s="232" t="s">
        <v>8705</v>
      </c>
      <c r="O64" s="232"/>
    </row>
    <row r="65" spans="1:15" x14ac:dyDescent="0.3">
      <c r="A65" s="230" t="s">
        <v>3212</v>
      </c>
      <c r="B65" s="230" t="s">
        <v>3324</v>
      </c>
      <c r="C65" s="231" t="s">
        <v>602</v>
      </c>
      <c r="D65" s="230" t="s">
        <v>409</v>
      </c>
      <c r="E65" s="231" t="s">
        <v>1754</v>
      </c>
      <c r="F65" s="230" t="s">
        <v>373</v>
      </c>
      <c r="G65" s="230" t="s">
        <v>3323</v>
      </c>
      <c r="H65" s="230" t="s">
        <v>73</v>
      </c>
      <c r="I65" s="230" t="s">
        <v>3325</v>
      </c>
      <c r="J65" s="230" t="s">
        <v>1273</v>
      </c>
      <c r="K65" s="230" t="s">
        <v>290</v>
      </c>
      <c r="L65" s="231" t="s">
        <v>573</v>
      </c>
      <c r="M65" s="230" t="s">
        <v>379</v>
      </c>
      <c r="N65" s="232" t="s">
        <v>8705</v>
      </c>
      <c r="O65" s="232"/>
    </row>
    <row r="66" spans="1:15" x14ac:dyDescent="0.3">
      <c r="A66" s="230" t="s">
        <v>3212</v>
      </c>
      <c r="B66" s="230" t="s">
        <v>3327</v>
      </c>
      <c r="C66" s="231" t="s">
        <v>602</v>
      </c>
      <c r="D66" s="230" t="s">
        <v>409</v>
      </c>
      <c r="E66" s="231" t="s">
        <v>1754</v>
      </c>
      <c r="F66" s="230" t="s">
        <v>373</v>
      </c>
      <c r="G66" s="230" t="s">
        <v>3326</v>
      </c>
      <c r="H66" s="230" t="s">
        <v>73</v>
      </c>
      <c r="I66" s="230" t="s">
        <v>3328</v>
      </c>
      <c r="J66" s="230" t="s">
        <v>1273</v>
      </c>
      <c r="K66" s="230" t="s">
        <v>290</v>
      </c>
      <c r="L66" s="231" t="s">
        <v>573</v>
      </c>
      <c r="M66" s="230" t="s">
        <v>379</v>
      </c>
      <c r="N66" s="232" t="s">
        <v>8705</v>
      </c>
      <c r="O66" s="232"/>
    </row>
    <row r="67" spans="1:15" x14ac:dyDescent="0.3">
      <c r="A67" s="230" t="s">
        <v>3212</v>
      </c>
      <c r="B67" s="230" t="s">
        <v>3330</v>
      </c>
      <c r="C67" s="231" t="s">
        <v>602</v>
      </c>
      <c r="D67" s="230" t="s">
        <v>409</v>
      </c>
      <c r="E67" s="231" t="s">
        <v>1754</v>
      </c>
      <c r="F67" s="230" t="s">
        <v>373</v>
      </c>
      <c r="G67" s="230" t="s">
        <v>3329</v>
      </c>
      <c r="H67" s="230" t="s">
        <v>73</v>
      </c>
      <c r="I67" s="230" t="s">
        <v>3331</v>
      </c>
      <c r="J67" s="230" t="s">
        <v>1273</v>
      </c>
      <c r="K67" s="230" t="s">
        <v>290</v>
      </c>
      <c r="L67" s="231" t="s">
        <v>573</v>
      </c>
      <c r="M67" s="230" t="s">
        <v>379</v>
      </c>
      <c r="N67" s="232" t="s">
        <v>8705</v>
      </c>
      <c r="O67" s="232"/>
    </row>
    <row r="68" spans="1:15" x14ac:dyDescent="0.3">
      <c r="A68" s="230" t="s">
        <v>3212</v>
      </c>
      <c r="B68" s="230" t="s">
        <v>3333</v>
      </c>
      <c r="C68" s="231" t="s">
        <v>602</v>
      </c>
      <c r="D68" s="230" t="s">
        <v>409</v>
      </c>
      <c r="E68" s="231" t="s">
        <v>1754</v>
      </c>
      <c r="F68" s="230" t="s">
        <v>373</v>
      </c>
      <c r="G68" s="230" t="s">
        <v>3332</v>
      </c>
      <c r="H68" s="230" t="s">
        <v>73</v>
      </c>
      <c r="I68" s="230" t="s">
        <v>3334</v>
      </c>
      <c r="J68" s="230" t="s">
        <v>1273</v>
      </c>
      <c r="K68" s="230" t="s">
        <v>290</v>
      </c>
      <c r="L68" s="231" t="s">
        <v>573</v>
      </c>
      <c r="M68" s="230" t="s">
        <v>379</v>
      </c>
      <c r="N68" s="232" t="s">
        <v>8705</v>
      </c>
      <c r="O68" s="232"/>
    </row>
    <row r="69" spans="1:15" x14ac:dyDescent="0.3">
      <c r="A69" s="230" t="s">
        <v>3212</v>
      </c>
      <c r="B69" s="230" t="s">
        <v>3273</v>
      </c>
      <c r="C69" s="231" t="s">
        <v>8816</v>
      </c>
      <c r="D69" s="230" t="s">
        <v>409</v>
      </c>
      <c r="E69" s="231" t="s">
        <v>1754</v>
      </c>
      <c r="F69" s="230" t="s">
        <v>373</v>
      </c>
      <c r="G69" s="230" t="s">
        <v>3272</v>
      </c>
      <c r="H69" s="230" t="s">
        <v>73</v>
      </c>
      <c r="I69" s="230" t="s">
        <v>3274</v>
      </c>
      <c r="J69" s="230" t="s">
        <v>1273</v>
      </c>
      <c r="K69" s="230" t="s">
        <v>290</v>
      </c>
      <c r="L69" s="231" t="s">
        <v>573</v>
      </c>
      <c r="M69" s="230" t="s">
        <v>379</v>
      </c>
      <c r="N69" s="232" t="s">
        <v>8705</v>
      </c>
      <c r="O69" s="232"/>
    </row>
    <row r="70" spans="1:15" x14ac:dyDescent="0.3">
      <c r="A70" s="230" t="s">
        <v>3212</v>
      </c>
      <c r="B70" s="230" t="s">
        <v>3336</v>
      </c>
      <c r="C70" s="231" t="s">
        <v>602</v>
      </c>
      <c r="D70" s="230" t="s">
        <v>409</v>
      </c>
      <c r="E70" s="231" t="s">
        <v>1754</v>
      </c>
      <c r="F70" s="230" t="s">
        <v>373</v>
      </c>
      <c r="G70" s="230" t="s">
        <v>3335</v>
      </c>
      <c r="H70" s="230" t="s">
        <v>73</v>
      </c>
      <c r="I70" s="230" t="s">
        <v>3337</v>
      </c>
      <c r="J70" s="230" t="s">
        <v>1273</v>
      </c>
      <c r="K70" s="230" t="s">
        <v>290</v>
      </c>
      <c r="L70" s="231" t="s">
        <v>573</v>
      </c>
      <c r="M70" s="230" t="s">
        <v>379</v>
      </c>
      <c r="N70" s="232" t="s">
        <v>8705</v>
      </c>
      <c r="O70" s="232"/>
    </row>
    <row r="71" spans="1:15" x14ac:dyDescent="0.3">
      <c r="A71" s="230" t="s">
        <v>3212</v>
      </c>
      <c r="B71" s="230" t="s">
        <v>3276</v>
      </c>
      <c r="C71" s="231" t="s">
        <v>8816</v>
      </c>
      <c r="D71" s="230" t="s">
        <v>409</v>
      </c>
      <c r="E71" s="231" t="s">
        <v>1754</v>
      </c>
      <c r="F71" s="230" t="s">
        <v>373</v>
      </c>
      <c r="G71" s="230" t="s">
        <v>3275</v>
      </c>
      <c r="H71" s="230" t="s">
        <v>73</v>
      </c>
      <c r="I71" s="230" t="s">
        <v>3277</v>
      </c>
      <c r="J71" s="230" t="s">
        <v>1273</v>
      </c>
      <c r="K71" s="230" t="s">
        <v>290</v>
      </c>
      <c r="L71" s="231" t="s">
        <v>573</v>
      </c>
      <c r="M71" s="230" t="s">
        <v>379</v>
      </c>
      <c r="N71" s="232" t="s">
        <v>8705</v>
      </c>
      <c r="O71" s="232"/>
    </row>
    <row r="72" spans="1:15" x14ac:dyDescent="0.3">
      <c r="A72" s="230" t="s">
        <v>3212</v>
      </c>
      <c r="B72" s="230" t="s">
        <v>3279</v>
      </c>
      <c r="C72" s="231" t="s">
        <v>8816</v>
      </c>
      <c r="D72" s="230" t="s">
        <v>409</v>
      </c>
      <c r="E72" s="231" t="s">
        <v>1754</v>
      </c>
      <c r="F72" s="230" t="s">
        <v>373</v>
      </c>
      <c r="G72" s="230" t="s">
        <v>3278</v>
      </c>
      <c r="H72" s="230" t="s">
        <v>73</v>
      </c>
      <c r="I72" s="230" t="s">
        <v>3280</v>
      </c>
      <c r="J72" s="230" t="s">
        <v>1273</v>
      </c>
      <c r="K72" s="230" t="s">
        <v>290</v>
      </c>
      <c r="L72" s="231" t="s">
        <v>573</v>
      </c>
      <c r="M72" s="230" t="s">
        <v>379</v>
      </c>
      <c r="N72" s="232" t="s">
        <v>8705</v>
      </c>
      <c r="O72" s="232"/>
    </row>
    <row r="73" spans="1:15" x14ac:dyDescent="0.3">
      <c r="A73" s="230" t="s">
        <v>3212</v>
      </c>
      <c r="B73" s="230" t="s">
        <v>5817</v>
      </c>
      <c r="C73" s="231" t="s">
        <v>602</v>
      </c>
      <c r="D73" s="230" t="s">
        <v>409</v>
      </c>
      <c r="E73" s="231" t="s">
        <v>1754</v>
      </c>
      <c r="F73" s="230" t="s">
        <v>495</v>
      </c>
      <c r="G73" s="230" t="s">
        <v>5816</v>
      </c>
      <c r="H73" s="230" t="s">
        <v>73</v>
      </c>
      <c r="I73" s="230" t="s">
        <v>5818</v>
      </c>
      <c r="J73" s="230" t="s">
        <v>1273</v>
      </c>
      <c r="K73" s="230" t="s">
        <v>290</v>
      </c>
      <c r="L73" s="231" t="s">
        <v>573</v>
      </c>
      <c r="M73" s="230" t="s">
        <v>498</v>
      </c>
      <c r="N73" s="232" t="s">
        <v>8705</v>
      </c>
      <c r="O73" s="232"/>
    </row>
    <row r="74" spans="1:15" x14ac:dyDescent="0.3">
      <c r="A74" s="230" t="s">
        <v>3212</v>
      </c>
      <c r="B74" s="230" t="s">
        <v>5820</v>
      </c>
      <c r="C74" s="231" t="s">
        <v>602</v>
      </c>
      <c r="D74" s="230" t="s">
        <v>409</v>
      </c>
      <c r="E74" s="231" t="s">
        <v>1754</v>
      </c>
      <c r="F74" s="230" t="s">
        <v>495</v>
      </c>
      <c r="G74" s="230" t="s">
        <v>5819</v>
      </c>
      <c r="H74" s="230" t="s">
        <v>73</v>
      </c>
      <c r="I74" s="230" t="s">
        <v>5821</v>
      </c>
      <c r="J74" s="230" t="s">
        <v>1273</v>
      </c>
      <c r="K74" s="230" t="s">
        <v>290</v>
      </c>
      <c r="L74" s="231" t="s">
        <v>573</v>
      </c>
      <c r="M74" s="230" t="s">
        <v>498</v>
      </c>
      <c r="N74" s="232" t="s">
        <v>8705</v>
      </c>
      <c r="O74" s="232"/>
    </row>
    <row r="75" spans="1:15" x14ac:dyDescent="0.3">
      <c r="A75" s="230" t="s">
        <v>3212</v>
      </c>
      <c r="B75" s="230" t="s">
        <v>3339</v>
      </c>
      <c r="C75" s="231" t="s">
        <v>602</v>
      </c>
      <c r="D75" s="230" t="s">
        <v>409</v>
      </c>
      <c r="E75" s="231" t="s">
        <v>1754</v>
      </c>
      <c r="F75" s="230" t="s">
        <v>373</v>
      </c>
      <c r="G75" s="230" t="s">
        <v>3338</v>
      </c>
      <c r="H75" s="230" t="s">
        <v>73</v>
      </c>
      <c r="I75" s="230" t="s">
        <v>3340</v>
      </c>
      <c r="J75" s="230" t="s">
        <v>1273</v>
      </c>
      <c r="K75" s="230" t="s">
        <v>290</v>
      </c>
      <c r="L75" s="231" t="s">
        <v>573</v>
      </c>
      <c r="M75" s="230" t="s">
        <v>379</v>
      </c>
      <c r="N75" s="232" t="s">
        <v>8705</v>
      </c>
      <c r="O75" s="232"/>
    </row>
    <row r="76" spans="1:15" x14ac:dyDescent="0.3">
      <c r="A76" s="230" t="s">
        <v>3212</v>
      </c>
      <c r="B76" s="230" t="s">
        <v>3342</v>
      </c>
      <c r="C76" s="231" t="s">
        <v>602</v>
      </c>
      <c r="D76" s="230" t="s">
        <v>409</v>
      </c>
      <c r="E76" s="231" t="s">
        <v>1754</v>
      </c>
      <c r="F76" s="230" t="s">
        <v>373</v>
      </c>
      <c r="G76" s="230" t="s">
        <v>3341</v>
      </c>
      <c r="H76" s="230" t="s">
        <v>73</v>
      </c>
      <c r="I76" s="230" t="s">
        <v>3343</v>
      </c>
      <c r="J76" s="230" t="s">
        <v>1273</v>
      </c>
      <c r="K76" s="230" t="s">
        <v>290</v>
      </c>
      <c r="L76" s="231" t="s">
        <v>573</v>
      </c>
      <c r="M76" s="230" t="s">
        <v>379</v>
      </c>
      <c r="N76" s="232" t="s">
        <v>8705</v>
      </c>
      <c r="O76" s="232"/>
    </row>
    <row r="77" spans="1:15" x14ac:dyDescent="0.3">
      <c r="A77" s="230" t="s">
        <v>3212</v>
      </c>
      <c r="B77" s="230" t="s">
        <v>3345</v>
      </c>
      <c r="C77" s="231" t="s">
        <v>602</v>
      </c>
      <c r="D77" s="230" t="s">
        <v>409</v>
      </c>
      <c r="E77" s="231" t="s">
        <v>1754</v>
      </c>
      <c r="F77" s="230" t="s">
        <v>373</v>
      </c>
      <c r="G77" s="230" t="s">
        <v>3344</v>
      </c>
      <c r="H77" s="230" t="s">
        <v>73</v>
      </c>
      <c r="I77" s="230" t="s">
        <v>3346</v>
      </c>
      <c r="J77" s="230" t="s">
        <v>1273</v>
      </c>
      <c r="K77" s="230" t="s">
        <v>290</v>
      </c>
      <c r="L77" s="231" t="s">
        <v>573</v>
      </c>
      <c r="M77" s="230" t="s">
        <v>379</v>
      </c>
      <c r="N77" s="232" t="s">
        <v>8705</v>
      </c>
      <c r="O77" s="232"/>
    </row>
    <row r="78" spans="1:15" x14ac:dyDescent="0.3">
      <c r="A78" s="230" t="s">
        <v>3212</v>
      </c>
      <c r="B78" s="230" t="s">
        <v>3351</v>
      </c>
      <c r="C78" s="231" t="s">
        <v>602</v>
      </c>
      <c r="D78" s="230" t="s">
        <v>409</v>
      </c>
      <c r="E78" s="231" t="s">
        <v>1754</v>
      </c>
      <c r="F78" s="230" t="s">
        <v>373</v>
      </c>
      <c r="G78" s="230" t="s">
        <v>3350</v>
      </c>
      <c r="H78" s="230" t="s">
        <v>73</v>
      </c>
      <c r="I78" s="230" t="s">
        <v>3352</v>
      </c>
      <c r="J78" s="230" t="s">
        <v>1273</v>
      </c>
      <c r="K78" s="230" t="s">
        <v>290</v>
      </c>
      <c r="L78" s="231" t="s">
        <v>573</v>
      </c>
      <c r="M78" s="230" t="s">
        <v>379</v>
      </c>
      <c r="N78" s="232" t="s">
        <v>8705</v>
      </c>
      <c r="O78" s="232"/>
    </row>
    <row r="79" spans="1:15" x14ac:dyDescent="0.3">
      <c r="A79" s="230" t="s">
        <v>7565</v>
      </c>
      <c r="B79" s="230" t="s">
        <v>7849</v>
      </c>
      <c r="C79" s="231" t="s">
        <v>602</v>
      </c>
      <c r="D79" s="230" t="s">
        <v>130</v>
      </c>
      <c r="E79" s="231" t="s">
        <v>721</v>
      </c>
      <c r="F79" s="230" t="s">
        <v>1396</v>
      </c>
      <c r="G79" s="230" t="s">
        <v>7848</v>
      </c>
      <c r="H79" s="230" t="s">
        <v>73</v>
      </c>
      <c r="I79" s="230" t="s">
        <v>7850</v>
      </c>
      <c r="J79" s="230" t="s">
        <v>719</v>
      </c>
      <c r="K79" s="230" t="s">
        <v>290</v>
      </c>
      <c r="L79" s="231" t="s">
        <v>716</v>
      </c>
      <c r="M79" s="230" t="s">
        <v>1601</v>
      </c>
      <c r="N79" s="232" t="s">
        <v>8705</v>
      </c>
      <c r="O79" s="232"/>
    </row>
    <row r="80" spans="1:15" x14ac:dyDescent="0.3">
      <c r="A80" s="230" t="s">
        <v>7565</v>
      </c>
      <c r="B80" s="230" t="s">
        <v>7881</v>
      </c>
      <c r="C80" s="231" t="s">
        <v>8816</v>
      </c>
      <c r="D80" s="230" t="s">
        <v>130</v>
      </c>
      <c r="E80" s="231" t="s">
        <v>721</v>
      </c>
      <c r="F80" s="230" t="s">
        <v>1400</v>
      </c>
      <c r="G80" s="230" t="s">
        <v>7880</v>
      </c>
      <c r="H80" s="230" t="s">
        <v>73</v>
      </c>
      <c r="I80" s="230" t="s">
        <v>7882</v>
      </c>
      <c r="J80" s="230" t="s">
        <v>719</v>
      </c>
      <c r="K80" s="230" t="s">
        <v>290</v>
      </c>
      <c r="L80" s="231" t="s">
        <v>716</v>
      </c>
      <c r="M80" s="230" t="s">
        <v>2046</v>
      </c>
      <c r="N80" s="232" t="s">
        <v>8705</v>
      </c>
      <c r="O80" s="232"/>
    </row>
    <row r="81" spans="1:15" x14ac:dyDescent="0.3">
      <c r="A81" s="230" t="s">
        <v>7565</v>
      </c>
      <c r="B81" s="230" t="s">
        <v>7890</v>
      </c>
      <c r="C81" s="231" t="s">
        <v>602</v>
      </c>
      <c r="D81" s="230" t="s">
        <v>130</v>
      </c>
      <c r="E81" s="231" t="s">
        <v>1754</v>
      </c>
      <c r="F81" s="230" t="s">
        <v>1400</v>
      </c>
      <c r="G81" s="230" t="s">
        <v>7889</v>
      </c>
      <c r="H81" s="230" t="s">
        <v>73</v>
      </c>
      <c r="I81" s="230" t="s">
        <v>7891</v>
      </c>
      <c r="J81" s="230" t="s">
        <v>719</v>
      </c>
      <c r="K81" s="230" t="s">
        <v>290</v>
      </c>
      <c r="L81" s="231" t="s">
        <v>716</v>
      </c>
      <c r="M81" s="230" t="s">
        <v>8751</v>
      </c>
      <c r="N81" s="232" t="s">
        <v>8705</v>
      </c>
      <c r="O81" s="232"/>
    </row>
    <row r="82" spans="1:15" x14ac:dyDescent="0.3">
      <c r="A82" s="230" t="s">
        <v>7565</v>
      </c>
      <c r="B82" s="230" t="s">
        <v>7884</v>
      </c>
      <c r="C82" s="231" t="s">
        <v>8816</v>
      </c>
      <c r="D82" s="230" t="s">
        <v>130</v>
      </c>
      <c r="E82" s="231" t="s">
        <v>721</v>
      </c>
      <c r="F82" s="230" t="s">
        <v>1400</v>
      </c>
      <c r="G82" s="230" t="s">
        <v>7883</v>
      </c>
      <c r="H82" s="230" t="s">
        <v>73</v>
      </c>
      <c r="I82" s="230" t="s">
        <v>7885</v>
      </c>
      <c r="J82" s="230" t="s">
        <v>719</v>
      </c>
      <c r="K82" s="230" t="s">
        <v>290</v>
      </c>
      <c r="L82" s="231" t="s">
        <v>716</v>
      </c>
      <c r="M82" s="230" t="s">
        <v>2548</v>
      </c>
      <c r="N82" s="232" t="s">
        <v>8705</v>
      </c>
      <c r="O82" s="232"/>
    </row>
    <row r="83" spans="1:15" x14ac:dyDescent="0.3">
      <c r="A83" s="230" t="s">
        <v>7565</v>
      </c>
      <c r="B83" s="230" t="s">
        <v>7887</v>
      </c>
      <c r="C83" s="231" t="s">
        <v>8816</v>
      </c>
      <c r="D83" s="230" t="s">
        <v>130</v>
      </c>
      <c r="E83" s="231" t="s">
        <v>721</v>
      </c>
      <c r="F83" s="230" t="s">
        <v>1400</v>
      </c>
      <c r="G83" s="230" t="s">
        <v>7886</v>
      </c>
      <c r="H83" s="230" t="s">
        <v>73</v>
      </c>
      <c r="I83" s="230" t="s">
        <v>7888</v>
      </c>
      <c r="J83" s="230" t="s">
        <v>719</v>
      </c>
      <c r="K83" s="230" t="s">
        <v>290</v>
      </c>
      <c r="L83" s="231" t="s">
        <v>716</v>
      </c>
      <c r="M83" s="230" t="s">
        <v>1667</v>
      </c>
      <c r="N83" s="232" t="s">
        <v>8705</v>
      </c>
      <c r="O83" s="232"/>
    </row>
    <row r="84" spans="1:15" x14ac:dyDescent="0.3">
      <c r="A84" s="230" t="s">
        <v>7565</v>
      </c>
      <c r="B84" s="230" t="s">
        <v>7566</v>
      </c>
      <c r="C84" s="231" t="s">
        <v>8816</v>
      </c>
      <c r="D84" s="230" t="s">
        <v>559</v>
      </c>
      <c r="E84" s="231" t="s">
        <v>1754</v>
      </c>
      <c r="F84" s="230" t="s">
        <v>1347</v>
      </c>
      <c r="G84" s="230" t="s">
        <v>7564</v>
      </c>
      <c r="H84" s="230" t="s">
        <v>73</v>
      </c>
      <c r="I84" s="230" t="s">
        <v>7568</v>
      </c>
      <c r="J84" s="230" t="s">
        <v>7567</v>
      </c>
      <c r="K84" s="230" t="s">
        <v>290</v>
      </c>
      <c r="L84" s="231" t="s">
        <v>716</v>
      </c>
      <c r="M84" s="230" t="s">
        <v>8752</v>
      </c>
      <c r="N84" s="232" t="s">
        <v>8705</v>
      </c>
      <c r="O84" s="232"/>
    </row>
    <row r="85" spans="1:15" x14ac:dyDescent="0.3">
      <c r="A85" s="230" t="s">
        <v>7565</v>
      </c>
      <c r="B85" s="230" t="s">
        <v>7570</v>
      </c>
      <c r="C85" s="231" t="s">
        <v>8816</v>
      </c>
      <c r="D85" s="230" t="s">
        <v>165</v>
      </c>
      <c r="E85" s="231" t="s">
        <v>1754</v>
      </c>
      <c r="F85" s="230" t="s">
        <v>1347</v>
      </c>
      <c r="G85" s="230" t="s">
        <v>7569</v>
      </c>
      <c r="H85" s="230" t="s">
        <v>73</v>
      </c>
      <c r="I85" s="230" t="s">
        <v>7572</v>
      </c>
      <c r="J85" s="230" t="s">
        <v>7571</v>
      </c>
      <c r="K85" s="230" t="s">
        <v>290</v>
      </c>
      <c r="L85" s="231" t="s">
        <v>716</v>
      </c>
      <c r="M85" s="230" t="s">
        <v>8752</v>
      </c>
      <c r="N85" s="232" t="s">
        <v>8705</v>
      </c>
      <c r="O85" s="232"/>
    </row>
    <row r="86" spans="1:15" x14ac:dyDescent="0.3">
      <c r="A86" s="230" t="s">
        <v>7565</v>
      </c>
      <c r="B86" s="230" t="s">
        <v>7574</v>
      </c>
      <c r="C86" s="231" t="s">
        <v>8816</v>
      </c>
      <c r="D86" s="230" t="s">
        <v>409</v>
      </c>
      <c r="E86" s="231" t="s">
        <v>1754</v>
      </c>
      <c r="F86" s="230" t="s">
        <v>1347</v>
      </c>
      <c r="G86" s="230" t="s">
        <v>7573</v>
      </c>
      <c r="H86" s="230" t="s">
        <v>73</v>
      </c>
      <c r="I86" s="230" t="s">
        <v>7576</v>
      </c>
      <c r="J86" s="230" t="s">
        <v>7575</v>
      </c>
      <c r="K86" s="230" t="s">
        <v>290</v>
      </c>
      <c r="L86" s="231" t="s">
        <v>716</v>
      </c>
      <c r="M86" s="230" t="s">
        <v>8753</v>
      </c>
      <c r="N86" s="232" t="s">
        <v>8705</v>
      </c>
      <c r="O86" s="232"/>
    </row>
    <row r="87" spans="1:15" x14ac:dyDescent="0.3">
      <c r="A87" s="230" t="s">
        <v>7565</v>
      </c>
      <c r="B87" s="230" t="s">
        <v>7578</v>
      </c>
      <c r="C87" s="231" t="s">
        <v>8816</v>
      </c>
      <c r="D87" s="230" t="s">
        <v>130</v>
      </c>
      <c r="E87" s="231" t="s">
        <v>1758</v>
      </c>
      <c r="F87" s="230" t="s">
        <v>1347</v>
      </c>
      <c r="G87" s="230" t="s">
        <v>7577</v>
      </c>
      <c r="H87" s="230" t="s">
        <v>73</v>
      </c>
      <c r="I87" s="230" t="s">
        <v>7579</v>
      </c>
      <c r="J87" s="230" t="s">
        <v>719</v>
      </c>
      <c r="K87" s="230" t="s">
        <v>290</v>
      </c>
      <c r="L87" s="231" t="s">
        <v>716</v>
      </c>
      <c r="M87" s="230" t="s">
        <v>8753</v>
      </c>
      <c r="N87" s="232" t="s">
        <v>8705</v>
      </c>
      <c r="O87" s="232"/>
    </row>
    <row r="88" spans="1:15" x14ac:dyDescent="0.3">
      <c r="A88" s="230" t="s">
        <v>7565</v>
      </c>
      <c r="B88" s="234" t="s">
        <v>7893</v>
      </c>
      <c r="C88" s="231" t="s">
        <v>8816</v>
      </c>
      <c r="D88" s="230" t="s">
        <v>130</v>
      </c>
      <c r="E88" s="231" t="s">
        <v>721</v>
      </c>
      <c r="F88" s="230" t="s">
        <v>1400</v>
      </c>
      <c r="G88" s="230" t="s">
        <v>7892</v>
      </c>
      <c r="H88" s="230" t="s">
        <v>73</v>
      </c>
      <c r="I88" s="230" t="s">
        <v>7894</v>
      </c>
      <c r="J88" s="230" t="s">
        <v>719</v>
      </c>
      <c r="K88" s="230" t="s">
        <v>290</v>
      </c>
      <c r="L88" s="231" t="s">
        <v>716</v>
      </c>
      <c r="M88" s="230" t="s">
        <v>2539</v>
      </c>
      <c r="N88" s="232" t="s">
        <v>8705</v>
      </c>
      <c r="O88" s="232" t="s">
        <v>9120</v>
      </c>
    </row>
    <row r="89" spans="1:15" x14ac:dyDescent="0.3">
      <c r="A89" s="230" t="s">
        <v>7624</v>
      </c>
      <c r="B89" s="230" t="s">
        <v>7912</v>
      </c>
      <c r="C89" s="231" t="s">
        <v>8816</v>
      </c>
      <c r="D89" s="230" t="s">
        <v>130</v>
      </c>
      <c r="E89" s="231" t="s">
        <v>721</v>
      </c>
      <c r="F89" s="230" t="s">
        <v>1412</v>
      </c>
      <c r="G89" s="230" t="s">
        <v>7911</v>
      </c>
      <c r="H89" s="230" t="s">
        <v>73</v>
      </c>
      <c r="I89" s="230" t="s">
        <v>7913</v>
      </c>
      <c r="J89" s="230" t="s">
        <v>719</v>
      </c>
      <c r="K89" s="230" t="s">
        <v>290</v>
      </c>
      <c r="L89" s="231" t="s">
        <v>716</v>
      </c>
      <c r="M89" s="230" t="s">
        <v>1097</v>
      </c>
      <c r="N89" s="232" t="s">
        <v>8705</v>
      </c>
      <c r="O89" s="232"/>
    </row>
    <row r="90" spans="1:15" x14ac:dyDescent="0.3">
      <c r="A90" s="230" t="s">
        <v>7624</v>
      </c>
      <c r="B90" s="230" t="s">
        <v>7855</v>
      </c>
      <c r="C90" s="231" t="s">
        <v>602</v>
      </c>
      <c r="D90" s="230" t="s">
        <v>130</v>
      </c>
      <c r="E90" s="231" t="s">
        <v>721</v>
      </c>
      <c r="F90" s="230" t="s">
        <v>1396</v>
      </c>
      <c r="G90" s="230" t="s">
        <v>7854</v>
      </c>
      <c r="H90" s="230" t="s">
        <v>73</v>
      </c>
      <c r="I90" s="230" t="s">
        <v>7856</v>
      </c>
      <c r="J90" s="230" t="s">
        <v>719</v>
      </c>
      <c r="K90" s="230" t="s">
        <v>290</v>
      </c>
      <c r="L90" s="231" t="s">
        <v>716</v>
      </c>
      <c r="M90" s="230" t="s">
        <v>1601</v>
      </c>
      <c r="N90" s="232" t="s">
        <v>8705</v>
      </c>
      <c r="O90" s="232"/>
    </row>
    <row r="91" spans="1:15" x14ac:dyDescent="0.3">
      <c r="A91" s="230" t="s">
        <v>7624</v>
      </c>
      <c r="B91" s="230" t="s">
        <v>7971</v>
      </c>
      <c r="C91" s="231" t="s">
        <v>8816</v>
      </c>
      <c r="D91" s="230" t="s">
        <v>130</v>
      </c>
      <c r="E91" s="231" t="s">
        <v>721</v>
      </c>
      <c r="F91" s="230" t="s">
        <v>1432</v>
      </c>
      <c r="G91" s="230" t="s">
        <v>7970</v>
      </c>
      <c r="H91" s="230" t="s">
        <v>73</v>
      </c>
      <c r="I91" s="230" t="s">
        <v>7972</v>
      </c>
      <c r="J91" s="230" t="s">
        <v>719</v>
      </c>
      <c r="K91" s="230" t="s">
        <v>290</v>
      </c>
      <c r="L91" s="231" t="s">
        <v>716</v>
      </c>
      <c r="M91" s="230" t="s">
        <v>8754</v>
      </c>
      <c r="N91" s="232" t="s">
        <v>8705</v>
      </c>
      <c r="O91" s="232"/>
    </row>
    <row r="92" spans="1:15" x14ac:dyDescent="0.3">
      <c r="A92" s="230" t="s">
        <v>7624</v>
      </c>
      <c r="B92" s="230" t="s">
        <v>7625</v>
      </c>
      <c r="C92" s="231" t="s">
        <v>602</v>
      </c>
      <c r="D92" s="234" t="s">
        <v>165</v>
      </c>
      <c r="E92" s="231" t="s">
        <v>1754</v>
      </c>
      <c r="F92" s="230" t="s">
        <v>1351</v>
      </c>
      <c r="G92" s="230" t="s">
        <v>7623</v>
      </c>
      <c r="H92" s="230" t="s">
        <v>73</v>
      </c>
      <c r="I92" s="230" t="s">
        <v>7626</v>
      </c>
      <c r="J92" s="230" t="s">
        <v>7482</v>
      </c>
      <c r="K92" s="230" t="s">
        <v>290</v>
      </c>
      <c r="L92" s="231" t="s">
        <v>716</v>
      </c>
      <c r="M92" s="230" t="s">
        <v>1353</v>
      </c>
      <c r="N92" s="232" t="s">
        <v>8705</v>
      </c>
      <c r="O92" s="232" t="s">
        <v>9123</v>
      </c>
    </row>
    <row r="93" spans="1:15" x14ac:dyDescent="0.3">
      <c r="A93" s="230" t="s">
        <v>7624</v>
      </c>
      <c r="B93" s="230" t="s">
        <v>7628</v>
      </c>
      <c r="C93" s="231" t="s">
        <v>602</v>
      </c>
      <c r="D93" s="234" t="s">
        <v>409</v>
      </c>
      <c r="E93" s="231" t="s">
        <v>1758</v>
      </c>
      <c r="F93" s="230" t="s">
        <v>1351</v>
      </c>
      <c r="G93" s="230" t="s">
        <v>7627</v>
      </c>
      <c r="H93" s="230" t="s">
        <v>73</v>
      </c>
      <c r="I93" s="230" t="s">
        <v>7629</v>
      </c>
      <c r="J93" s="230" t="s">
        <v>7575</v>
      </c>
      <c r="K93" s="230" t="s">
        <v>290</v>
      </c>
      <c r="L93" s="231" t="s">
        <v>716</v>
      </c>
      <c r="M93" s="230" t="s">
        <v>1353</v>
      </c>
      <c r="N93" s="232" t="s">
        <v>8705</v>
      </c>
      <c r="O93" s="232" t="s">
        <v>9123</v>
      </c>
    </row>
    <row r="94" spans="1:15" x14ac:dyDescent="0.3">
      <c r="A94" s="230" t="s">
        <v>7624</v>
      </c>
      <c r="B94" s="230" t="s">
        <v>7631</v>
      </c>
      <c r="C94" s="231" t="s">
        <v>602</v>
      </c>
      <c r="D94" s="234" t="s">
        <v>130</v>
      </c>
      <c r="E94" s="231" t="s">
        <v>1758</v>
      </c>
      <c r="F94" s="230" t="s">
        <v>1351</v>
      </c>
      <c r="G94" s="230" t="s">
        <v>7630</v>
      </c>
      <c r="H94" s="230" t="s">
        <v>73</v>
      </c>
      <c r="I94" s="230" t="s">
        <v>7632</v>
      </c>
      <c r="J94" s="230" t="s">
        <v>719</v>
      </c>
      <c r="K94" s="230" t="s">
        <v>290</v>
      </c>
      <c r="L94" s="231" t="s">
        <v>716</v>
      </c>
      <c r="M94" s="230" t="s">
        <v>1353</v>
      </c>
      <c r="N94" s="232" t="s">
        <v>8705</v>
      </c>
      <c r="O94" s="232" t="s">
        <v>9123</v>
      </c>
    </row>
    <row r="95" spans="1:15" x14ac:dyDescent="0.3">
      <c r="A95" s="230" t="s">
        <v>7624</v>
      </c>
      <c r="B95" s="230" t="s">
        <v>8119</v>
      </c>
      <c r="C95" s="231" t="s">
        <v>8816</v>
      </c>
      <c r="D95" s="230" t="s">
        <v>130</v>
      </c>
      <c r="E95" s="231" t="s">
        <v>721</v>
      </c>
      <c r="F95" s="230" t="s">
        <v>1485</v>
      </c>
      <c r="G95" s="230" t="s">
        <v>8118</v>
      </c>
      <c r="H95" s="230" t="s">
        <v>73</v>
      </c>
      <c r="I95" s="230" t="s">
        <v>8120</v>
      </c>
      <c r="J95" s="230" t="s">
        <v>719</v>
      </c>
      <c r="K95" s="230" t="s">
        <v>290</v>
      </c>
      <c r="L95" s="231" t="s">
        <v>716</v>
      </c>
      <c r="M95" s="230" t="s">
        <v>1487</v>
      </c>
      <c r="N95" s="232" t="s">
        <v>8705</v>
      </c>
      <c r="O95" s="232"/>
    </row>
    <row r="96" spans="1:15" x14ac:dyDescent="0.3">
      <c r="A96" s="230" t="s">
        <v>7675</v>
      </c>
      <c r="B96" s="230" t="s">
        <v>7917</v>
      </c>
      <c r="C96" s="231" t="s">
        <v>602</v>
      </c>
      <c r="D96" s="230" t="s">
        <v>130</v>
      </c>
      <c r="E96" s="231" t="s">
        <v>721</v>
      </c>
      <c r="F96" s="230" t="s">
        <v>1412</v>
      </c>
      <c r="G96" s="230" t="s">
        <v>7916</v>
      </c>
      <c r="H96" s="230" t="s">
        <v>73</v>
      </c>
      <c r="I96" s="230" t="s">
        <v>7918</v>
      </c>
      <c r="J96" s="230" t="s">
        <v>719</v>
      </c>
      <c r="K96" s="230" t="s">
        <v>290</v>
      </c>
      <c r="L96" s="231" t="s">
        <v>716</v>
      </c>
      <c r="M96" s="230" t="s">
        <v>1097</v>
      </c>
      <c r="N96" s="232" t="s">
        <v>8705</v>
      </c>
      <c r="O96" s="232"/>
    </row>
    <row r="97" spans="1:15" x14ac:dyDescent="0.3">
      <c r="A97" s="230" t="s">
        <v>7675</v>
      </c>
      <c r="B97" s="230" t="s">
        <v>7878</v>
      </c>
      <c r="C97" s="231" t="s">
        <v>602</v>
      </c>
      <c r="D97" s="230" t="s">
        <v>130</v>
      </c>
      <c r="E97" s="231" t="s">
        <v>721</v>
      </c>
      <c r="F97" s="230" t="s">
        <v>1396</v>
      </c>
      <c r="G97" s="230" t="s">
        <v>7877</v>
      </c>
      <c r="H97" s="230" t="s">
        <v>73</v>
      </c>
      <c r="I97" s="230" t="s">
        <v>7879</v>
      </c>
      <c r="J97" s="230" t="s">
        <v>719</v>
      </c>
      <c r="K97" s="230" t="s">
        <v>290</v>
      </c>
      <c r="L97" s="231" t="s">
        <v>716</v>
      </c>
      <c r="M97" s="230" t="s">
        <v>1601</v>
      </c>
      <c r="N97" s="232" t="s">
        <v>8705</v>
      </c>
      <c r="O97" s="232"/>
    </row>
    <row r="98" spans="1:15" x14ac:dyDescent="0.3">
      <c r="A98" s="230" t="s">
        <v>7675</v>
      </c>
      <c r="B98" s="230" t="s">
        <v>8082</v>
      </c>
      <c r="C98" s="231" t="s">
        <v>8816</v>
      </c>
      <c r="D98" s="230" t="s">
        <v>130</v>
      </c>
      <c r="E98" s="231" t="s">
        <v>721</v>
      </c>
      <c r="F98" s="230" t="s">
        <v>1462</v>
      </c>
      <c r="G98" s="230" t="s">
        <v>8081</v>
      </c>
      <c r="H98" s="230" t="s">
        <v>73</v>
      </c>
      <c r="I98" s="230" t="s">
        <v>8083</v>
      </c>
      <c r="J98" s="230" t="s">
        <v>719</v>
      </c>
      <c r="K98" s="230" t="s">
        <v>290</v>
      </c>
      <c r="L98" s="231" t="s">
        <v>716</v>
      </c>
      <c r="M98" s="230" t="s">
        <v>1465</v>
      </c>
      <c r="N98" s="232" t="s">
        <v>8705</v>
      </c>
      <c r="O98" s="232"/>
    </row>
    <row r="99" spans="1:15" x14ac:dyDescent="0.3">
      <c r="A99" s="230" t="s">
        <v>7675</v>
      </c>
      <c r="B99" s="230" t="s">
        <v>7846</v>
      </c>
      <c r="C99" s="231" t="s">
        <v>8816</v>
      </c>
      <c r="D99" s="230" t="s">
        <v>130</v>
      </c>
      <c r="E99" s="231" t="s">
        <v>721</v>
      </c>
      <c r="F99" s="230" t="s">
        <v>1394</v>
      </c>
      <c r="G99" s="230" t="s">
        <v>7845</v>
      </c>
      <c r="H99" s="230" t="s">
        <v>73</v>
      </c>
      <c r="I99" s="230" t="s">
        <v>7847</v>
      </c>
      <c r="J99" s="230" t="s">
        <v>719</v>
      </c>
      <c r="K99" s="230" t="s">
        <v>290</v>
      </c>
      <c r="L99" s="231" t="s">
        <v>716</v>
      </c>
      <c r="M99" s="230" t="s">
        <v>968</v>
      </c>
      <c r="N99" s="232" t="s">
        <v>8705</v>
      </c>
      <c r="O99" s="232"/>
    </row>
    <row r="100" spans="1:15" x14ac:dyDescent="0.3">
      <c r="A100" s="230" t="s">
        <v>7675</v>
      </c>
      <c r="B100" s="230" t="s">
        <v>7676</v>
      </c>
      <c r="C100" s="231" t="s">
        <v>8816</v>
      </c>
      <c r="D100" s="230" t="s">
        <v>559</v>
      </c>
      <c r="E100" s="231" t="s">
        <v>1754</v>
      </c>
      <c r="F100" s="230" t="s">
        <v>1364</v>
      </c>
      <c r="G100" s="230" t="s">
        <v>7674</v>
      </c>
      <c r="H100" s="230" t="s">
        <v>73</v>
      </c>
      <c r="I100" s="230" t="s">
        <v>7678</v>
      </c>
      <c r="J100" s="230" t="s">
        <v>7677</v>
      </c>
      <c r="K100" s="230" t="s">
        <v>290</v>
      </c>
      <c r="L100" s="231" t="s">
        <v>716</v>
      </c>
      <c r="M100" s="230" t="s">
        <v>8755</v>
      </c>
      <c r="N100" s="232" t="s">
        <v>8705</v>
      </c>
      <c r="O100" s="232"/>
    </row>
    <row r="101" spans="1:15" x14ac:dyDescent="0.3">
      <c r="A101" s="230" t="s">
        <v>7675</v>
      </c>
      <c r="B101" s="230" t="s">
        <v>7680</v>
      </c>
      <c r="C101" s="231" t="s">
        <v>8816</v>
      </c>
      <c r="D101" s="230" t="s">
        <v>165</v>
      </c>
      <c r="E101" s="231" t="s">
        <v>1754</v>
      </c>
      <c r="F101" s="230" t="s">
        <v>1364</v>
      </c>
      <c r="G101" s="230" t="s">
        <v>7679</v>
      </c>
      <c r="H101" s="230" t="s">
        <v>73</v>
      </c>
      <c r="I101" s="230" t="s">
        <v>7681</v>
      </c>
      <c r="J101" s="230" t="s">
        <v>7200</v>
      </c>
      <c r="K101" s="230" t="s">
        <v>290</v>
      </c>
      <c r="L101" s="231" t="s">
        <v>716</v>
      </c>
      <c r="M101" s="230" t="s">
        <v>8756</v>
      </c>
      <c r="N101" s="232" t="s">
        <v>8705</v>
      </c>
      <c r="O101" s="232"/>
    </row>
    <row r="102" spans="1:15" x14ac:dyDescent="0.3">
      <c r="A102" s="230" t="s">
        <v>7675</v>
      </c>
      <c r="B102" s="230" t="s">
        <v>7683</v>
      </c>
      <c r="C102" s="231" t="s">
        <v>8816</v>
      </c>
      <c r="D102" s="230" t="s">
        <v>409</v>
      </c>
      <c r="E102" s="231" t="s">
        <v>1754</v>
      </c>
      <c r="F102" s="230" t="s">
        <v>1364</v>
      </c>
      <c r="G102" s="230" t="s">
        <v>7682</v>
      </c>
      <c r="H102" s="230" t="s">
        <v>73</v>
      </c>
      <c r="I102" s="230" t="s">
        <v>7684</v>
      </c>
      <c r="J102" s="230" t="s">
        <v>7575</v>
      </c>
      <c r="K102" s="230" t="s">
        <v>290</v>
      </c>
      <c r="L102" s="231" t="s">
        <v>716</v>
      </c>
      <c r="M102" s="230" t="s">
        <v>8757</v>
      </c>
      <c r="N102" s="232" t="s">
        <v>8705</v>
      </c>
      <c r="O102" s="232"/>
    </row>
    <row r="103" spans="1:15" x14ac:dyDescent="0.3">
      <c r="A103" s="230" t="s">
        <v>7675</v>
      </c>
      <c r="B103" s="230" t="s">
        <v>7686</v>
      </c>
      <c r="C103" s="231" t="s">
        <v>8816</v>
      </c>
      <c r="D103" s="230" t="s">
        <v>130</v>
      </c>
      <c r="E103" s="231" t="s">
        <v>1758</v>
      </c>
      <c r="F103" s="230" t="s">
        <v>1364</v>
      </c>
      <c r="G103" s="230" t="s">
        <v>7685</v>
      </c>
      <c r="H103" s="230" t="s">
        <v>73</v>
      </c>
      <c r="I103" s="230" t="s">
        <v>7687</v>
      </c>
      <c r="J103" s="230" t="s">
        <v>719</v>
      </c>
      <c r="K103" s="230" t="s">
        <v>290</v>
      </c>
      <c r="L103" s="231" t="s">
        <v>716</v>
      </c>
      <c r="M103" s="230" t="s">
        <v>8757</v>
      </c>
      <c r="N103" s="232" t="s">
        <v>8705</v>
      </c>
      <c r="O103" s="232"/>
    </row>
    <row r="104" spans="1:15" x14ac:dyDescent="0.3">
      <c r="A104" s="230" t="s">
        <v>7581</v>
      </c>
      <c r="B104" s="230" t="s">
        <v>3797</v>
      </c>
      <c r="C104" s="231" t="s">
        <v>8816</v>
      </c>
      <c r="D104" s="230" t="s">
        <v>130</v>
      </c>
      <c r="E104" s="231" t="s">
        <v>721</v>
      </c>
      <c r="F104" s="230" t="s">
        <v>1412</v>
      </c>
      <c r="G104" s="230" t="s">
        <v>7914</v>
      </c>
      <c r="H104" s="230" t="s">
        <v>73</v>
      </c>
      <c r="I104" s="230" t="s">
        <v>7915</v>
      </c>
      <c r="J104" s="230" t="s">
        <v>719</v>
      </c>
      <c r="K104" s="230" t="s">
        <v>290</v>
      </c>
      <c r="L104" s="231" t="s">
        <v>716</v>
      </c>
      <c r="M104" s="230" t="s">
        <v>1097</v>
      </c>
      <c r="N104" s="232" t="s">
        <v>8705</v>
      </c>
      <c r="O104" s="232"/>
    </row>
    <row r="105" spans="1:15" x14ac:dyDescent="0.3">
      <c r="A105" s="230" t="s">
        <v>7581</v>
      </c>
      <c r="B105" s="230" t="s">
        <v>6002</v>
      </c>
      <c r="C105" s="231" t="s">
        <v>602</v>
      </c>
      <c r="D105" s="230" t="s">
        <v>130</v>
      </c>
      <c r="E105" s="231" t="s">
        <v>721</v>
      </c>
      <c r="F105" s="230" t="s">
        <v>1396</v>
      </c>
      <c r="G105" s="230" t="s">
        <v>7873</v>
      </c>
      <c r="H105" s="230" t="s">
        <v>73</v>
      </c>
      <c r="I105" s="230" t="s">
        <v>7874</v>
      </c>
      <c r="J105" s="230" t="s">
        <v>719</v>
      </c>
      <c r="K105" s="230" t="s">
        <v>290</v>
      </c>
      <c r="L105" s="231" t="s">
        <v>716</v>
      </c>
      <c r="M105" s="230" t="s">
        <v>8723</v>
      </c>
      <c r="N105" s="232" t="s">
        <v>8705</v>
      </c>
      <c r="O105" s="232"/>
    </row>
    <row r="106" spans="1:15" x14ac:dyDescent="0.3">
      <c r="A106" s="230" t="s">
        <v>7581</v>
      </c>
      <c r="B106" s="230" t="s">
        <v>3764</v>
      </c>
      <c r="C106" s="231" t="s">
        <v>8816</v>
      </c>
      <c r="D106" s="230" t="s">
        <v>130</v>
      </c>
      <c r="E106" s="231" t="s">
        <v>721</v>
      </c>
      <c r="F106" s="230" t="s">
        <v>1432</v>
      </c>
      <c r="G106" s="230" t="s">
        <v>7964</v>
      </c>
      <c r="H106" s="230" t="s">
        <v>73</v>
      </c>
      <c r="I106" s="230" t="s">
        <v>7965</v>
      </c>
      <c r="J106" s="230" t="s">
        <v>719</v>
      </c>
      <c r="K106" s="230" t="s">
        <v>290</v>
      </c>
      <c r="L106" s="231" t="s">
        <v>716</v>
      </c>
      <c r="M106" s="230" t="s">
        <v>8758</v>
      </c>
      <c r="N106" s="232" t="s">
        <v>8705</v>
      </c>
      <c r="O106" s="232"/>
    </row>
    <row r="107" spans="1:15" x14ac:dyDescent="0.3">
      <c r="A107" s="230" t="s">
        <v>7581</v>
      </c>
      <c r="B107" s="230" t="s">
        <v>3767</v>
      </c>
      <c r="C107" s="231" t="s">
        <v>8816</v>
      </c>
      <c r="D107" s="230" t="s">
        <v>165</v>
      </c>
      <c r="E107" s="231" t="s">
        <v>1754</v>
      </c>
      <c r="F107" s="230" t="s">
        <v>1351</v>
      </c>
      <c r="G107" s="230" t="s">
        <v>7580</v>
      </c>
      <c r="H107" s="230" t="s">
        <v>73</v>
      </c>
      <c r="I107" s="230" t="s">
        <v>7582</v>
      </c>
      <c r="J107" s="230" t="s">
        <v>7200</v>
      </c>
      <c r="K107" s="230" t="s">
        <v>290</v>
      </c>
      <c r="L107" s="231" t="s">
        <v>716</v>
      </c>
      <c r="M107" s="230" t="s">
        <v>1353</v>
      </c>
      <c r="N107" s="232" t="s">
        <v>8705</v>
      </c>
      <c r="O107" s="232"/>
    </row>
    <row r="108" spans="1:15" x14ac:dyDescent="0.3">
      <c r="A108" s="230" t="s">
        <v>7581</v>
      </c>
      <c r="B108" s="230" t="s">
        <v>4682</v>
      </c>
      <c r="C108" s="231" t="s">
        <v>8816</v>
      </c>
      <c r="D108" s="230" t="s">
        <v>409</v>
      </c>
      <c r="E108" s="231" t="s">
        <v>1758</v>
      </c>
      <c r="F108" s="230" t="s">
        <v>1351</v>
      </c>
      <c r="G108" s="230" t="s">
        <v>7583</v>
      </c>
      <c r="H108" s="230" t="s">
        <v>73</v>
      </c>
      <c r="I108" s="230" t="s">
        <v>7584</v>
      </c>
      <c r="J108" s="230" t="s">
        <v>7575</v>
      </c>
      <c r="K108" s="230" t="s">
        <v>290</v>
      </c>
      <c r="L108" s="231" t="s">
        <v>716</v>
      </c>
      <c r="M108" s="230" t="s">
        <v>1353</v>
      </c>
      <c r="N108" s="232" t="s">
        <v>8705</v>
      </c>
      <c r="O108" s="232"/>
    </row>
    <row r="109" spans="1:15" x14ac:dyDescent="0.3">
      <c r="A109" s="230" t="s">
        <v>7581</v>
      </c>
      <c r="B109" s="230" t="s">
        <v>4611</v>
      </c>
      <c r="C109" s="231" t="s">
        <v>8816</v>
      </c>
      <c r="D109" s="230" t="s">
        <v>130</v>
      </c>
      <c r="E109" s="231" t="s">
        <v>1754</v>
      </c>
      <c r="F109" s="230" t="s">
        <v>1351</v>
      </c>
      <c r="G109" s="230" t="s">
        <v>7585</v>
      </c>
      <c r="H109" s="230" t="s">
        <v>73</v>
      </c>
      <c r="I109" s="230" t="s">
        <v>7586</v>
      </c>
      <c r="J109" s="230" t="s">
        <v>719</v>
      </c>
      <c r="K109" s="230" t="s">
        <v>290</v>
      </c>
      <c r="L109" s="231" t="s">
        <v>716</v>
      </c>
      <c r="M109" s="230" t="s">
        <v>8710</v>
      </c>
      <c r="N109" s="232" t="s">
        <v>8705</v>
      </c>
      <c r="O109" s="232"/>
    </row>
    <row r="110" spans="1:15" x14ac:dyDescent="0.3">
      <c r="A110" s="230" t="s">
        <v>7581</v>
      </c>
      <c r="B110" s="230" t="s">
        <v>3803</v>
      </c>
      <c r="C110" s="231" t="s">
        <v>8816</v>
      </c>
      <c r="D110" s="230" t="s">
        <v>130</v>
      </c>
      <c r="E110" s="231" t="s">
        <v>721</v>
      </c>
      <c r="F110" s="230" t="s">
        <v>1485</v>
      </c>
      <c r="G110" s="230" t="s">
        <v>8121</v>
      </c>
      <c r="H110" s="230" t="s">
        <v>73</v>
      </c>
      <c r="I110" s="230" t="s">
        <v>8122</v>
      </c>
      <c r="J110" s="230" t="s">
        <v>719</v>
      </c>
      <c r="K110" s="230" t="s">
        <v>290</v>
      </c>
      <c r="L110" s="231" t="s">
        <v>716</v>
      </c>
      <c r="M110" s="230" t="s">
        <v>1487</v>
      </c>
      <c r="N110" s="232" t="s">
        <v>8705</v>
      </c>
      <c r="O110" s="232"/>
    </row>
    <row r="111" spans="1:15" x14ac:dyDescent="0.3">
      <c r="A111" s="230" t="s">
        <v>7334</v>
      </c>
      <c r="B111" s="230" t="s">
        <v>4777</v>
      </c>
      <c r="C111" s="231" t="s">
        <v>8816</v>
      </c>
      <c r="D111" s="230" t="s">
        <v>130</v>
      </c>
      <c r="E111" s="231" t="s">
        <v>1754</v>
      </c>
      <c r="F111" s="230" t="s">
        <v>1101</v>
      </c>
      <c r="G111" s="230" t="s">
        <v>7348</v>
      </c>
      <c r="H111" s="230" t="s">
        <v>73</v>
      </c>
      <c r="I111" s="230" t="s">
        <v>7349</v>
      </c>
      <c r="J111" s="230" t="s">
        <v>623</v>
      </c>
      <c r="K111" s="230" t="s">
        <v>290</v>
      </c>
      <c r="L111" s="231" t="s">
        <v>619</v>
      </c>
      <c r="M111" s="230" t="s">
        <v>1103</v>
      </c>
      <c r="N111" s="232" t="s">
        <v>8705</v>
      </c>
      <c r="O111" s="232"/>
    </row>
    <row r="112" spans="1:15" x14ac:dyDescent="0.3">
      <c r="A112" s="230" t="s">
        <v>7334</v>
      </c>
      <c r="B112" s="230" t="s">
        <v>4700</v>
      </c>
      <c r="C112" s="231" t="s">
        <v>8816</v>
      </c>
      <c r="D112" s="230" t="s">
        <v>130</v>
      </c>
      <c r="E112" s="231" t="s">
        <v>1754</v>
      </c>
      <c r="F112" s="230" t="s">
        <v>1094</v>
      </c>
      <c r="G112" s="230" t="s">
        <v>7333</v>
      </c>
      <c r="H112" s="230" t="s">
        <v>73</v>
      </c>
      <c r="I112" s="230" t="s">
        <v>7335</v>
      </c>
      <c r="J112" s="230" t="s">
        <v>623</v>
      </c>
      <c r="K112" s="230" t="s">
        <v>290</v>
      </c>
      <c r="L112" s="231" t="s">
        <v>619</v>
      </c>
      <c r="M112" s="230" t="s">
        <v>1097</v>
      </c>
      <c r="N112" s="232" t="s">
        <v>8705</v>
      </c>
      <c r="O112" s="232"/>
    </row>
    <row r="113" spans="1:15" x14ac:dyDescent="0.3">
      <c r="A113" s="230" t="s">
        <v>7337</v>
      </c>
      <c r="B113" s="230" t="s">
        <v>7338</v>
      </c>
      <c r="C113" s="231" t="s">
        <v>8816</v>
      </c>
      <c r="D113" s="230" t="s">
        <v>130</v>
      </c>
      <c r="E113" s="231" t="s">
        <v>1754</v>
      </c>
      <c r="F113" s="230" t="s">
        <v>1094</v>
      </c>
      <c r="G113" s="230" t="s">
        <v>7336</v>
      </c>
      <c r="H113" s="230" t="s">
        <v>73</v>
      </c>
      <c r="I113" s="230" t="s">
        <v>7339</v>
      </c>
      <c r="J113" s="230" t="s">
        <v>623</v>
      </c>
      <c r="K113" s="230" t="s">
        <v>290</v>
      </c>
      <c r="L113" s="231" t="s">
        <v>619</v>
      </c>
      <c r="M113" s="230" t="s">
        <v>1097</v>
      </c>
      <c r="N113" s="232" t="s">
        <v>8705</v>
      </c>
      <c r="O113" s="232"/>
    </row>
    <row r="114" spans="1:15" x14ac:dyDescent="0.3">
      <c r="A114" s="230" t="s">
        <v>7341</v>
      </c>
      <c r="B114" s="230" t="s">
        <v>7351</v>
      </c>
      <c r="C114" s="231" t="s">
        <v>8816</v>
      </c>
      <c r="D114" s="230" t="s">
        <v>130</v>
      </c>
      <c r="E114" s="231" t="s">
        <v>1754</v>
      </c>
      <c r="F114" s="230" t="s">
        <v>1101</v>
      </c>
      <c r="G114" s="230" t="s">
        <v>7350</v>
      </c>
      <c r="H114" s="230" t="s">
        <v>73</v>
      </c>
      <c r="I114" s="230" t="s">
        <v>7352</v>
      </c>
      <c r="J114" s="230" t="s">
        <v>623</v>
      </c>
      <c r="K114" s="230" t="s">
        <v>290</v>
      </c>
      <c r="L114" s="231" t="s">
        <v>619</v>
      </c>
      <c r="M114" s="230" t="s">
        <v>1103</v>
      </c>
      <c r="N114" s="232" t="s">
        <v>8705</v>
      </c>
      <c r="O114" s="232"/>
    </row>
    <row r="115" spans="1:15" x14ac:dyDescent="0.3">
      <c r="A115" s="230" t="s">
        <v>7341</v>
      </c>
      <c r="B115" s="230" t="s">
        <v>7342</v>
      </c>
      <c r="C115" s="231" t="s">
        <v>8816</v>
      </c>
      <c r="D115" s="230" t="s">
        <v>130</v>
      </c>
      <c r="E115" s="231" t="s">
        <v>1754</v>
      </c>
      <c r="F115" s="230" t="s">
        <v>1094</v>
      </c>
      <c r="G115" s="230" t="s">
        <v>7340</v>
      </c>
      <c r="H115" s="230" t="s">
        <v>73</v>
      </c>
      <c r="I115" s="230" t="s">
        <v>7343</v>
      </c>
      <c r="J115" s="230" t="s">
        <v>623</v>
      </c>
      <c r="K115" s="230" t="s">
        <v>290</v>
      </c>
      <c r="L115" s="231" t="s">
        <v>619</v>
      </c>
      <c r="M115" s="230" t="s">
        <v>1097</v>
      </c>
      <c r="N115" s="232" t="s">
        <v>8705</v>
      </c>
      <c r="O115" s="232"/>
    </row>
    <row r="116" spans="1:15" x14ac:dyDescent="0.3">
      <c r="A116" s="230" t="s">
        <v>8169</v>
      </c>
      <c r="B116" s="230" t="s">
        <v>6005</v>
      </c>
      <c r="C116" s="231" t="s">
        <v>17</v>
      </c>
      <c r="D116" s="230" t="s">
        <v>130</v>
      </c>
      <c r="E116" s="231" t="s">
        <v>1275</v>
      </c>
      <c r="F116" s="230" t="s">
        <v>1896</v>
      </c>
      <c r="G116" s="230" t="s">
        <v>8510</v>
      </c>
      <c r="H116" s="230" t="s">
        <v>73</v>
      </c>
      <c r="I116" s="230" t="s">
        <v>8511</v>
      </c>
      <c r="J116" s="230" t="s">
        <v>600</v>
      </c>
      <c r="K116" s="230" t="s">
        <v>290</v>
      </c>
      <c r="L116" s="231" t="s">
        <v>596</v>
      </c>
      <c r="M116" s="230" t="s">
        <v>1034</v>
      </c>
      <c r="N116" s="232" t="s">
        <v>8705</v>
      </c>
      <c r="O116" s="232"/>
    </row>
    <row r="117" spans="1:15" x14ac:dyDescent="0.3">
      <c r="A117" s="230" t="s">
        <v>8169</v>
      </c>
      <c r="B117" s="230" t="s">
        <v>8658</v>
      </c>
      <c r="C117" s="231" t="s">
        <v>602</v>
      </c>
      <c r="D117" s="230" t="s">
        <v>130</v>
      </c>
      <c r="E117" s="231" t="s">
        <v>721</v>
      </c>
      <c r="F117" s="230" t="s">
        <v>2918</v>
      </c>
      <c r="G117" s="230" t="s">
        <v>8657</v>
      </c>
      <c r="H117" s="230" t="s">
        <v>73</v>
      </c>
      <c r="I117" s="230" t="s">
        <v>8659</v>
      </c>
      <c r="J117" s="230" t="s">
        <v>600</v>
      </c>
      <c r="K117" s="230" t="s">
        <v>290</v>
      </c>
      <c r="L117" s="231" t="s">
        <v>596</v>
      </c>
      <c r="M117" s="230" t="s">
        <v>1034</v>
      </c>
      <c r="N117" s="232" t="s">
        <v>8705</v>
      </c>
      <c r="O117" s="232"/>
    </row>
    <row r="118" spans="1:15" x14ac:dyDescent="0.3">
      <c r="A118" s="230" t="s">
        <v>8169</v>
      </c>
      <c r="B118" s="230" t="s">
        <v>8478</v>
      </c>
      <c r="C118" s="231" t="s">
        <v>602</v>
      </c>
      <c r="D118" s="230" t="s">
        <v>130</v>
      </c>
      <c r="E118" s="231" t="s">
        <v>721</v>
      </c>
      <c r="F118" s="230" t="s">
        <v>1866</v>
      </c>
      <c r="G118" s="230" t="s">
        <v>8477</v>
      </c>
      <c r="H118" s="230" t="s">
        <v>73</v>
      </c>
      <c r="I118" s="230" t="s">
        <v>8474</v>
      </c>
      <c r="J118" s="230" t="s">
        <v>600</v>
      </c>
      <c r="K118" s="230" t="s">
        <v>290</v>
      </c>
      <c r="L118" s="231" t="s">
        <v>596</v>
      </c>
      <c r="M118" s="230" t="s">
        <v>1045</v>
      </c>
      <c r="N118" s="232" t="s">
        <v>8705</v>
      </c>
      <c r="O118" s="232"/>
    </row>
    <row r="119" spans="1:15" x14ac:dyDescent="0.3">
      <c r="A119" s="230" t="s">
        <v>8169</v>
      </c>
      <c r="B119" s="230" t="s">
        <v>8539</v>
      </c>
      <c r="C119" s="231" t="s">
        <v>602</v>
      </c>
      <c r="D119" s="230" t="s">
        <v>130</v>
      </c>
      <c r="E119" s="231" t="s">
        <v>721</v>
      </c>
      <c r="F119" s="230" t="s">
        <v>1898</v>
      </c>
      <c r="G119" s="230" t="s">
        <v>8538</v>
      </c>
      <c r="H119" s="230" t="s">
        <v>73</v>
      </c>
      <c r="I119" s="230" t="s">
        <v>8540</v>
      </c>
      <c r="J119" s="230" t="s">
        <v>600</v>
      </c>
      <c r="K119" s="230" t="s">
        <v>290</v>
      </c>
      <c r="L119" s="231" t="s">
        <v>596</v>
      </c>
      <c r="M119" s="230" t="s">
        <v>1097</v>
      </c>
      <c r="N119" s="232" t="s">
        <v>8705</v>
      </c>
      <c r="O119" s="232"/>
    </row>
    <row r="120" spans="1:15" x14ac:dyDescent="0.3">
      <c r="A120" s="230" t="s">
        <v>8169</v>
      </c>
      <c r="B120" s="230" t="s">
        <v>8405</v>
      </c>
      <c r="C120" s="231" t="s">
        <v>8816</v>
      </c>
      <c r="D120" s="230" t="s">
        <v>130</v>
      </c>
      <c r="E120" s="231" t="s">
        <v>721</v>
      </c>
      <c r="F120" s="230" t="s">
        <v>1851</v>
      </c>
      <c r="G120" s="230" t="s">
        <v>8404</v>
      </c>
      <c r="H120" s="230" t="s">
        <v>73</v>
      </c>
      <c r="I120" s="230" t="s">
        <v>8406</v>
      </c>
      <c r="J120" s="230" t="s">
        <v>600</v>
      </c>
      <c r="K120" s="230" t="s">
        <v>290</v>
      </c>
      <c r="L120" s="231" t="s">
        <v>596</v>
      </c>
      <c r="M120" s="230" t="s">
        <v>1393</v>
      </c>
      <c r="N120" s="232" t="s">
        <v>8705</v>
      </c>
      <c r="O120" s="232"/>
    </row>
    <row r="121" spans="1:15" x14ac:dyDescent="0.3">
      <c r="A121" s="230" t="s">
        <v>8169</v>
      </c>
      <c r="B121" s="230" t="s">
        <v>8565</v>
      </c>
      <c r="C121" s="231" t="s">
        <v>2933</v>
      </c>
      <c r="D121" s="230" t="s">
        <v>130</v>
      </c>
      <c r="E121" s="231" t="s">
        <v>721</v>
      </c>
      <c r="F121" s="230" t="s">
        <v>1903</v>
      </c>
      <c r="G121" s="230" t="s">
        <v>8564</v>
      </c>
      <c r="H121" s="230" t="s">
        <v>73</v>
      </c>
      <c r="I121" s="230" t="s">
        <v>8566</v>
      </c>
      <c r="J121" s="230" t="s">
        <v>600</v>
      </c>
      <c r="K121" s="230" t="s">
        <v>290</v>
      </c>
      <c r="L121" s="231" t="s">
        <v>596</v>
      </c>
      <c r="M121" s="230" t="s">
        <v>8812</v>
      </c>
      <c r="N121" s="232" t="s">
        <v>8705</v>
      </c>
      <c r="O121" s="232"/>
    </row>
    <row r="122" spans="1:15" x14ac:dyDescent="0.3">
      <c r="A122" s="230" t="s">
        <v>8169</v>
      </c>
      <c r="B122" s="230" t="s">
        <v>8170</v>
      </c>
      <c r="C122" s="231" t="s">
        <v>8816</v>
      </c>
      <c r="D122" s="230" t="s">
        <v>165</v>
      </c>
      <c r="E122" s="231" t="s">
        <v>1754</v>
      </c>
      <c r="F122" s="230" t="s">
        <v>1813</v>
      </c>
      <c r="G122" s="230" t="s">
        <v>8168</v>
      </c>
      <c r="H122" s="230" t="s">
        <v>73</v>
      </c>
      <c r="I122" s="230" t="s">
        <v>8171</v>
      </c>
      <c r="J122" s="230" t="s">
        <v>7430</v>
      </c>
      <c r="K122" s="230" t="s">
        <v>290</v>
      </c>
      <c r="L122" s="231" t="s">
        <v>596</v>
      </c>
      <c r="M122" s="230" t="s">
        <v>8759</v>
      </c>
      <c r="N122" s="232" t="s">
        <v>8705</v>
      </c>
      <c r="O122" s="232"/>
    </row>
    <row r="123" spans="1:15" x14ac:dyDescent="0.3">
      <c r="A123" s="230" t="s">
        <v>8169</v>
      </c>
      <c r="B123" s="230" t="s">
        <v>8173</v>
      </c>
      <c r="C123" s="231" t="s">
        <v>8816</v>
      </c>
      <c r="D123" s="230" t="s">
        <v>409</v>
      </c>
      <c r="E123" s="231" t="s">
        <v>1758</v>
      </c>
      <c r="F123" s="230" t="s">
        <v>1813</v>
      </c>
      <c r="G123" s="230" t="s">
        <v>8172</v>
      </c>
      <c r="H123" s="230" t="s">
        <v>73</v>
      </c>
      <c r="I123" s="230" t="s">
        <v>8171</v>
      </c>
      <c r="J123" s="230" t="s">
        <v>600</v>
      </c>
      <c r="K123" s="230" t="s">
        <v>290</v>
      </c>
      <c r="L123" s="231" t="s">
        <v>596</v>
      </c>
      <c r="M123" s="230" t="s">
        <v>8759</v>
      </c>
      <c r="N123" s="232" t="s">
        <v>8705</v>
      </c>
      <c r="O123" s="232"/>
    </row>
    <row r="124" spans="1:15" x14ac:dyDescent="0.3">
      <c r="A124" s="230" t="s">
        <v>8169</v>
      </c>
      <c r="B124" s="230" t="s">
        <v>8582</v>
      </c>
      <c r="C124" s="231" t="s">
        <v>602</v>
      </c>
      <c r="D124" s="230" t="s">
        <v>130</v>
      </c>
      <c r="E124" s="231" t="s">
        <v>603</v>
      </c>
      <c r="F124" s="230" t="s">
        <v>1905</v>
      </c>
      <c r="G124" s="230" t="s">
        <v>8581</v>
      </c>
      <c r="H124" s="230" t="s">
        <v>73</v>
      </c>
      <c r="I124" s="230" t="s">
        <v>8583</v>
      </c>
      <c r="J124" s="230" t="s">
        <v>600</v>
      </c>
      <c r="K124" s="230" t="s">
        <v>290</v>
      </c>
      <c r="L124" s="231" t="s">
        <v>596</v>
      </c>
      <c r="M124" s="230" t="s">
        <v>1034</v>
      </c>
      <c r="N124" s="232" t="s">
        <v>8705</v>
      </c>
      <c r="O124" s="232"/>
    </row>
    <row r="125" spans="1:15" x14ac:dyDescent="0.3">
      <c r="A125" s="230" t="s">
        <v>8169</v>
      </c>
      <c r="B125" s="230" t="s">
        <v>8556</v>
      </c>
      <c r="C125" s="231" t="s">
        <v>8816</v>
      </c>
      <c r="D125" s="230" t="s">
        <v>130</v>
      </c>
      <c r="E125" s="231" t="s">
        <v>721</v>
      </c>
      <c r="F125" s="230" t="s">
        <v>1901</v>
      </c>
      <c r="G125" s="230" t="s">
        <v>8555</v>
      </c>
      <c r="H125" s="230" t="s">
        <v>73</v>
      </c>
      <c r="I125" s="230" t="s">
        <v>8549</v>
      </c>
      <c r="J125" s="230" t="s">
        <v>600</v>
      </c>
      <c r="K125" s="230" t="s">
        <v>290</v>
      </c>
      <c r="L125" s="231" t="s">
        <v>596</v>
      </c>
      <c r="M125" s="230" t="s">
        <v>1100</v>
      </c>
      <c r="N125" s="232" t="s">
        <v>8705</v>
      </c>
      <c r="O125" s="232"/>
    </row>
    <row r="126" spans="1:15" x14ac:dyDescent="0.3">
      <c r="A126" s="230" t="s">
        <v>8169</v>
      </c>
      <c r="B126" s="230" t="s">
        <v>8681</v>
      </c>
      <c r="C126" s="231" t="s">
        <v>8816</v>
      </c>
      <c r="D126" s="230" t="s">
        <v>130</v>
      </c>
      <c r="E126" s="231" t="s">
        <v>721</v>
      </c>
      <c r="F126" s="230" t="s">
        <v>2923</v>
      </c>
      <c r="G126" s="230" t="s">
        <v>8680</v>
      </c>
      <c r="H126" s="230" t="s">
        <v>73</v>
      </c>
      <c r="I126" s="230" t="s">
        <v>8682</v>
      </c>
      <c r="J126" s="230" t="s">
        <v>600</v>
      </c>
      <c r="K126" s="230" t="s">
        <v>290</v>
      </c>
      <c r="L126" s="231" t="s">
        <v>596</v>
      </c>
      <c r="M126" s="230" t="s">
        <v>8711</v>
      </c>
      <c r="N126" s="232" t="s">
        <v>8705</v>
      </c>
      <c r="O126" s="232"/>
    </row>
    <row r="127" spans="1:15" x14ac:dyDescent="0.3">
      <c r="A127" s="230" t="s">
        <v>8542</v>
      </c>
      <c r="B127" s="230" t="s">
        <v>8543</v>
      </c>
      <c r="C127" s="231" t="s">
        <v>602</v>
      </c>
      <c r="D127" s="230" t="s">
        <v>130</v>
      </c>
      <c r="E127" s="231" t="s">
        <v>721</v>
      </c>
      <c r="F127" s="230" t="s">
        <v>1898</v>
      </c>
      <c r="G127" s="230" t="s">
        <v>8541</v>
      </c>
      <c r="H127" s="230" t="s">
        <v>73</v>
      </c>
      <c r="I127" s="230" t="s">
        <v>8540</v>
      </c>
      <c r="J127" s="230" t="s">
        <v>1273</v>
      </c>
      <c r="K127" s="230" t="s">
        <v>290</v>
      </c>
      <c r="L127" s="231" t="s">
        <v>596</v>
      </c>
      <c r="M127" s="230" t="s">
        <v>1097</v>
      </c>
      <c r="N127" s="232" t="s">
        <v>8705</v>
      </c>
      <c r="O127" s="232"/>
    </row>
    <row r="128" spans="1:15" x14ac:dyDescent="0.3">
      <c r="A128" s="230" t="s">
        <v>2930</v>
      </c>
      <c r="B128" s="230" t="s">
        <v>8513</v>
      </c>
      <c r="C128" s="231" t="s">
        <v>17</v>
      </c>
      <c r="D128" s="230" t="s">
        <v>130</v>
      </c>
      <c r="E128" s="231" t="s">
        <v>1275</v>
      </c>
      <c r="F128" s="230" t="s">
        <v>1896</v>
      </c>
      <c r="G128" s="230" t="s">
        <v>8512</v>
      </c>
      <c r="H128" s="230" t="s">
        <v>73</v>
      </c>
      <c r="I128" s="230" t="s">
        <v>8514</v>
      </c>
      <c r="J128" s="230" t="s">
        <v>2931</v>
      </c>
      <c r="K128" s="230" t="s">
        <v>290</v>
      </c>
      <c r="L128" s="231" t="s">
        <v>596</v>
      </c>
      <c r="M128" s="230" t="s">
        <v>1034</v>
      </c>
      <c r="N128" s="232" t="s">
        <v>8705</v>
      </c>
      <c r="O128" s="232"/>
    </row>
    <row r="129" spans="1:15" x14ac:dyDescent="0.3">
      <c r="A129" s="230" t="s">
        <v>2930</v>
      </c>
      <c r="B129" s="230" t="s">
        <v>7063</v>
      </c>
      <c r="C129" s="231" t="s">
        <v>602</v>
      </c>
      <c r="D129" s="230" t="s">
        <v>130</v>
      </c>
      <c r="E129" s="231" t="s">
        <v>721</v>
      </c>
      <c r="F129" s="230" t="s">
        <v>2918</v>
      </c>
      <c r="G129" s="230" t="s">
        <v>8646</v>
      </c>
      <c r="H129" s="230" t="s">
        <v>73</v>
      </c>
      <c r="I129" s="230" t="s">
        <v>8636</v>
      </c>
      <c r="J129" s="230" t="s">
        <v>2931</v>
      </c>
      <c r="K129" s="230" t="s">
        <v>290</v>
      </c>
      <c r="L129" s="231" t="s">
        <v>596</v>
      </c>
      <c r="M129" s="230" t="s">
        <v>1034</v>
      </c>
      <c r="N129" s="232" t="s">
        <v>8705</v>
      </c>
      <c r="O129" s="232"/>
    </row>
    <row r="130" spans="1:15" x14ac:dyDescent="0.3">
      <c r="A130" s="230" t="s">
        <v>2930</v>
      </c>
      <c r="B130" s="230" t="s">
        <v>7442</v>
      </c>
      <c r="C130" s="231" t="s">
        <v>8816</v>
      </c>
      <c r="D130" s="230" t="s">
        <v>165</v>
      </c>
      <c r="E130" s="231" t="s">
        <v>1754</v>
      </c>
      <c r="F130" s="230" t="s">
        <v>1813</v>
      </c>
      <c r="G130" s="230" t="s">
        <v>8141</v>
      </c>
      <c r="H130" s="230" t="s">
        <v>73</v>
      </c>
      <c r="I130" s="230" t="s">
        <v>8143</v>
      </c>
      <c r="J130" s="230" t="s">
        <v>8142</v>
      </c>
      <c r="K130" s="230" t="s">
        <v>290</v>
      </c>
      <c r="L130" s="231" t="s">
        <v>596</v>
      </c>
      <c r="M130" s="230" t="s">
        <v>8760</v>
      </c>
      <c r="N130" s="232" t="s">
        <v>8705</v>
      </c>
      <c r="O130" s="232"/>
    </row>
    <row r="131" spans="1:15" x14ac:dyDescent="0.3">
      <c r="A131" s="230" t="s">
        <v>2930</v>
      </c>
      <c r="B131" s="230" t="s">
        <v>7434</v>
      </c>
      <c r="C131" s="231" t="s">
        <v>8816</v>
      </c>
      <c r="D131" s="230" t="s">
        <v>409</v>
      </c>
      <c r="E131" s="231" t="s">
        <v>1758</v>
      </c>
      <c r="F131" s="230" t="s">
        <v>1813</v>
      </c>
      <c r="G131" s="230" t="s">
        <v>8144</v>
      </c>
      <c r="H131" s="230" t="s">
        <v>73</v>
      </c>
      <c r="I131" s="230" t="s">
        <v>8143</v>
      </c>
      <c r="J131" s="230" t="s">
        <v>2931</v>
      </c>
      <c r="K131" s="230" t="s">
        <v>290</v>
      </c>
      <c r="L131" s="231" t="s">
        <v>596</v>
      </c>
      <c r="M131" s="230" t="s">
        <v>8760</v>
      </c>
      <c r="N131" s="232" t="s">
        <v>8705</v>
      </c>
      <c r="O131" s="232"/>
    </row>
    <row r="132" spans="1:15" x14ac:dyDescent="0.3">
      <c r="A132" s="230" t="s">
        <v>2930</v>
      </c>
      <c r="B132" s="230" t="s">
        <v>8661</v>
      </c>
      <c r="C132" s="231" t="s">
        <v>602</v>
      </c>
      <c r="D132" s="230" t="s">
        <v>130</v>
      </c>
      <c r="E132" s="231" t="s">
        <v>721</v>
      </c>
      <c r="F132" s="230" t="s">
        <v>2918</v>
      </c>
      <c r="G132" s="230" t="s">
        <v>8660</v>
      </c>
      <c r="H132" s="230" t="s">
        <v>73</v>
      </c>
      <c r="I132" s="230" t="s">
        <v>8659</v>
      </c>
      <c r="J132" s="230" t="s">
        <v>2931</v>
      </c>
      <c r="K132" s="230" t="s">
        <v>290</v>
      </c>
      <c r="L132" s="231" t="s">
        <v>596</v>
      </c>
      <c r="M132" s="230" t="s">
        <v>1034</v>
      </c>
      <c r="N132" s="232" t="s">
        <v>8705</v>
      </c>
      <c r="O132" s="232"/>
    </row>
    <row r="133" spans="1:15" x14ac:dyDescent="0.3">
      <c r="A133" s="230" t="s">
        <v>2930</v>
      </c>
      <c r="B133" s="230" t="s">
        <v>8192</v>
      </c>
      <c r="C133" s="231" t="s">
        <v>602</v>
      </c>
      <c r="D133" s="230" t="s">
        <v>130</v>
      </c>
      <c r="E133" s="231" t="s">
        <v>1754</v>
      </c>
      <c r="F133" s="230" t="s">
        <v>1813</v>
      </c>
      <c r="G133" s="230" t="s">
        <v>8191</v>
      </c>
      <c r="H133" s="230" t="s">
        <v>73</v>
      </c>
      <c r="I133" s="230" t="s">
        <v>8183</v>
      </c>
      <c r="J133" s="230" t="s">
        <v>2931</v>
      </c>
      <c r="K133" s="230" t="s">
        <v>290</v>
      </c>
      <c r="L133" s="231" t="s">
        <v>596</v>
      </c>
      <c r="M133" s="230" t="s">
        <v>8761</v>
      </c>
      <c r="N133" s="232" t="s">
        <v>8705</v>
      </c>
      <c r="O133" s="232"/>
    </row>
    <row r="134" spans="1:15" x14ac:dyDescent="0.3">
      <c r="A134" s="230" t="s">
        <v>2930</v>
      </c>
      <c r="B134" s="230" t="s">
        <v>2932</v>
      </c>
      <c r="C134" s="231" t="s">
        <v>602</v>
      </c>
      <c r="D134" s="230" t="s">
        <v>130</v>
      </c>
      <c r="E134" s="231" t="s">
        <v>721</v>
      </c>
      <c r="F134" s="230" t="s">
        <v>1903</v>
      </c>
      <c r="G134" s="230" t="s">
        <v>8560</v>
      </c>
      <c r="H134" s="230" t="s">
        <v>18</v>
      </c>
      <c r="I134" s="230" t="s">
        <v>2927</v>
      </c>
      <c r="J134" s="230" t="s">
        <v>2931</v>
      </c>
      <c r="K134" s="230" t="s">
        <v>290</v>
      </c>
      <c r="L134" s="231" t="s">
        <v>596</v>
      </c>
      <c r="M134" s="230" t="s">
        <v>8812</v>
      </c>
      <c r="N134" s="232" t="s">
        <v>8705</v>
      </c>
      <c r="O134" s="232"/>
    </row>
    <row r="135" spans="1:15" x14ac:dyDescent="0.3">
      <c r="A135" s="230" t="s">
        <v>2930</v>
      </c>
      <c r="B135" s="230" t="s">
        <v>2932</v>
      </c>
      <c r="C135" s="231" t="s">
        <v>2933</v>
      </c>
      <c r="D135" s="230" t="s">
        <v>130</v>
      </c>
      <c r="E135" s="231" t="s">
        <v>721</v>
      </c>
      <c r="F135" s="230" t="s">
        <v>2926</v>
      </c>
      <c r="G135" s="230" t="s">
        <v>8816</v>
      </c>
      <c r="H135" s="230" t="s">
        <v>18</v>
      </c>
      <c r="I135" s="230" t="s">
        <v>2927</v>
      </c>
      <c r="J135" s="230" t="s">
        <v>2931</v>
      </c>
      <c r="K135" s="230" t="s">
        <v>8816</v>
      </c>
      <c r="L135" s="231" t="s">
        <v>596</v>
      </c>
      <c r="M135" s="230" t="s">
        <v>1103</v>
      </c>
      <c r="N135" s="232" t="s">
        <v>8705</v>
      </c>
      <c r="O135" s="232"/>
    </row>
    <row r="136" spans="1:15" x14ac:dyDescent="0.3">
      <c r="A136" s="230" t="s">
        <v>2930</v>
      </c>
      <c r="B136" s="230" t="s">
        <v>2932</v>
      </c>
      <c r="C136" s="231" t="s">
        <v>17</v>
      </c>
      <c r="D136" s="230" t="s">
        <v>130</v>
      </c>
      <c r="E136" s="231" t="s">
        <v>721</v>
      </c>
      <c r="F136" s="230" t="s">
        <v>2929</v>
      </c>
      <c r="G136" s="230" t="s">
        <v>8816</v>
      </c>
      <c r="H136" s="230" t="s">
        <v>73</v>
      </c>
      <c r="I136" s="230" t="s">
        <v>2927</v>
      </c>
      <c r="J136" s="230" t="s">
        <v>2931</v>
      </c>
      <c r="K136" s="230" t="s">
        <v>8816</v>
      </c>
      <c r="L136" s="231" t="s">
        <v>596</v>
      </c>
      <c r="M136" s="230" t="s">
        <v>1103</v>
      </c>
      <c r="N136" s="232" t="s">
        <v>8705</v>
      </c>
      <c r="O136" s="232"/>
    </row>
    <row r="137" spans="1:15" x14ac:dyDescent="0.3">
      <c r="A137" s="230" t="s">
        <v>2930</v>
      </c>
      <c r="B137" s="230" t="s">
        <v>7183</v>
      </c>
      <c r="C137" s="231" t="s">
        <v>2933</v>
      </c>
      <c r="D137" s="230" t="s">
        <v>130</v>
      </c>
      <c r="E137" s="231" t="s">
        <v>721</v>
      </c>
      <c r="F137" s="230" t="s">
        <v>1898</v>
      </c>
      <c r="G137" s="230" t="s">
        <v>8545</v>
      </c>
      <c r="H137" s="230" t="s">
        <v>73</v>
      </c>
      <c r="I137" s="230" t="s">
        <v>8546</v>
      </c>
      <c r="J137" s="230" t="s">
        <v>2931</v>
      </c>
      <c r="K137" s="230" t="s">
        <v>290</v>
      </c>
      <c r="L137" s="231" t="s">
        <v>596</v>
      </c>
      <c r="M137" s="230" t="s">
        <v>1097</v>
      </c>
      <c r="N137" s="232" t="s">
        <v>8705</v>
      </c>
      <c r="O137" s="232"/>
    </row>
    <row r="138" spans="1:15" x14ac:dyDescent="0.3">
      <c r="A138" s="230" t="s">
        <v>8314</v>
      </c>
      <c r="B138" s="230" t="s">
        <v>8315</v>
      </c>
      <c r="C138" s="231" t="s">
        <v>602</v>
      </c>
      <c r="D138" s="230" t="s">
        <v>130</v>
      </c>
      <c r="E138" s="231" t="s">
        <v>721</v>
      </c>
      <c r="F138" s="230" t="s">
        <v>1831</v>
      </c>
      <c r="G138" s="230" t="s">
        <v>8313</v>
      </c>
      <c r="H138" s="230" t="s">
        <v>73</v>
      </c>
      <c r="I138" s="230" t="s">
        <v>8316</v>
      </c>
      <c r="J138" s="230" t="s">
        <v>4976</v>
      </c>
      <c r="K138" s="230" t="s">
        <v>290</v>
      </c>
      <c r="L138" s="231" t="s">
        <v>596</v>
      </c>
      <c r="M138" s="230" t="s">
        <v>1084</v>
      </c>
      <c r="N138" s="232" t="s">
        <v>8705</v>
      </c>
      <c r="O138" s="232"/>
    </row>
    <row r="139" spans="1:15" x14ac:dyDescent="0.3">
      <c r="A139" s="230" t="s">
        <v>8156</v>
      </c>
      <c r="B139" s="230" t="s">
        <v>8601</v>
      </c>
      <c r="C139" s="231" t="s">
        <v>26</v>
      </c>
      <c r="D139" s="230" t="s">
        <v>130</v>
      </c>
      <c r="E139" s="231" t="s">
        <v>1754</v>
      </c>
      <c r="F139" s="230" t="s">
        <v>2913</v>
      </c>
      <c r="G139" s="230" t="s">
        <v>8600</v>
      </c>
      <c r="H139" s="230" t="s">
        <v>73</v>
      </c>
      <c r="I139" s="230" t="s">
        <v>8599</v>
      </c>
      <c r="J139" s="230" t="s">
        <v>600</v>
      </c>
      <c r="K139" s="230" t="s">
        <v>290</v>
      </c>
      <c r="L139" s="231" t="s">
        <v>596</v>
      </c>
      <c r="M139" s="230" t="s">
        <v>8712</v>
      </c>
      <c r="N139" s="232" t="s">
        <v>8705</v>
      </c>
      <c r="O139" s="232"/>
    </row>
    <row r="140" spans="1:15" x14ac:dyDescent="0.3">
      <c r="A140" s="230" t="s">
        <v>8156</v>
      </c>
      <c r="B140" s="230" t="s">
        <v>8648</v>
      </c>
      <c r="C140" s="231" t="s">
        <v>602</v>
      </c>
      <c r="D140" s="230" t="s">
        <v>130</v>
      </c>
      <c r="E140" s="231" t="s">
        <v>721</v>
      </c>
      <c r="F140" s="230" t="s">
        <v>2918</v>
      </c>
      <c r="G140" s="230" t="s">
        <v>8647</v>
      </c>
      <c r="H140" s="230" t="s">
        <v>73</v>
      </c>
      <c r="I140" s="230" t="s">
        <v>8636</v>
      </c>
      <c r="J140" s="230" t="s">
        <v>600</v>
      </c>
      <c r="K140" s="230" t="s">
        <v>290</v>
      </c>
      <c r="L140" s="231" t="s">
        <v>596</v>
      </c>
      <c r="M140" s="230" t="s">
        <v>1034</v>
      </c>
      <c r="N140" s="232" t="s">
        <v>8705</v>
      </c>
      <c r="O140" s="232"/>
    </row>
    <row r="141" spans="1:15" x14ac:dyDescent="0.3">
      <c r="A141" s="230" t="s">
        <v>8156</v>
      </c>
      <c r="B141" s="230" t="s">
        <v>7148</v>
      </c>
      <c r="C141" s="231" t="s">
        <v>602</v>
      </c>
      <c r="D141" s="230" t="s">
        <v>130</v>
      </c>
      <c r="E141" s="231" t="s">
        <v>1275</v>
      </c>
      <c r="F141" s="230" t="s">
        <v>1896</v>
      </c>
      <c r="G141" s="230" t="s">
        <v>8515</v>
      </c>
      <c r="H141" s="230" t="s">
        <v>73</v>
      </c>
      <c r="I141" s="230" t="s">
        <v>8516</v>
      </c>
      <c r="J141" s="230" t="s">
        <v>600</v>
      </c>
      <c r="K141" s="230" t="s">
        <v>290</v>
      </c>
      <c r="L141" s="231" t="s">
        <v>596</v>
      </c>
      <c r="M141" s="230" t="s">
        <v>1034</v>
      </c>
      <c r="N141" s="232" t="s">
        <v>8705</v>
      </c>
      <c r="O141" s="232"/>
    </row>
    <row r="142" spans="1:15" x14ac:dyDescent="0.3">
      <c r="A142" s="230" t="s">
        <v>8156</v>
      </c>
      <c r="B142" s="230" t="s">
        <v>8551</v>
      </c>
      <c r="C142" s="231" t="s">
        <v>602</v>
      </c>
      <c r="D142" s="230" t="s">
        <v>130</v>
      </c>
      <c r="E142" s="231" t="s">
        <v>721</v>
      </c>
      <c r="F142" s="230" t="s">
        <v>1901</v>
      </c>
      <c r="G142" s="230" t="s">
        <v>8550</v>
      </c>
      <c r="H142" s="230" t="s">
        <v>73</v>
      </c>
      <c r="I142" s="230" t="s">
        <v>8552</v>
      </c>
      <c r="J142" s="230" t="s">
        <v>600</v>
      </c>
      <c r="K142" s="230" t="s">
        <v>290</v>
      </c>
      <c r="L142" s="231" t="s">
        <v>596</v>
      </c>
      <c r="M142" s="230" t="s">
        <v>1100</v>
      </c>
      <c r="N142" s="232" t="s">
        <v>8705</v>
      </c>
      <c r="O142" s="232"/>
    </row>
    <row r="143" spans="1:15" x14ac:dyDescent="0.3">
      <c r="A143" s="230" t="s">
        <v>8156</v>
      </c>
      <c r="B143" s="230" t="s">
        <v>8663</v>
      </c>
      <c r="C143" s="231" t="s">
        <v>602</v>
      </c>
      <c r="D143" s="230" t="s">
        <v>130</v>
      </c>
      <c r="E143" s="231" t="s">
        <v>721</v>
      </c>
      <c r="F143" s="230" t="s">
        <v>2918</v>
      </c>
      <c r="G143" s="230" t="s">
        <v>8662</v>
      </c>
      <c r="H143" s="230" t="s">
        <v>73</v>
      </c>
      <c r="I143" s="230" t="s">
        <v>8659</v>
      </c>
      <c r="J143" s="230" t="s">
        <v>600</v>
      </c>
      <c r="K143" s="230" t="s">
        <v>290</v>
      </c>
      <c r="L143" s="231" t="s">
        <v>596</v>
      </c>
      <c r="M143" s="230" t="s">
        <v>1034</v>
      </c>
      <c r="N143" s="232" t="s">
        <v>8705</v>
      </c>
      <c r="O143" s="232"/>
    </row>
    <row r="144" spans="1:15" x14ac:dyDescent="0.3">
      <c r="A144" s="230" t="s">
        <v>8156</v>
      </c>
      <c r="B144" s="230" t="s">
        <v>7462</v>
      </c>
      <c r="C144" s="231" t="s">
        <v>602</v>
      </c>
      <c r="D144" s="230" t="s">
        <v>130</v>
      </c>
      <c r="E144" s="231" t="s">
        <v>721</v>
      </c>
      <c r="F144" s="230" t="s">
        <v>2918</v>
      </c>
      <c r="G144" s="230" t="s">
        <v>8654</v>
      </c>
      <c r="H144" s="230" t="s">
        <v>73</v>
      </c>
      <c r="I144" s="230" t="s">
        <v>8651</v>
      </c>
      <c r="J144" s="230" t="s">
        <v>600</v>
      </c>
      <c r="K144" s="230" t="s">
        <v>290</v>
      </c>
      <c r="L144" s="231" t="s">
        <v>596</v>
      </c>
      <c r="M144" s="230" t="s">
        <v>1034</v>
      </c>
      <c r="N144" s="232" t="s">
        <v>8705</v>
      </c>
      <c r="O144" s="232"/>
    </row>
    <row r="145" spans="1:15" x14ac:dyDescent="0.3">
      <c r="A145" s="230" t="s">
        <v>8156</v>
      </c>
      <c r="B145" s="230" t="s">
        <v>8182</v>
      </c>
      <c r="C145" s="231" t="s">
        <v>602</v>
      </c>
      <c r="D145" s="230" t="s">
        <v>130</v>
      </c>
      <c r="E145" s="231" t="s">
        <v>1754</v>
      </c>
      <c r="F145" s="230" t="s">
        <v>1813</v>
      </c>
      <c r="G145" s="230" t="s">
        <v>8181</v>
      </c>
      <c r="H145" s="230" t="s">
        <v>73</v>
      </c>
      <c r="I145" s="230" t="s">
        <v>8183</v>
      </c>
      <c r="J145" s="230" t="s">
        <v>600</v>
      </c>
      <c r="K145" s="230" t="s">
        <v>290</v>
      </c>
      <c r="L145" s="231" t="s">
        <v>596</v>
      </c>
      <c r="M145" s="230" t="s">
        <v>8761</v>
      </c>
      <c r="N145" s="232" t="s">
        <v>8705</v>
      </c>
      <c r="O145" s="232"/>
    </row>
    <row r="146" spans="1:15" x14ac:dyDescent="0.3">
      <c r="A146" s="230" t="s">
        <v>8156</v>
      </c>
      <c r="B146" s="230" t="s">
        <v>8536</v>
      </c>
      <c r="C146" s="231" t="s">
        <v>602</v>
      </c>
      <c r="D146" s="230" t="s">
        <v>130</v>
      </c>
      <c r="E146" s="231" t="s">
        <v>721</v>
      </c>
      <c r="F146" s="230" t="s">
        <v>1898</v>
      </c>
      <c r="G146" s="230" t="s">
        <v>8535</v>
      </c>
      <c r="H146" s="230" t="s">
        <v>73</v>
      </c>
      <c r="I146" s="230" t="s">
        <v>8537</v>
      </c>
      <c r="J146" s="230" t="s">
        <v>600</v>
      </c>
      <c r="K146" s="230" t="s">
        <v>290</v>
      </c>
      <c r="L146" s="231" t="s">
        <v>596</v>
      </c>
      <c r="M146" s="230" t="s">
        <v>1097</v>
      </c>
      <c r="N146" s="232" t="s">
        <v>8705</v>
      </c>
      <c r="O146" s="232"/>
    </row>
    <row r="147" spans="1:15" x14ac:dyDescent="0.3">
      <c r="A147" s="230" t="s">
        <v>8156</v>
      </c>
      <c r="B147" s="230" t="s">
        <v>8157</v>
      </c>
      <c r="C147" s="231" t="s">
        <v>602</v>
      </c>
      <c r="D147" s="230" t="s">
        <v>409</v>
      </c>
      <c r="E147" s="231" t="s">
        <v>1754</v>
      </c>
      <c r="F147" s="230" t="s">
        <v>1813</v>
      </c>
      <c r="G147" s="230" t="s">
        <v>8155</v>
      </c>
      <c r="H147" s="230" t="s">
        <v>73</v>
      </c>
      <c r="I147" s="230" t="s">
        <v>8153</v>
      </c>
      <c r="J147" s="230" t="s">
        <v>600</v>
      </c>
      <c r="K147" s="230" t="s">
        <v>290</v>
      </c>
      <c r="L147" s="231" t="s">
        <v>596</v>
      </c>
      <c r="M147" s="230" t="s">
        <v>8762</v>
      </c>
      <c r="N147" s="232" t="s">
        <v>8705</v>
      </c>
      <c r="O147" s="232"/>
    </row>
    <row r="148" spans="1:15" x14ac:dyDescent="0.3">
      <c r="A148" s="230" t="s">
        <v>8156</v>
      </c>
      <c r="B148" s="230" t="s">
        <v>8273</v>
      </c>
      <c r="C148" s="231" t="s">
        <v>602</v>
      </c>
      <c r="D148" s="230" t="s">
        <v>130</v>
      </c>
      <c r="E148" s="231" t="s">
        <v>721</v>
      </c>
      <c r="F148" s="230" t="s">
        <v>1821</v>
      </c>
      <c r="G148" s="230" t="s">
        <v>8272</v>
      </c>
      <c r="H148" s="230" t="s">
        <v>73</v>
      </c>
      <c r="I148" s="230" t="s">
        <v>8271</v>
      </c>
      <c r="J148" s="230" t="s">
        <v>600</v>
      </c>
      <c r="K148" s="230" t="s">
        <v>290</v>
      </c>
      <c r="L148" s="231" t="s">
        <v>596</v>
      </c>
      <c r="M148" s="230" t="s">
        <v>1077</v>
      </c>
      <c r="N148" s="232" t="s">
        <v>8705</v>
      </c>
      <c r="O148" s="232"/>
    </row>
    <row r="149" spans="1:15" x14ac:dyDescent="0.3">
      <c r="A149" s="230" t="s">
        <v>8156</v>
      </c>
      <c r="B149" s="230" t="s">
        <v>8563</v>
      </c>
      <c r="C149" s="231" t="s">
        <v>602</v>
      </c>
      <c r="D149" s="230" t="s">
        <v>130</v>
      </c>
      <c r="E149" s="231" t="s">
        <v>721</v>
      </c>
      <c r="F149" s="230" t="s">
        <v>1903</v>
      </c>
      <c r="G149" s="230" t="s">
        <v>8562</v>
      </c>
      <c r="H149" s="230" t="s">
        <v>73</v>
      </c>
      <c r="I149" s="230" t="s">
        <v>8559</v>
      </c>
      <c r="J149" s="230" t="s">
        <v>600</v>
      </c>
      <c r="K149" s="230" t="s">
        <v>290</v>
      </c>
      <c r="L149" s="231" t="s">
        <v>596</v>
      </c>
      <c r="M149" s="230" t="s">
        <v>8812</v>
      </c>
      <c r="N149" s="232" t="s">
        <v>8705</v>
      </c>
      <c r="O149" s="232"/>
    </row>
    <row r="150" spans="1:15" x14ac:dyDescent="0.3">
      <c r="A150" s="230" t="s">
        <v>2951</v>
      </c>
      <c r="B150" s="230" t="s">
        <v>6795</v>
      </c>
      <c r="C150" s="231" t="s">
        <v>8816</v>
      </c>
      <c r="D150" s="230" t="s">
        <v>409</v>
      </c>
      <c r="E150" s="231" t="s">
        <v>1754</v>
      </c>
      <c r="F150" s="230" t="s">
        <v>1817</v>
      </c>
      <c r="G150" s="230" t="s">
        <v>8238</v>
      </c>
      <c r="H150" s="230" t="s">
        <v>73</v>
      </c>
      <c r="I150" s="230" t="s">
        <v>8239</v>
      </c>
      <c r="J150" s="230" t="s">
        <v>2931</v>
      </c>
      <c r="K150" s="230" t="s">
        <v>290</v>
      </c>
      <c r="L150" s="231" t="s">
        <v>596</v>
      </c>
      <c r="M150" s="230" t="s">
        <v>8763</v>
      </c>
      <c r="N150" s="232" t="s">
        <v>8705</v>
      </c>
      <c r="O150" s="232"/>
    </row>
    <row r="151" spans="1:15" x14ac:dyDescent="0.3">
      <c r="A151" s="230" t="s">
        <v>2951</v>
      </c>
      <c r="B151" s="230" t="s">
        <v>6798</v>
      </c>
      <c r="C151" s="231" t="s">
        <v>602</v>
      </c>
      <c r="D151" s="230" t="s">
        <v>409</v>
      </c>
      <c r="E151" s="231" t="s">
        <v>1754</v>
      </c>
      <c r="F151" s="230" t="s">
        <v>1813</v>
      </c>
      <c r="G151" s="230" t="s">
        <v>8154</v>
      </c>
      <c r="H151" s="230" t="s">
        <v>73</v>
      </c>
      <c r="I151" s="230" t="s">
        <v>8153</v>
      </c>
      <c r="J151" s="230" t="s">
        <v>2931</v>
      </c>
      <c r="K151" s="230" t="s">
        <v>290</v>
      </c>
      <c r="L151" s="231" t="s">
        <v>596</v>
      </c>
      <c r="M151" s="230" t="s">
        <v>8762</v>
      </c>
      <c r="N151" s="232" t="s">
        <v>8705</v>
      </c>
      <c r="O151" s="232"/>
    </row>
    <row r="152" spans="1:15" x14ac:dyDescent="0.3">
      <c r="A152" s="230" t="s">
        <v>2951</v>
      </c>
      <c r="B152" s="230" t="s">
        <v>4748</v>
      </c>
      <c r="C152" s="231" t="s">
        <v>8816</v>
      </c>
      <c r="D152" s="230" t="s">
        <v>130</v>
      </c>
      <c r="E152" s="231" t="s">
        <v>721</v>
      </c>
      <c r="F152" s="230" t="s">
        <v>1898</v>
      </c>
      <c r="G152" s="230" t="s">
        <v>8544</v>
      </c>
      <c r="H152" s="230" t="s">
        <v>73</v>
      </c>
      <c r="I152" s="230" t="s">
        <v>8540</v>
      </c>
      <c r="J152" s="230" t="s">
        <v>2931</v>
      </c>
      <c r="K152" s="230" t="s">
        <v>290</v>
      </c>
      <c r="L152" s="231" t="s">
        <v>596</v>
      </c>
      <c r="M152" s="230" t="s">
        <v>1097</v>
      </c>
      <c r="N152" s="232" t="s">
        <v>8705</v>
      </c>
      <c r="O152" s="232"/>
    </row>
    <row r="153" spans="1:15" x14ac:dyDescent="0.3">
      <c r="A153" s="230" t="s">
        <v>2951</v>
      </c>
      <c r="B153" s="230" t="s">
        <v>2952</v>
      </c>
      <c r="C153" s="231" t="s">
        <v>602</v>
      </c>
      <c r="D153" s="230" t="s">
        <v>130</v>
      </c>
      <c r="E153" s="231" t="s">
        <v>721</v>
      </c>
      <c r="F153" s="230" t="s">
        <v>1903</v>
      </c>
      <c r="G153" s="230" t="s">
        <v>8561</v>
      </c>
      <c r="H153" s="230" t="s">
        <v>18</v>
      </c>
      <c r="I153" s="230" t="s">
        <v>2947</v>
      </c>
      <c r="J153" s="230" t="s">
        <v>2931</v>
      </c>
      <c r="K153" s="230" t="s">
        <v>290</v>
      </c>
      <c r="L153" s="231" t="s">
        <v>596</v>
      </c>
      <c r="M153" s="230" t="s">
        <v>8812</v>
      </c>
      <c r="N153" s="232" t="s">
        <v>8705</v>
      </c>
      <c r="O153" s="232"/>
    </row>
    <row r="154" spans="1:15" x14ac:dyDescent="0.3">
      <c r="A154" s="230" t="s">
        <v>2951</v>
      </c>
      <c r="B154" s="230" t="s">
        <v>2952</v>
      </c>
      <c r="C154" s="231" t="s">
        <v>2933</v>
      </c>
      <c r="D154" s="230" t="s">
        <v>130</v>
      </c>
      <c r="E154" s="231" t="s">
        <v>721</v>
      </c>
      <c r="F154" s="230" t="s">
        <v>2946</v>
      </c>
      <c r="G154" s="230" t="s">
        <v>8816</v>
      </c>
      <c r="H154" s="230" t="s">
        <v>18</v>
      </c>
      <c r="I154" s="230" t="s">
        <v>2947</v>
      </c>
      <c r="J154" s="230" t="s">
        <v>2931</v>
      </c>
      <c r="K154" s="230" t="s">
        <v>8816</v>
      </c>
      <c r="L154" s="231" t="s">
        <v>596</v>
      </c>
      <c r="M154" s="230" t="s">
        <v>1103</v>
      </c>
      <c r="N154" s="232" t="s">
        <v>8705</v>
      </c>
      <c r="O154" s="232"/>
    </row>
    <row r="155" spans="1:15" x14ac:dyDescent="0.3">
      <c r="A155" s="230" t="s">
        <v>2951</v>
      </c>
      <c r="B155" s="230" t="s">
        <v>2952</v>
      </c>
      <c r="C155" s="231" t="s">
        <v>17</v>
      </c>
      <c r="D155" s="230" t="s">
        <v>130</v>
      </c>
      <c r="E155" s="231" t="s">
        <v>721</v>
      </c>
      <c r="F155" s="230" t="s">
        <v>2950</v>
      </c>
      <c r="G155" s="230" t="s">
        <v>8816</v>
      </c>
      <c r="H155" s="230" t="s">
        <v>73</v>
      </c>
      <c r="I155" s="230" t="s">
        <v>2947</v>
      </c>
      <c r="J155" s="230" t="s">
        <v>2931</v>
      </c>
      <c r="K155" s="230" t="s">
        <v>8816</v>
      </c>
      <c r="L155" s="231" t="s">
        <v>596</v>
      </c>
      <c r="M155" s="230" t="s">
        <v>1103</v>
      </c>
      <c r="N155" s="232" t="s">
        <v>8705</v>
      </c>
      <c r="O155" s="232"/>
    </row>
    <row r="156" spans="1:15" x14ac:dyDescent="0.3">
      <c r="A156" s="230" t="s">
        <v>8151</v>
      </c>
      <c r="B156" s="230" t="s">
        <v>8518</v>
      </c>
      <c r="C156" s="231" t="s">
        <v>2933</v>
      </c>
      <c r="D156" s="230" t="s">
        <v>130</v>
      </c>
      <c r="E156" s="231" t="s">
        <v>1275</v>
      </c>
      <c r="F156" s="230" t="s">
        <v>1896</v>
      </c>
      <c r="G156" s="230" t="s">
        <v>8517</v>
      </c>
      <c r="H156" s="230" t="s">
        <v>73</v>
      </c>
      <c r="I156" s="230" t="s">
        <v>8519</v>
      </c>
      <c r="J156" s="230" t="s">
        <v>600</v>
      </c>
      <c r="K156" s="230" t="s">
        <v>290</v>
      </c>
      <c r="L156" s="231" t="s">
        <v>596</v>
      </c>
      <c r="M156" s="230" t="s">
        <v>1034</v>
      </c>
      <c r="N156" s="232" t="s">
        <v>8705</v>
      </c>
      <c r="O156" s="232"/>
    </row>
    <row r="157" spans="1:15" x14ac:dyDescent="0.3">
      <c r="A157" s="230" t="s">
        <v>8151</v>
      </c>
      <c r="B157" s="230" t="s">
        <v>8598</v>
      </c>
      <c r="C157" s="231" t="s">
        <v>26</v>
      </c>
      <c r="D157" s="230" t="s">
        <v>130</v>
      </c>
      <c r="E157" s="231" t="s">
        <v>1754</v>
      </c>
      <c r="F157" s="230" t="s">
        <v>2913</v>
      </c>
      <c r="G157" s="230" t="s">
        <v>8597</v>
      </c>
      <c r="H157" s="230" t="s">
        <v>73</v>
      </c>
      <c r="I157" s="230" t="s">
        <v>8599</v>
      </c>
      <c r="J157" s="230" t="s">
        <v>600</v>
      </c>
      <c r="K157" s="230" t="s">
        <v>290</v>
      </c>
      <c r="L157" s="231" t="s">
        <v>596</v>
      </c>
      <c r="M157" s="230" t="s">
        <v>8712</v>
      </c>
      <c r="N157" s="232" t="s">
        <v>8705</v>
      </c>
      <c r="O157" s="232"/>
    </row>
    <row r="158" spans="1:15" x14ac:dyDescent="0.3">
      <c r="A158" s="230" t="s">
        <v>8151</v>
      </c>
      <c r="B158" s="230" t="s">
        <v>8645</v>
      </c>
      <c r="C158" s="231" t="s">
        <v>602</v>
      </c>
      <c r="D158" s="230" t="s">
        <v>130</v>
      </c>
      <c r="E158" s="231" t="s">
        <v>721</v>
      </c>
      <c r="F158" s="230" t="s">
        <v>2918</v>
      </c>
      <c r="G158" s="230" t="s">
        <v>8644</v>
      </c>
      <c r="H158" s="230" t="s">
        <v>73</v>
      </c>
      <c r="I158" s="230" t="s">
        <v>8641</v>
      </c>
      <c r="J158" s="230" t="s">
        <v>600</v>
      </c>
      <c r="K158" s="230" t="s">
        <v>290</v>
      </c>
      <c r="L158" s="231" t="s">
        <v>596</v>
      </c>
      <c r="M158" s="230" t="s">
        <v>1034</v>
      </c>
      <c r="N158" s="232" t="s">
        <v>8705</v>
      </c>
      <c r="O158" s="232"/>
    </row>
    <row r="159" spans="1:15" x14ac:dyDescent="0.3">
      <c r="A159" s="230" t="s">
        <v>8151</v>
      </c>
      <c r="B159" s="230" t="s">
        <v>8548</v>
      </c>
      <c r="C159" s="231" t="s">
        <v>2933</v>
      </c>
      <c r="D159" s="230" t="s">
        <v>130</v>
      </c>
      <c r="E159" s="231" t="s">
        <v>721</v>
      </c>
      <c r="F159" s="230" t="s">
        <v>1901</v>
      </c>
      <c r="G159" s="230" t="s">
        <v>8547</v>
      </c>
      <c r="H159" s="230" t="s">
        <v>73</v>
      </c>
      <c r="I159" s="230" t="s">
        <v>8549</v>
      </c>
      <c r="J159" s="230" t="s">
        <v>600</v>
      </c>
      <c r="K159" s="230" t="s">
        <v>290</v>
      </c>
      <c r="L159" s="231" t="s">
        <v>596</v>
      </c>
      <c r="M159" s="230" t="s">
        <v>1100</v>
      </c>
      <c r="N159" s="232" t="s">
        <v>8705</v>
      </c>
      <c r="O159" s="232"/>
    </row>
    <row r="160" spans="1:15" x14ac:dyDescent="0.3">
      <c r="A160" s="230" t="s">
        <v>8151</v>
      </c>
      <c r="B160" s="230" t="s">
        <v>8638</v>
      </c>
      <c r="C160" s="231" t="s">
        <v>8816</v>
      </c>
      <c r="D160" s="230" t="s">
        <v>130</v>
      </c>
      <c r="E160" s="231" t="s">
        <v>721</v>
      </c>
      <c r="F160" s="230" t="s">
        <v>2918</v>
      </c>
      <c r="G160" s="230" t="s">
        <v>8637</v>
      </c>
      <c r="H160" s="230" t="s">
        <v>73</v>
      </c>
      <c r="I160" s="230" t="s">
        <v>8636</v>
      </c>
      <c r="J160" s="230" t="s">
        <v>600</v>
      </c>
      <c r="K160" s="230" t="s">
        <v>290</v>
      </c>
      <c r="L160" s="231" t="s">
        <v>596</v>
      </c>
      <c r="M160" s="230" t="s">
        <v>1034</v>
      </c>
      <c r="N160" s="232" t="s">
        <v>8705</v>
      </c>
      <c r="O160" s="232"/>
    </row>
    <row r="161" spans="1:15" x14ac:dyDescent="0.3">
      <c r="A161" s="230" t="s">
        <v>8151</v>
      </c>
      <c r="B161" s="230" t="s">
        <v>8164</v>
      </c>
      <c r="C161" s="231" t="s">
        <v>602</v>
      </c>
      <c r="D161" s="230" t="s">
        <v>165</v>
      </c>
      <c r="E161" s="231" t="s">
        <v>1754</v>
      </c>
      <c r="F161" s="230" t="s">
        <v>1813</v>
      </c>
      <c r="G161" s="230" t="s">
        <v>8163</v>
      </c>
      <c r="H161" s="230" t="s">
        <v>73</v>
      </c>
      <c r="I161" s="230" t="s">
        <v>8165</v>
      </c>
      <c r="J161" s="230" t="s">
        <v>7607</v>
      </c>
      <c r="K161" s="230" t="s">
        <v>290</v>
      </c>
      <c r="L161" s="231" t="s">
        <v>596</v>
      </c>
      <c r="M161" s="230" t="s">
        <v>8764</v>
      </c>
      <c r="N161" s="232" t="s">
        <v>8705</v>
      </c>
      <c r="O161" s="232"/>
    </row>
    <row r="162" spans="1:15" x14ac:dyDescent="0.3">
      <c r="A162" s="230" t="s">
        <v>8151</v>
      </c>
      <c r="B162" s="230" t="s">
        <v>8167</v>
      </c>
      <c r="C162" s="231" t="s">
        <v>602</v>
      </c>
      <c r="D162" s="230" t="s">
        <v>409</v>
      </c>
      <c r="E162" s="231" t="s">
        <v>1758</v>
      </c>
      <c r="F162" s="230" t="s">
        <v>1813</v>
      </c>
      <c r="G162" s="230" t="s">
        <v>8166</v>
      </c>
      <c r="H162" s="230" t="s">
        <v>73</v>
      </c>
      <c r="I162" s="230" t="s">
        <v>8165</v>
      </c>
      <c r="J162" s="230" t="s">
        <v>600</v>
      </c>
      <c r="K162" s="230" t="s">
        <v>290</v>
      </c>
      <c r="L162" s="231" t="s">
        <v>596</v>
      </c>
      <c r="M162" s="230" t="s">
        <v>8764</v>
      </c>
      <c r="N162" s="232" t="s">
        <v>8705</v>
      </c>
      <c r="O162" s="232"/>
    </row>
    <row r="163" spans="1:15" x14ac:dyDescent="0.3">
      <c r="A163" s="230" t="s">
        <v>8151</v>
      </c>
      <c r="B163" s="230" t="s">
        <v>8665</v>
      </c>
      <c r="C163" s="231" t="s">
        <v>602</v>
      </c>
      <c r="D163" s="230" t="s">
        <v>130</v>
      </c>
      <c r="E163" s="231" t="s">
        <v>721</v>
      </c>
      <c r="F163" s="230" t="s">
        <v>2918</v>
      </c>
      <c r="G163" s="230" t="s">
        <v>8664</v>
      </c>
      <c r="H163" s="230" t="s">
        <v>73</v>
      </c>
      <c r="I163" s="230" t="s">
        <v>8659</v>
      </c>
      <c r="J163" s="230" t="s">
        <v>600</v>
      </c>
      <c r="K163" s="230" t="s">
        <v>290</v>
      </c>
      <c r="L163" s="231" t="s">
        <v>596</v>
      </c>
      <c r="M163" s="230" t="s">
        <v>1034</v>
      </c>
      <c r="N163" s="232" t="s">
        <v>8705</v>
      </c>
      <c r="O163" s="232"/>
    </row>
    <row r="164" spans="1:15" x14ac:dyDescent="0.3">
      <c r="A164" s="230" t="s">
        <v>8151</v>
      </c>
      <c r="B164" s="230" t="s">
        <v>8650</v>
      </c>
      <c r="C164" s="231" t="s">
        <v>602</v>
      </c>
      <c r="D164" s="230" t="s">
        <v>130</v>
      </c>
      <c r="E164" s="231" t="s">
        <v>721</v>
      </c>
      <c r="F164" s="230" t="s">
        <v>2918</v>
      </c>
      <c r="G164" s="230" t="s">
        <v>8649</v>
      </c>
      <c r="H164" s="230" t="s">
        <v>73</v>
      </c>
      <c r="I164" s="230" t="s">
        <v>8651</v>
      </c>
      <c r="J164" s="230" t="s">
        <v>600</v>
      </c>
      <c r="K164" s="230" t="s">
        <v>290</v>
      </c>
      <c r="L164" s="231" t="s">
        <v>596</v>
      </c>
      <c r="M164" s="230" t="s">
        <v>1034</v>
      </c>
      <c r="N164" s="232" t="s">
        <v>8705</v>
      </c>
      <c r="O164" s="232"/>
    </row>
    <row r="165" spans="1:15" x14ac:dyDescent="0.3">
      <c r="A165" s="230" t="s">
        <v>8151</v>
      </c>
      <c r="B165" s="230" t="s">
        <v>8194</v>
      </c>
      <c r="C165" s="231" t="s">
        <v>602</v>
      </c>
      <c r="D165" s="230" t="s">
        <v>130</v>
      </c>
      <c r="E165" s="231" t="s">
        <v>1754</v>
      </c>
      <c r="F165" s="230" t="s">
        <v>1813</v>
      </c>
      <c r="G165" s="230" t="s">
        <v>8193</v>
      </c>
      <c r="H165" s="230" t="s">
        <v>73</v>
      </c>
      <c r="I165" s="230" t="s">
        <v>8183</v>
      </c>
      <c r="J165" s="230" t="s">
        <v>600</v>
      </c>
      <c r="K165" s="230" t="s">
        <v>290</v>
      </c>
      <c r="L165" s="231" t="s">
        <v>596</v>
      </c>
      <c r="M165" s="230" t="s">
        <v>8761</v>
      </c>
      <c r="N165" s="232" t="s">
        <v>8705</v>
      </c>
      <c r="O165" s="232"/>
    </row>
    <row r="166" spans="1:15" x14ac:dyDescent="0.3">
      <c r="A166" s="230" t="s">
        <v>8151</v>
      </c>
      <c r="B166" s="230" t="s">
        <v>8533</v>
      </c>
      <c r="C166" s="231" t="s">
        <v>602</v>
      </c>
      <c r="D166" s="230" t="s">
        <v>130</v>
      </c>
      <c r="E166" s="231" t="s">
        <v>721</v>
      </c>
      <c r="F166" s="230" t="s">
        <v>1898</v>
      </c>
      <c r="G166" s="230" t="s">
        <v>8532</v>
      </c>
      <c r="H166" s="230" t="s">
        <v>73</v>
      </c>
      <c r="I166" s="230" t="s">
        <v>8534</v>
      </c>
      <c r="J166" s="230" t="s">
        <v>600</v>
      </c>
      <c r="K166" s="230" t="s">
        <v>290</v>
      </c>
      <c r="L166" s="231" t="s">
        <v>596</v>
      </c>
      <c r="M166" s="230" t="s">
        <v>1097</v>
      </c>
      <c r="N166" s="232" t="s">
        <v>8705</v>
      </c>
      <c r="O166" s="232"/>
    </row>
    <row r="167" spans="1:15" x14ac:dyDescent="0.3">
      <c r="A167" s="230" t="s">
        <v>8151</v>
      </c>
      <c r="B167" s="230" t="s">
        <v>8308</v>
      </c>
      <c r="C167" s="231" t="s">
        <v>2933</v>
      </c>
      <c r="D167" s="230" t="s">
        <v>130</v>
      </c>
      <c r="E167" s="231" t="s">
        <v>721</v>
      </c>
      <c r="F167" s="230" t="s">
        <v>1831</v>
      </c>
      <c r="G167" s="230" t="s">
        <v>8307</v>
      </c>
      <c r="H167" s="230" t="s">
        <v>73</v>
      </c>
      <c r="I167" s="230" t="s">
        <v>8309</v>
      </c>
      <c r="J167" s="230" t="s">
        <v>600</v>
      </c>
      <c r="K167" s="230" t="s">
        <v>290</v>
      </c>
      <c r="L167" s="231" t="s">
        <v>596</v>
      </c>
      <c r="M167" s="230" t="s">
        <v>1084</v>
      </c>
      <c r="N167" s="232" t="s">
        <v>8705</v>
      </c>
      <c r="O167" s="232"/>
    </row>
    <row r="168" spans="1:15" x14ac:dyDescent="0.3">
      <c r="A168" s="230" t="s">
        <v>8151</v>
      </c>
      <c r="B168" s="230" t="s">
        <v>8473</v>
      </c>
      <c r="C168" s="231" t="s">
        <v>602</v>
      </c>
      <c r="D168" s="230" t="s">
        <v>130</v>
      </c>
      <c r="E168" s="231" t="s">
        <v>721</v>
      </c>
      <c r="F168" s="230" t="s">
        <v>1866</v>
      </c>
      <c r="G168" s="230" t="s">
        <v>8472</v>
      </c>
      <c r="H168" s="230" t="s">
        <v>73</v>
      </c>
      <c r="I168" s="230" t="s">
        <v>8474</v>
      </c>
      <c r="J168" s="230" t="s">
        <v>600</v>
      </c>
      <c r="K168" s="230" t="s">
        <v>290</v>
      </c>
      <c r="L168" s="231" t="s">
        <v>596</v>
      </c>
      <c r="M168" s="230" t="s">
        <v>1045</v>
      </c>
      <c r="N168" s="232" t="s">
        <v>8705</v>
      </c>
      <c r="O168" s="232"/>
    </row>
    <row r="169" spans="1:15" x14ac:dyDescent="0.3">
      <c r="A169" s="230" t="s">
        <v>8151</v>
      </c>
      <c r="B169" s="230" t="s">
        <v>8220</v>
      </c>
      <c r="C169" s="231" t="s">
        <v>8816</v>
      </c>
      <c r="D169" s="230" t="s">
        <v>409</v>
      </c>
      <c r="E169" s="231" t="s">
        <v>1754</v>
      </c>
      <c r="F169" s="230" t="s">
        <v>1817</v>
      </c>
      <c r="G169" s="230" t="s">
        <v>8219</v>
      </c>
      <c r="H169" s="230" t="s">
        <v>73</v>
      </c>
      <c r="I169" s="230" t="s">
        <v>8218</v>
      </c>
      <c r="J169" s="230" t="s">
        <v>600</v>
      </c>
      <c r="K169" s="230" t="s">
        <v>290</v>
      </c>
      <c r="L169" s="231" t="s">
        <v>596</v>
      </c>
      <c r="M169" s="230" t="s">
        <v>1166</v>
      </c>
      <c r="N169" s="232" t="s">
        <v>8705</v>
      </c>
      <c r="O169" s="232"/>
    </row>
    <row r="170" spans="1:15" x14ac:dyDescent="0.3">
      <c r="A170" s="230" t="s">
        <v>8151</v>
      </c>
      <c r="B170" s="230" t="s">
        <v>8228</v>
      </c>
      <c r="C170" s="231" t="s">
        <v>602</v>
      </c>
      <c r="D170" s="230" t="s">
        <v>409</v>
      </c>
      <c r="E170" s="231" t="s">
        <v>1754</v>
      </c>
      <c r="F170" s="230" t="s">
        <v>1817</v>
      </c>
      <c r="G170" s="230" t="s">
        <v>8227</v>
      </c>
      <c r="H170" s="230" t="s">
        <v>73</v>
      </c>
      <c r="I170" s="230" t="s">
        <v>8229</v>
      </c>
      <c r="J170" s="230" t="s">
        <v>600</v>
      </c>
      <c r="K170" s="230" t="s">
        <v>290</v>
      </c>
      <c r="L170" s="231" t="s">
        <v>596</v>
      </c>
      <c r="M170" s="230" t="s">
        <v>8765</v>
      </c>
      <c r="N170" s="232" t="s">
        <v>8705</v>
      </c>
      <c r="O170" s="232"/>
    </row>
    <row r="171" spans="1:15" x14ac:dyDescent="0.3">
      <c r="A171" s="230" t="s">
        <v>8151</v>
      </c>
      <c r="B171" s="230" t="s">
        <v>8408</v>
      </c>
      <c r="C171" s="231" t="s">
        <v>602</v>
      </c>
      <c r="D171" s="230" t="s">
        <v>130</v>
      </c>
      <c r="E171" s="231" t="s">
        <v>721</v>
      </c>
      <c r="F171" s="230" t="s">
        <v>1851</v>
      </c>
      <c r="G171" s="230" t="s">
        <v>8407</v>
      </c>
      <c r="H171" s="230" t="s">
        <v>73</v>
      </c>
      <c r="I171" s="230" t="s">
        <v>8409</v>
      </c>
      <c r="J171" s="230" t="s">
        <v>600</v>
      </c>
      <c r="K171" s="230" t="s">
        <v>290</v>
      </c>
      <c r="L171" s="231" t="s">
        <v>596</v>
      </c>
      <c r="M171" s="230" t="s">
        <v>1393</v>
      </c>
      <c r="N171" s="232" t="s">
        <v>8705</v>
      </c>
      <c r="O171" s="232"/>
    </row>
    <row r="172" spans="1:15" x14ac:dyDescent="0.3">
      <c r="A172" s="230" t="s">
        <v>8151</v>
      </c>
      <c r="B172" s="230" t="s">
        <v>8558</v>
      </c>
      <c r="C172" s="231" t="s">
        <v>602</v>
      </c>
      <c r="D172" s="230" t="s">
        <v>130</v>
      </c>
      <c r="E172" s="231" t="s">
        <v>721</v>
      </c>
      <c r="F172" s="230" t="s">
        <v>1903</v>
      </c>
      <c r="G172" s="230" t="s">
        <v>8557</v>
      </c>
      <c r="H172" s="230" t="s">
        <v>73</v>
      </c>
      <c r="I172" s="230" t="s">
        <v>8559</v>
      </c>
      <c r="J172" s="230" t="s">
        <v>600</v>
      </c>
      <c r="K172" s="230" t="s">
        <v>290</v>
      </c>
      <c r="L172" s="231" t="s">
        <v>596</v>
      </c>
      <c r="M172" s="230" t="s">
        <v>8812</v>
      </c>
      <c r="N172" s="232" t="s">
        <v>8705</v>
      </c>
      <c r="O172" s="232"/>
    </row>
    <row r="173" spans="1:15" x14ac:dyDescent="0.3">
      <c r="A173" s="230" t="s">
        <v>8151</v>
      </c>
      <c r="B173" s="230" t="s">
        <v>8372</v>
      </c>
      <c r="C173" s="231" t="s">
        <v>602</v>
      </c>
      <c r="D173" s="230" t="s">
        <v>130</v>
      </c>
      <c r="E173" s="231" t="s">
        <v>721</v>
      </c>
      <c r="F173" s="230" t="s">
        <v>1845</v>
      </c>
      <c r="G173" s="230" t="s">
        <v>8371</v>
      </c>
      <c r="H173" s="230" t="s">
        <v>73</v>
      </c>
      <c r="I173" s="230" t="s">
        <v>8370</v>
      </c>
      <c r="J173" s="230" t="s">
        <v>600</v>
      </c>
      <c r="K173" s="230" t="s">
        <v>290</v>
      </c>
      <c r="L173" s="231" t="s">
        <v>596</v>
      </c>
      <c r="M173" s="230" t="s">
        <v>1610</v>
      </c>
      <c r="N173" s="232" t="s">
        <v>8705</v>
      </c>
      <c r="O173" s="232"/>
    </row>
    <row r="174" spans="1:15" x14ac:dyDescent="0.3">
      <c r="A174" s="230" t="s">
        <v>8151</v>
      </c>
      <c r="B174" s="230" t="s">
        <v>8152</v>
      </c>
      <c r="C174" s="231" t="s">
        <v>602</v>
      </c>
      <c r="D174" s="230" t="s">
        <v>409</v>
      </c>
      <c r="E174" s="231" t="s">
        <v>1754</v>
      </c>
      <c r="F174" s="230" t="s">
        <v>1813</v>
      </c>
      <c r="G174" s="230" t="s">
        <v>8150</v>
      </c>
      <c r="H174" s="230" t="s">
        <v>73</v>
      </c>
      <c r="I174" s="230" t="s">
        <v>8153</v>
      </c>
      <c r="J174" s="230" t="s">
        <v>600</v>
      </c>
      <c r="K174" s="230" t="s">
        <v>290</v>
      </c>
      <c r="L174" s="231" t="s">
        <v>596</v>
      </c>
      <c r="M174" s="230" t="s">
        <v>8762</v>
      </c>
      <c r="N174" s="232" t="s">
        <v>8705</v>
      </c>
      <c r="O174" s="232"/>
    </row>
    <row r="175" spans="1:15" x14ac:dyDescent="0.3">
      <c r="A175" s="230" t="s">
        <v>8151</v>
      </c>
      <c r="B175" s="230" t="s">
        <v>8270</v>
      </c>
      <c r="C175" s="231" t="s">
        <v>8816</v>
      </c>
      <c r="D175" s="230" t="s">
        <v>130</v>
      </c>
      <c r="E175" s="231" t="s">
        <v>721</v>
      </c>
      <c r="F175" s="230" t="s">
        <v>1821</v>
      </c>
      <c r="G175" s="230" t="s">
        <v>8269</v>
      </c>
      <c r="H175" s="230" t="s">
        <v>73</v>
      </c>
      <c r="I175" s="230" t="s">
        <v>8271</v>
      </c>
      <c r="J175" s="230" t="s">
        <v>600</v>
      </c>
      <c r="K175" s="230" t="s">
        <v>290</v>
      </c>
      <c r="L175" s="231" t="s">
        <v>596</v>
      </c>
      <c r="M175" s="230" t="s">
        <v>1077</v>
      </c>
      <c r="N175" s="232" t="s">
        <v>8705</v>
      </c>
      <c r="O175" s="232"/>
    </row>
    <row r="176" spans="1:15" x14ac:dyDescent="0.3">
      <c r="A176" s="230" t="s">
        <v>8151</v>
      </c>
      <c r="B176" s="230" t="s">
        <v>8203</v>
      </c>
      <c r="C176" s="231" t="s">
        <v>8816</v>
      </c>
      <c r="D176" s="230" t="s">
        <v>409</v>
      </c>
      <c r="E176" s="231" t="s">
        <v>1754</v>
      </c>
      <c r="F176" s="230" t="s">
        <v>1813</v>
      </c>
      <c r="G176" s="230" t="s">
        <v>8202</v>
      </c>
      <c r="H176" s="230" t="s">
        <v>73</v>
      </c>
      <c r="I176" s="230" t="s">
        <v>8204</v>
      </c>
      <c r="J176" s="230" t="s">
        <v>600</v>
      </c>
      <c r="K176" s="230" t="s">
        <v>290</v>
      </c>
      <c r="L176" s="231" t="s">
        <v>596</v>
      </c>
      <c r="M176" s="230" t="s">
        <v>1055</v>
      </c>
      <c r="N176" s="232" t="s">
        <v>8705</v>
      </c>
      <c r="O176" s="232"/>
    </row>
    <row r="177" spans="1:15" x14ac:dyDescent="0.3">
      <c r="A177" s="230" t="s">
        <v>8151</v>
      </c>
      <c r="B177" s="230" t="s">
        <v>8554</v>
      </c>
      <c r="C177" s="231" t="s">
        <v>8816</v>
      </c>
      <c r="D177" s="230" t="s">
        <v>130</v>
      </c>
      <c r="E177" s="231" t="s">
        <v>721</v>
      </c>
      <c r="F177" s="230" t="s">
        <v>1901</v>
      </c>
      <c r="G177" s="230" t="s">
        <v>8553</v>
      </c>
      <c r="H177" s="230" t="s">
        <v>73</v>
      </c>
      <c r="I177" s="230" t="s">
        <v>8552</v>
      </c>
      <c r="J177" s="230" t="s">
        <v>600</v>
      </c>
      <c r="K177" s="230" t="s">
        <v>290</v>
      </c>
      <c r="L177" s="231" t="s">
        <v>596</v>
      </c>
      <c r="M177" s="230" t="s">
        <v>1100</v>
      </c>
      <c r="N177" s="232" t="s">
        <v>8705</v>
      </c>
      <c r="O177" s="232"/>
    </row>
    <row r="178" spans="1:15" x14ac:dyDescent="0.3">
      <c r="A178" s="230" t="s">
        <v>6829</v>
      </c>
      <c r="B178" s="230" t="s">
        <v>6830</v>
      </c>
      <c r="C178" s="231" t="s">
        <v>45</v>
      </c>
      <c r="D178" s="230" t="s">
        <v>130</v>
      </c>
      <c r="E178" s="231" t="s">
        <v>721</v>
      </c>
      <c r="F178" s="230" t="s">
        <v>960</v>
      </c>
      <c r="G178" s="230" t="s">
        <v>6828</v>
      </c>
      <c r="H178" s="230" t="s">
        <v>73</v>
      </c>
      <c r="I178" s="230" t="s">
        <v>6831</v>
      </c>
      <c r="J178" s="230" t="s">
        <v>1286</v>
      </c>
      <c r="K178" s="230" t="s">
        <v>290</v>
      </c>
      <c r="L178" s="231" t="s">
        <v>1927</v>
      </c>
      <c r="M178" s="230" t="s">
        <v>963</v>
      </c>
      <c r="N178" s="232" t="s">
        <v>8705</v>
      </c>
      <c r="O178" s="232"/>
    </row>
    <row r="179" spans="1:15" x14ac:dyDescent="0.3">
      <c r="A179" s="230" t="s">
        <v>6812</v>
      </c>
      <c r="B179" s="230" t="s">
        <v>4471</v>
      </c>
      <c r="C179" s="231" t="s">
        <v>17</v>
      </c>
      <c r="D179" s="230" t="s">
        <v>130</v>
      </c>
      <c r="E179" s="231" t="s">
        <v>603</v>
      </c>
      <c r="F179" s="230" t="s">
        <v>955</v>
      </c>
      <c r="G179" s="230" t="s">
        <v>6811</v>
      </c>
      <c r="H179" s="230" t="s">
        <v>73</v>
      </c>
      <c r="I179" s="230" t="s">
        <v>6813</v>
      </c>
      <c r="J179" s="230" t="s">
        <v>1286</v>
      </c>
      <c r="K179" s="230" t="s">
        <v>290</v>
      </c>
      <c r="L179" s="231" t="s">
        <v>1927</v>
      </c>
      <c r="M179" s="230" t="s">
        <v>1103</v>
      </c>
      <c r="N179" s="232" t="s">
        <v>8705</v>
      </c>
      <c r="O179" s="232"/>
    </row>
    <row r="180" spans="1:15" x14ac:dyDescent="0.3">
      <c r="A180" s="230" t="s">
        <v>6815</v>
      </c>
      <c r="B180" s="230" t="s">
        <v>6921</v>
      </c>
      <c r="C180" s="231" t="s">
        <v>60</v>
      </c>
      <c r="D180" s="230" t="s">
        <v>130</v>
      </c>
      <c r="E180" s="231" t="s">
        <v>721</v>
      </c>
      <c r="F180" s="230" t="s">
        <v>977</v>
      </c>
      <c r="G180" s="230" t="s">
        <v>6920</v>
      </c>
      <c r="H180" s="230" t="s">
        <v>73</v>
      </c>
      <c r="I180" s="230" t="s">
        <v>6922</v>
      </c>
      <c r="J180" s="230" t="s">
        <v>3136</v>
      </c>
      <c r="K180" s="230" t="s">
        <v>290</v>
      </c>
      <c r="L180" s="231" t="s">
        <v>1927</v>
      </c>
      <c r="M180" s="230" t="s">
        <v>8711</v>
      </c>
      <c r="N180" s="232" t="s">
        <v>8705</v>
      </c>
      <c r="O180" s="232"/>
    </row>
    <row r="181" spans="1:15" x14ac:dyDescent="0.3">
      <c r="A181" s="230" t="s">
        <v>6815</v>
      </c>
      <c r="B181" s="230" t="s">
        <v>7151</v>
      </c>
      <c r="C181" s="231" t="s">
        <v>25</v>
      </c>
      <c r="D181" s="230" t="s">
        <v>130</v>
      </c>
      <c r="E181" s="231" t="s">
        <v>1754</v>
      </c>
      <c r="F181" s="230" t="s">
        <v>1031</v>
      </c>
      <c r="G181" s="230" t="s">
        <v>7150</v>
      </c>
      <c r="H181" s="230" t="s">
        <v>73</v>
      </c>
      <c r="I181" s="230" t="s">
        <v>7132</v>
      </c>
      <c r="J181" s="230" t="s">
        <v>3136</v>
      </c>
      <c r="K181" s="230" t="s">
        <v>290</v>
      </c>
      <c r="L181" s="231" t="s">
        <v>1927</v>
      </c>
      <c r="M181" s="230" t="s">
        <v>1034</v>
      </c>
      <c r="N181" s="232" t="s">
        <v>8705</v>
      </c>
      <c r="O181" s="232"/>
    </row>
    <row r="182" spans="1:15" x14ac:dyDescent="0.3">
      <c r="A182" s="230" t="s">
        <v>6815</v>
      </c>
      <c r="B182" s="230" t="s">
        <v>7154</v>
      </c>
      <c r="C182" s="231" t="s">
        <v>25</v>
      </c>
      <c r="D182" s="230" t="s">
        <v>130</v>
      </c>
      <c r="E182" s="231" t="s">
        <v>721</v>
      </c>
      <c r="F182" s="230" t="s">
        <v>1031</v>
      </c>
      <c r="G182" s="230" t="s">
        <v>7153</v>
      </c>
      <c r="H182" s="230" t="s">
        <v>73</v>
      </c>
      <c r="I182" s="230" t="s">
        <v>7155</v>
      </c>
      <c r="J182" s="230" t="s">
        <v>3136</v>
      </c>
      <c r="K182" s="230" t="s">
        <v>290</v>
      </c>
      <c r="L182" s="231" t="s">
        <v>1927</v>
      </c>
      <c r="M182" s="230" t="s">
        <v>1034</v>
      </c>
      <c r="N182" s="232" t="s">
        <v>8705</v>
      </c>
      <c r="O182" s="232"/>
    </row>
    <row r="183" spans="1:15" x14ac:dyDescent="0.3">
      <c r="A183" s="230" t="s">
        <v>6815</v>
      </c>
      <c r="B183" s="230" t="s">
        <v>7148</v>
      </c>
      <c r="C183" s="231" t="s">
        <v>25</v>
      </c>
      <c r="D183" s="230" t="s">
        <v>130</v>
      </c>
      <c r="E183" s="231" t="s">
        <v>603</v>
      </c>
      <c r="F183" s="230" t="s">
        <v>1031</v>
      </c>
      <c r="G183" s="230" t="s">
        <v>7147</v>
      </c>
      <c r="H183" s="230" t="s">
        <v>73</v>
      </c>
      <c r="I183" s="230" t="s">
        <v>7128</v>
      </c>
      <c r="J183" s="230" t="s">
        <v>3136</v>
      </c>
      <c r="K183" s="230" t="s">
        <v>290</v>
      </c>
      <c r="L183" s="231" t="s">
        <v>1927</v>
      </c>
      <c r="M183" s="230" t="s">
        <v>1034</v>
      </c>
      <c r="N183" s="232" t="s">
        <v>8705</v>
      </c>
      <c r="O183" s="232"/>
    </row>
    <row r="184" spans="1:15" x14ac:dyDescent="0.3">
      <c r="A184" s="230" t="s">
        <v>6815</v>
      </c>
      <c r="B184" s="230" t="s">
        <v>7462</v>
      </c>
      <c r="C184" s="231" t="s">
        <v>602</v>
      </c>
      <c r="D184" s="230" t="s">
        <v>409</v>
      </c>
      <c r="E184" s="231" t="s">
        <v>1754</v>
      </c>
      <c r="F184" s="230" t="s">
        <v>1151</v>
      </c>
      <c r="G184" s="230" t="s">
        <v>7461</v>
      </c>
      <c r="H184" s="230" t="s">
        <v>73</v>
      </c>
      <c r="I184" s="230" t="s">
        <v>7463</v>
      </c>
      <c r="J184" s="230" t="s">
        <v>3136</v>
      </c>
      <c r="K184" s="230" t="s">
        <v>290</v>
      </c>
      <c r="L184" s="231" t="s">
        <v>1927</v>
      </c>
      <c r="M184" s="230" t="s">
        <v>1153</v>
      </c>
      <c r="N184" s="232" t="s">
        <v>8705</v>
      </c>
      <c r="O184" s="232"/>
    </row>
    <row r="185" spans="1:15" x14ac:dyDescent="0.3">
      <c r="A185" s="230" t="s">
        <v>6815</v>
      </c>
      <c r="B185" s="230" t="s">
        <v>6883</v>
      </c>
      <c r="C185" s="231" t="s">
        <v>17</v>
      </c>
      <c r="D185" s="230" t="s">
        <v>130</v>
      </c>
      <c r="E185" s="231" t="s">
        <v>721</v>
      </c>
      <c r="F185" s="230" t="s">
        <v>969</v>
      </c>
      <c r="G185" s="230" t="s">
        <v>6882</v>
      </c>
      <c r="H185" s="230" t="s">
        <v>73</v>
      </c>
      <c r="I185" s="230" t="s">
        <v>6884</v>
      </c>
      <c r="J185" s="230" t="s">
        <v>3136</v>
      </c>
      <c r="K185" s="230" t="s">
        <v>290</v>
      </c>
      <c r="L185" s="231" t="s">
        <v>1927</v>
      </c>
      <c r="M185" s="230" t="s">
        <v>8713</v>
      </c>
      <c r="N185" s="232" t="s">
        <v>8705</v>
      </c>
      <c r="O185" s="232"/>
    </row>
    <row r="186" spans="1:15" x14ac:dyDescent="0.3">
      <c r="A186" s="230" t="s">
        <v>6815</v>
      </c>
      <c r="B186" s="230" t="s">
        <v>7180</v>
      </c>
      <c r="C186" s="231" t="s">
        <v>156</v>
      </c>
      <c r="D186" s="230" t="s">
        <v>130</v>
      </c>
      <c r="E186" s="231" t="s">
        <v>721</v>
      </c>
      <c r="F186" s="230" t="s">
        <v>1041</v>
      </c>
      <c r="G186" s="230" t="s">
        <v>7179</v>
      </c>
      <c r="H186" s="230" t="s">
        <v>73</v>
      </c>
      <c r="I186" s="230" t="s">
        <v>7181</v>
      </c>
      <c r="J186" s="230" t="s">
        <v>3136</v>
      </c>
      <c r="K186" s="230" t="s">
        <v>290</v>
      </c>
      <c r="L186" s="231" t="s">
        <v>1927</v>
      </c>
      <c r="M186" s="230" t="s">
        <v>1045</v>
      </c>
      <c r="N186" s="232" t="s">
        <v>8705</v>
      </c>
      <c r="O186" s="232"/>
    </row>
    <row r="187" spans="1:15" x14ac:dyDescent="0.3">
      <c r="A187" s="230" t="s">
        <v>6815</v>
      </c>
      <c r="B187" s="230" t="s">
        <v>6816</v>
      </c>
      <c r="C187" s="231" t="s">
        <v>26</v>
      </c>
      <c r="D187" s="230" t="s">
        <v>130</v>
      </c>
      <c r="E187" s="231" t="s">
        <v>721</v>
      </c>
      <c r="F187" s="230" t="s">
        <v>955</v>
      </c>
      <c r="G187" s="230" t="s">
        <v>6814</v>
      </c>
      <c r="H187" s="230" t="s">
        <v>73</v>
      </c>
      <c r="I187" s="230" t="s">
        <v>6817</v>
      </c>
      <c r="J187" s="230" t="s">
        <v>3136</v>
      </c>
      <c r="K187" s="230" t="s">
        <v>290</v>
      </c>
      <c r="L187" s="231" t="s">
        <v>1927</v>
      </c>
      <c r="M187" s="230" t="s">
        <v>8812</v>
      </c>
      <c r="N187" s="232" t="s">
        <v>8705</v>
      </c>
      <c r="O187" s="232"/>
    </row>
    <row r="188" spans="1:15" x14ac:dyDescent="0.3">
      <c r="A188" s="230" t="s">
        <v>6815</v>
      </c>
      <c r="B188" s="230" t="s">
        <v>7143</v>
      </c>
      <c r="C188" s="231" t="s">
        <v>2933</v>
      </c>
      <c r="D188" s="230" t="s">
        <v>130</v>
      </c>
      <c r="E188" s="231" t="s">
        <v>1275</v>
      </c>
      <c r="F188" s="230" t="s">
        <v>1031</v>
      </c>
      <c r="G188" s="230" t="s">
        <v>7142</v>
      </c>
      <c r="H188" s="230" t="s">
        <v>73</v>
      </c>
      <c r="I188" s="230" t="s">
        <v>7144</v>
      </c>
      <c r="J188" s="230" t="s">
        <v>3136</v>
      </c>
      <c r="K188" s="230" t="s">
        <v>290</v>
      </c>
      <c r="L188" s="231" t="s">
        <v>1927</v>
      </c>
      <c r="M188" s="230" t="s">
        <v>1034</v>
      </c>
      <c r="N188" s="232" t="s">
        <v>8705</v>
      </c>
      <c r="O188" s="232"/>
    </row>
    <row r="189" spans="1:15" x14ac:dyDescent="0.3">
      <c r="A189" s="230" t="s">
        <v>6815</v>
      </c>
      <c r="B189" s="230" t="s">
        <v>7162</v>
      </c>
      <c r="C189" s="231" t="s">
        <v>602</v>
      </c>
      <c r="D189" s="230" t="s">
        <v>130</v>
      </c>
      <c r="E189" s="231" t="s">
        <v>1275</v>
      </c>
      <c r="F189" s="230" t="s">
        <v>1037</v>
      </c>
      <c r="G189" s="230" t="s">
        <v>7161</v>
      </c>
      <c r="H189" s="230" t="s">
        <v>73</v>
      </c>
      <c r="I189" s="230" t="s">
        <v>7163</v>
      </c>
      <c r="J189" s="230" t="s">
        <v>3136</v>
      </c>
      <c r="K189" s="230" t="s">
        <v>290</v>
      </c>
      <c r="L189" s="231" t="s">
        <v>1927</v>
      </c>
      <c r="M189" s="230" t="s">
        <v>1034</v>
      </c>
      <c r="N189" s="232" t="s">
        <v>8705</v>
      </c>
      <c r="O189" s="232"/>
    </row>
    <row r="190" spans="1:15" x14ac:dyDescent="0.3">
      <c r="A190" s="230" t="s">
        <v>6815</v>
      </c>
      <c r="B190" s="230" t="s">
        <v>7548</v>
      </c>
      <c r="C190" s="231" t="s">
        <v>602</v>
      </c>
      <c r="D190" s="230" t="s">
        <v>409</v>
      </c>
      <c r="E190" s="231" t="s">
        <v>1754</v>
      </c>
      <c r="F190" s="230" t="s">
        <v>1164</v>
      </c>
      <c r="G190" s="230" t="s">
        <v>7547</v>
      </c>
      <c r="H190" s="230" t="s">
        <v>73</v>
      </c>
      <c r="I190" s="230" t="s">
        <v>7458</v>
      </c>
      <c r="J190" s="230" t="s">
        <v>3136</v>
      </c>
      <c r="K190" s="230" t="s">
        <v>290</v>
      </c>
      <c r="L190" s="231" t="s">
        <v>1927</v>
      </c>
      <c r="M190" s="230" t="s">
        <v>1166</v>
      </c>
      <c r="N190" s="232" t="s">
        <v>8705</v>
      </c>
      <c r="O190" s="232"/>
    </row>
    <row r="191" spans="1:15" x14ac:dyDescent="0.3">
      <c r="A191" s="230" t="s">
        <v>6815</v>
      </c>
      <c r="B191" s="230" t="s">
        <v>7552</v>
      </c>
      <c r="C191" s="231" t="s">
        <v>602</v>
      </c>
      <c r="D191" s="230" t="s">
        <v>165</v>
      </c>
      <c r="E191" s="231" t="s">
        <v>1754</v>
      </c>
      <c r="F191" s="230" t="s">
        <v>1167</v>
      </c>
      <c r="G191" s="230" t="s">
        <v>7551</v>
      </c>
      <c r="H191" s="230" t="s">
        <v>73</v>
      </c>
      <c r="I191" s="230" t="s">
        <v>7550</v>
      </c>
      <c r="J191" s="230" t="s">
        <v>7553</v>
      </c>
      <c r="K191" s="230" t="s">
        <v>290</v>
      </c>
      <c r="L191" s="231" t="s">
        <v>1927</v>
      </c>
      <c r="M191" s="230" t="s">
        <v>1169</v>
      </c>
      <c r="N191" s="232" t="s">
        <v>8705</v>
      </c>
      <c r="O191" s="232"/>
    </row>
    <row r="192" spans="1:15" x14ac:dyDescent="0.3">
      <c r="A192" s="230" t="s">
        <v>6815</v>
      </c>
      <c r="B192" s="230" t="s">
        <v>7194</v>
      </c>
      <c r="C192" s="231" t="s">
        <v>2933</v>
      </c>
      <c r="D192" s="230" t="s">
        <v>409</v>
      </c>
      <c r="E192" s="231" t="s">
        <v>1754</v>
      </c>
      <c r="F192" s="230" t="s">
        <v>1049</v>
      </c>
      <c r="G192" s="230" t="s">
        <v>7193</v>
      </c>
      <c r="H192" s="230" t="s">
        <v>73</v>
      </c>
      <c r="I192" s="230" t="s">
        <v>7195</v>
      </c>
      <c r="J192" s="230" t="s">
        <v>3136</v>
      </c>
      <c r="K192" s="230" t="s">
        <v>290</v>
      </c>
      <c r="L192" s="231" t="s">
        <v>1927</v>
      </c>
      <c r="M192" s="230" t="s">
        <v>8714</v>
      </c>
      <c r="N192" s="232" t="s">
        <v>8705</v>
      </c>
      <c r="O192" s="232"/>
    </row>
    <row r="193" spans="1:15" x14ac:dyDescent="0.3">
      <c r="A193" s="230" t="s">
        <v>6815</v>
      </c>
      <c r="B193" s="230" t="s">
        <v>7556</v>
      </c>
      <c r="C193" s="231" t="s">
        <v>602</v>
      </c>
      <c r="D193" s="230" t="s">
        <v>409</v>
      </c>
      <c r="E193" s="231" t="s">
        <v>1758</v>
      </c>
      <c r="F193" s="230" t="s">
        <v>1167</v>
      </c>
      <c r="G193" s="230" t="s">
        <v>7555</v>
      </c>
      <c r="H193" s="230" t="s">
        <v>73</v>
      </c>
      <c r="I193" s="230" t="s">
        <v>7550</v>
      </c>
      <c r="J193" s="230" t="s">
        <v>3136</v>
      </c>
      <c r="K193" s="230" t="s">
        <v>290</v>
      </c>
      <c r="L193" s="231" t="s">
        <v>1927</v>
      </c>
      <c r="M193" s="230" t="s">
        <v>1169</v>
      </c>
      <c r="N193" s="232" t="s">
        <v>8705</v>
      </c>
      <c r="O193" s="232"/>
    </row>
    <row r="194" spans="1:15" x14ac:dyDescent="0.3">
      <c r="A194" s="230" t="s">
        <v>6815</v>
      </c>
      <c r="B194" s="230" t="s">
        <v>7529</v>
      </c>
      <c r="C194" s="231" t="s">
        <v>8816</v>
      </c>
      <c r="D194" s="230" t="s">
        <v>409</v>
      </c>
      <c r="E194" s="231" t="s">
        <v>1754</v>
      </c>
      <c r="F194" s="230" t="s">
        <v>1156</v>
      </c>
      <c r="G194" s="230" t="s">
        <v>7528</v>
      </c>
      <c r="H194" s="230" t="s">
        <v>73</v>
      </c>
      <c r="I194" s="230" t="s">
        <v>7530</v>
      </c>
      <c r="J194" s="230" t="s">
        <v>3136</v>
      </c>
      <c r="K194" s="230" t="s">
        <v>290</v>
      </c>
      <c r="L194" s="231" t="s">
        <v>1927</v>
      </c>
      <c r="M194" s="230" t="s">
        <v>2392</v>
      </c>
      <c r="N194" s="232" t="s">
        <v>8705</v>
      </c>
      <c r="O194" s="232"/>
    </row>
    <row r="195" spans="1:15" x14ac:dyDescent="0.3">
      <c r="A195" s="230" t="s">
        <v>6857</v>
      </c>
      <c r="B195" s="230" t="s">
        <v>6854</v>
      </c>
      <c r="C195" s="231" t="s">
        <v>37</v>
      </c>
      <c r="D195" s="230" t="s">
        <v>130</v>
      </c>
      <c r="E195" s="231" t="s">
        <v>721</v>
      </c>
      <c r="F195" s="230" t="s">
        <v>964</v>
      </c>
      <c r="G195" s="230" t="s">
        <v>6856</v>
      </c>
      <c r="H195" s="230" t="s">
        <v>73</v>
      </c>
      <c r="I195" s="230" t="s">
        <v>6858</v>
      </c>
      <c r="J195" s="230" t="s">
        <v>1286</v>
      </c>
      <c r="K195" s="230" t="s">
        <v>290</v>
      </c>
      <c r="L195" s="231" t="s">
        <v>1927</v>
      </c>
      <c r="M195" s="230" t="s">
        <v>968</v>
      </c>
      <c r="N195" s="232" t="s">
        <v>8705</v>
      </c>
      <c r="O195" s="232"/>
    </row>
    <row r="196" spans="1:15" x14ac:dyDescent="0.3">
      <c r="A196" s="230" t="s">
        <v>3150</v>
      </c>
      <c r="B196" s="230" t="s">
        <v>3547</v>
      </c>
      <c r="C196" s="231" t="s">
        <v>156</v>
      </c>
      <c r="D196" s="230" t="s">
        <v>130</v>
      </c>
      <c r="E196" s="231" t="s">
        <v>721</v>
      </c>
      <c r="F196" s="230" t="s">
        <v>977</v>
      </c>
      <c r="G196" s="230" t="s">
        <v>6897</v>
      </c>
      <c r="H196" s="230" t="s">
        <v>73</v>
      </c>
      <c r="I196" s="230" t="s">
        <v>6898</v>
      </c>
      <c r="J196" s="230" t="s">
        <v>3136</v>
      </c>
      <c r="K196" s="230" t="s">
        <v>290</v>
      </c>
      <c r="L196" s="231" t="s">
        <v>1927</v>
      </c>
      <c r="M196" s="230" t="s">
        <v>8711</v>
      </c>
      <c r="N196" s="232" t="s">
        <v>8705</v>
      </c>
      <c r="O196" s="232"/>
    </row>
    <row r="197" spans="1:15" x14ac:dyDescent="0.3">
      <c r="A197" s="230" t="s">
        <v>3150</v>
      </c>
      <c r="B197" s="230" t="s">
        <v>4780</v>
      </c>
      <c r="C197" s="231" t="s">
        <v>45</v>
      </c>
      <c r="D197" s="230" t="s">
        <v>130</v>
      </c>
      <c r="E197" s="231" t="s">
        <v>721</v>
      </c>
      <c r="F197" s="230" t="s">
        <v>977</v>
      </c>
      <c r="G197" s="230" t="s">
        <v>6902</v>
      </c>
      <c r="H197" s="230" t="s">
        <v>73</v>
      </c>
      <c r="I197" s="230" t="s">
        <v>6903</v>
      </c>
      <c r="J197" s="230" t="s">
        <v>3136</v>
      </c>
      <c r="K197" s="230" t="s">
        <v>290</v>
      </c>
      <c r="L197" s="231" t="s">
        <v>1927</v>
      </c>
      <c r="M197" s="230" t="s">
        <v>8711</v>
      </c>
      <c r="N197" s="232" t="s">
        <v>8705</v>
      </c>
      <c r="O197" s="232"/>
    </row>
    <row r="198" spans="1:15" x14ac:dyDescent="0.3">
      <c r="A198" s="230" t="s">
        <v>3150</v>
      </c>
      <c r="B198" s="230" t="s">
        <v>5802</v>
      </c>
      <c r="C198" s="231" t="s">
        <v>17</v>
      </c>
      <c r="D198" s="230" t="s">
        <v>130</v>
      </c>
      <c r="E198" s="231" t="s">
        <v>603</v>
      </c>
      <c r="F198" s="230" t="s">
        <v>1031</v>
      </c>
      <c r="G198" s="230" t="s">
        <v>7152</v>
      </c>
      <c r="H198" s="230" t="s">
        <v>73</v>
      </c>
      <c r="I198" s="230" t="s">
        <v>7137</v>
      </c>
      <c r="J198" s="230" t="s">
        <v>3136</v>
      </c>
      <c r="K198" s="230" t="s">
        <v>290</v>
      </c>
      <c r="L198" s="231" t="s">
        <v>1927</v>
      </c>
      <c r="M198" s="230" t="s">
        <v>1034</v>
      </c>
      <c r="N198" s="232" t="s">
        <v>8705</v>
      </c>
      <c r="O198" s="232"/>
    </row>
    <row r="199" spans="1:15" x14ac:dyDescent="0.3">
      <c r="A199" s="230" t="s">
        <v>3150</v>
      </c>
      <c r="B199" s="230" t="s">
        <v>4352</v>
      </c>
      <c r="C199" s="231" t="s">
        <v>53</v>
      </c>
      <c r="D199" s="230" t="s">
        <v>130</v>
      </c>
      <c r="E199" s="231" t="s">
        <v>721</v>
      </c>
      <c r="F199" s="230" t="s">
        <v>964</v>
      </c>
      <c r="G199" s="230" t="s">
        <v>6859</v>
      </c>
      <c r="H199" s="230" t="s">
        <v>73</v>
      </c>
      <c r="I199" s="230" t="s">
        <v>6860</v>
      </c>
      <c r="J199" s="230" t="s">
        <v>3136</v>
      </c>
      <c r="K199" s="230" t="s">
        <v>290</v>
      </c>
      <c r="L199" s="231" t="s">
        <v>1927</v>
      </c>
      <c r="M199" s="230" t="s">
        <v>968</v>
      </c>
      <c r="N199" s="232" t="s">
        <v>8705</v>
      </c>
      <c r="O199" s="232"/>
    </row>
    <row r="200" spans="1:15" x14ac:dyDescent="0.3">
      <c r="A200" s="230" t="s">
        <v>3150</v>
      </c>
      <c r="B200" s="230" t="s">
        <v>4355</v>
      </c>
      <c r="C200" s="231" t="s">
        <v>45</v>
      </c>
      <c r="D200" s="230" t="s">
        <v>130</v>
      </c>
      <c r="E200" s="231" t="s">
        <v>721</v>
      </c>
      <c r="F200" s="230" t="s">
        <v>964</v>
      </c>
      <c r="G200" s="230" t="s">
        <v>6871</v>
      </c>
      <c r="H200" s="230" t="s">
        <v>73</v>
      </c>
      <c r="I200" s="230" t="s">
        <v>6872</v>
      </c>
      <c r="J200" s="230" t="s">
        <v>3136</v>
      </c>
      <c r="K200" s="230" t="s">
        <v>290</v>
      </c>
      <c r="L200" s="231" t="s">
        <v>1927</v>
      </c>
      <c r="M200" s="230" t="s">
        <v>968</v>
      </c>
      <c r="N200" s="232" t="s">
        <v>8705</v>
      </c>
      <c r="O200" s="232"/>
    </row>
    <row r="201" spans="1:15" x14ac:dyDescent="0.3">
      <c r="A201" s="230" t="s">
        <v>3150</v>
      </c>
      <c r="B201" s="230" t="s">
        <v>4364</v>
      </c>
      <c r="C201" s="231" t="s">
        <v>602</v>
      </c>
      <c r="D201" s="230" t="s">
        <v>130</v>
      </c>
      <c r="E201" s="231" t="s">
        <v>721</v>
      </c>
      <c r="F201" s="230" t="s">
        <v>1031</v>
      </c>
      <c r="G201" s="230" t="s">
        <v>7138</v>
      </c>
      <c r="H201" s="230" t="s">
        <v>73</v>
      </c>
      <c r="I201" s="230" t="s">
        <v>7139</v>
      </c>
      <c r="J201" s="230" t="s">
        <v>3136</v>
      </c>
      <c r="K201" s="230" t="s">
        <v>290</v>
      </c>
      <c r="L201" s="231" t="s">
        <v>1927</v>
      </c>
      <c r="M201" s="230" t="s">
        <v>1034</v>
      </c>
      <c r="N201" s="232" t="s">
        <v>8705</v>
      </c>
      <c r="O201" s="232"/>
    </row>
    <row r="202" spans="1:15" x14ac:dyDescent="0.3">
      <c r="A202" s="230" t="s">
        <v>3150</v>
      </c>
      <c r="B202" s="230" t="s">
        <v>5012</v>
      </c>
      <c r="C202" s="231" t="s">
        <v>17</v>
      </c>
      <c r="D202" s="230" t="s">
        <v>130</v>
      </c>
      <c r="E202" s="231" t="s">
        <v>603</v>
      </c>
      <c r="F202" s="230" t="s">
        <v>1031</v>
      </c>
      <c r="G202" s="230" t="s">
        <v>7149</v>
      </c>
      <c r="H202" s="230" t="s">
        <v>73</v>
      </c>
      <c r="I202" s="230" t="s">
        <v>7128</v>
      </c>
      <c r="J202" s="230" t="s">
        <v>3136</v>
      </c>
      <c r="K202" s="230" t="s">
        <v>290</v>
      </c>
      <c r="L202" s="231" t="s">
        <v>1927</v>
      </c>
      <c r="M202" s="230" t="s">
        <v>1034</v>
      </c>
      <c r="N202" s="232" t="s">
        <v>8705</v>
      </c>
      <c r="O202" s="232"/>
    </row>
    <row r="203" spans="1:15" x14ac:dyDescent="0.3">
      <c r="A203" s="230" t="s">
        <v>3150</v>
      </c>
      <c r="B203" s="230" t="s">
        <v>5039</v>
      </c>
      <c r="C203" s="231" t="s">
        <v>17</v>
      </c>
      <c r="D203" s="230" t="s">
        <v>409</v>
      </c>
      <c r="E203" s="231" t="s">
        <v>1754</v>
      </c>
      <c r="F203" s="230" t="s">
        <v>1154</v>
      </c>
      <c r="G203" s="230" t="s">
        <v>7509</v>
      </c>
      <c r="H203" s="230" t="s">
        <v>73</v>
      </c>
      <c r="I203" s="230" t="s">
        <v>7510</v>
      </c>
      <c r="J203" s="230" t="s">
        <v>3136</v>
      </c>
      <c r="K203" s="230" t="s">
        <v>290</v>
      </c>
      <c r="L203" s="231" t="s">
        <v>1927</v>
      </c>
      <c r="M203" s="230" t="s">
        <v>1153</v>
      </c>
      <c r="N203" s="232" t="s">
        <v>8705</v>
      </c>
      <c r="O203" s="232"/>
    </row>
    <row r="204" spans="1:15" x14ac:dyDescent="0.3">
      <c r="A204" s="230" t="s">
        <v>3150</v>
      </c>
      <c r="B204" s="230" t="s">
        <v>5045</v>
      </c>
      <c r="C204" s="231" t="s">
        <v>2933</v>
      </c>
      <c r="D204" s="230" t="s">
        <v>130</v>
      </c>
      <c r="E204" s="231" t="s">
        <v>721</v>
      </c>
      <c r="F204" s="230" t="s">
        <v>1031</v>
      </c>
      <c r="G204" s="230" t="s">
        <v>7140</v>
      </c>
      <c r="H204" s="230" t="s">
        <v>73</v>
      </c>
      <c r="I204" s="230" t="s">
        <v>7141</v>
      </c>
      <c r="J204" s="230" t="s">
        <v>3136</v>
      </c>
      <c r="K204" s="230" t="s">
        <v>290</v>
      </c>
      <c r="L204" s="231" t="s">
        <v>1927</v>
      </c>
      <c r="M204" s="230" t="s">
        <v>1034</v>
      </c>
      <c r="N204" s="232" t="s">
        <v>8705</v>
      </c>
      <c r="O204" s="232"/>
    </row>
    <row r="205" spans="1:15" x14ac:dyDescent="0.3">
      <c r="A205" s="230" t="s">
        <v>3150</v>
      </c>
      <c r="B205" s="230" t="s">
        <v>4172</v>
      </c>
      <c r="C205" s="231" t="s">
        <v>602</v>
      </c>
      <c r="D205" s="230" t="s">
        <v>409</v>
      </c>
      <c r="E205" s="231" t="s">
        <v>1754</v>
      </c>
      <c r="F205" s="230" t="s">
        <v>1146</v>
      </c>
      <c r="G205" s="230" t="s">
        <v>7444</v>
      </c>
      <c r="H205" s="230" t="s">
        <v>73</v>
      </c>
      <c r="I205" s="230" t="s">
        <v>7445</v>
      </c>
      <c r="J205" s="230" t="s">
        <v>3136</v>
      </c>
      <c r="K205" s="230" t="s">
        <v>290</v>
      </c>
      <c r="L205" s="231" t="s">
        <v>1927</v>
      </c>
      <c r="M205" s="230" t="s">
        <v>1136</v>
      </c>
      <c r="N205" s="232" t="s">
        <v>8705</v>
      </c>
      <c r="O205" s="232"/>
    </row>
    <row r="206" spans="1:15" x14ac:dyDescent="0.3">
      <c r="A206" s="230" t="s">
        <v>3150</v>
      </c>
      <c r="B206" s="230" t="s">
        <v>4178</v>
      </c>
      <c r="C206" s="231" t="s">
        <v>602</v>
      </c>
      <c r="D206" s="230" t="s">
        <v>165</v>
      </c>
      <c r="E206" s="231" t="s">
        <v>1754</v>
      </c>
      <c r="F206" s="230" t="s">
        <v>1143</v>
      </c>
      <c r="G206" s="230" t="s">
        <v>7429</v>
      </c>
      <c r="H206" s="230" t="s">
        <v>73</v>
      </c>
      <c r="I206" s="230" t="s">
        <v>7431</v>
      </c>
      <c r="J206" s="230" t="s">
        <v>7430</v>
      </c>
      <c r="K206" s="230" t="s">
        <v>290</v>
      </c>
      <c r="L206" s="231" t="s">
        <v>1927</v>
      </c>
      <c r="M206" s="230" t="s">
        <v>1145</v>
      </c>
      <c r="N206" s="232" t="s">
        <v>8705</v>
      </c>
      <c r="O206" s="232"/>
    </row>
    <row r="207" spans="1:15" x14ac:dyDescent="0.3">
      <c r="A207" s="230" t="s">
        <v>3150</v>
      </c>
      <c r="B207" s="230" t="s">
        <v>5626</v>
      </c>
      <c r="C207" s="231" t="s">
        <v>2933</v>
      </c>
      <c r="D207" s="230" t="s">
        <v>409</v>
      </c>
      <c r="E207" s="231" t="s">
        <v>1758</v>
      </c>
      <c r="F207" s="230" t="s">
        <v>1143</v>
      </c>
      <c r="G207" s="230" t="s">
        <v>7432</v>
      </c>
      <c r="H207" s="230" t="s">
        <v>73</v>
      </c>
      <c r="I207" s="230" t="s">
        <v>7431</v>
      </c>
      <c r="J207" s="230" t="s">
        <v>3136</v>
      </c>
      <c r="K207" s="230" t="s">
        <v>290</v>
      </c>
      <c r="L207" s="231" t="s">
        <v>1927</v>
      </c>
      <c r="M207" s="230" t="s">
        <v>1145</v>
      </c>
      <c r="N207" s="232" t="s">
        <v>8705</v>
      </c>
      <c r="O207" s="232"/>
    </row>
    <row r="208" spans="1:15" x14ac:dyDescent="0.3">
      <c r="A208" s="230" t="s">
        <v>3150</v>
      </c>
      <c r="B208" s="230" t="s">
        <v>4181</v>
      </c>
      <c r="C208" s="231" t="s">
        <v>156</v>
      </c>
      <c r="D208" s="230" t="s">
        <v>130</v>
      </c>
      <c r="E208" s="231" t="s">
        <v>721</v>
      </c>
      <c r="F208" s="230" t="s">
        <v>1041</v>
      </c>
      <c r="G208" s="230" t="s">
        <v>7175</v>
      </c>
      <c r="H208" s="230" t="s">
        <v>73</v>
      </c>
      <c r="I208" s="230" t="s">
        <v>7176</v>
      </c>
      <c r="J208" s="230" t="s">
        <v>3136</v>
      </c>
      <c r="K208" s="230" t="s">
        <v>290</v>
      </c>
      <c r="L208" s="231" t="s">
        <v>1927</v>
      </c>
      <c r="M208" s="230" t="s">
        <v>1045</v>
      </c>
      <c r="N208" s="232" t="s">
        <v>8705</v>
      </c>
      <c r="O208" s="232"/>
    </row>
    <row r="209" spans="1:15" x14ac:dyDescent="0.3">
      <c r="A209" s="230" t="s">
        <v>3150</v>
      </c>
      <c r="B209" s="230" t="s">
        <v>5674</v>
      </c>
      <c r="C209" s="231" t="s">
        <v>2933</v>
      </c>
      <c r="D209" s="230" t="s">
        <v>409</v>
      </c>
      <c r="E209" s="231" t="s">
        <v>1754</v>
      </c>
      <c r="F209" s="230" t="s">
        <v>1151</v>
      </c>
      <c r="G209" s="230" t="s">
        <v>7479</v>
      </c>
      <c r="H209" s="230" t="s">
        <v>73</v>
      </c>
      <c r="I209" s="230" t="s">
        <v>7480</v>
      </c>
      <c r="J209" s="230" t="s">
        <v>3136</v>
      </c>
      <c r="K209" s="230" t="s">
        <v>290</v>
      </c>
      <c r="L209" s="231" t="s">
        <v>1927</v>
      </c>
      <c r="M209" s="230" t="s">
        <v>1153</v>
      </c>
      <c r="N209" s="232" t="s">
        <v>8705</v>
      </c>
      <c r="O209" s="232"/>
    </row>
    <row r="210" spans="1:15" x14ac:dyDescent="0.3">
      <c r="A210" s="230" t="s">
        <v>3150</v>
      </c>
      <c r="B210" s="230" t="s">
        <v>3151</v>
      </c>
      <c r="C210" s="231" t="s">
        <v>2933</v>
      </c>
      <c r="D210" s="230" t="s">
        <v>130</v>
      </c>
      <c r="E210" s="231" t="s">
        <v>721</v>
      </c>
      <c r="F210" s="230" t="s">
        <v>955</v>
      </c>
      <c r="G210" s="230" t="s">
        <v>6810</v>
      </c>
      <c r="H210" s="230" t="s">
        <v>18</v>
      </c>
      <c r="I210" s="230" t="s">
        <v>3147</v>
      </c>
      <c r="J210" s="230" t="s">
        <v>3136</v>
      </c>
      <c r="K210" s="230" t="s">
        <v>290</v>
      </c>
      <c r="L210" s="231" t="s">
        <v>1927</v>
      </c>
      <c r="M210" s="230" t="s">
        <v>8812</v>
      </c>
      <c r="N210" s="232" t="s">
        <v>8705</v>
      </c>
      <c r="O210" s="232"/>
    </row>
    <row r="211" spans="1:15" x14ac:dyDescent="0.3">
      <c r="A211" s="230" t="s">
        <v>3150</v>
      </c>
      <c r="B211" s="230" t="s">
        <v>3151</v>
      </c>
      <c r="C211" s="231" t="s">
        <v>17</v>
      </c>
      <c r="D211" s="230" t="s">
        <v>130</v>
      </c>
      <c r="E211" s="231" t="s">
        <v>721</v>
      </c>
      <c r="F211" s="230" t="s">
        <v>3146</v>
      </c>
      <c r="G211" s="230" t="s">
        <v>8816</v>
      </c>
      <c r="H211" s="230" t="s">
        <v>73</v>
      </c>
      <c r="I211" s="230" t="s">
        <v>3147</v>
      </c>
      <c r="J211" s="230" t="s">
        <v>3136</v>
      </c>
      <c r="K211" s="230" t="s">
        <v>8816</v>
      </c>
      <c r="L211" s="231" t="s">
        <v>1927</v>
      </c>
      <c r="M211" s="230" t="s">
        <v>1103</v>
      </c>
      <c r="N211" s="232" t="s">
        <v>8705</v>
      </c>
      <c r="O211" s="232"/>
    </row>
    <row r="212" spans="1:15" x14ac:dyDescent="0.3">
      <c r="A212" s="230" t="s">
        <v>3150</v>
      </c>
      <c r="B212" s="230" t="s">
        <v>5629</v>
      </c>
      <c r="C212" s="231" t="s">
        <v>8816</v>
      </c>
      <c r="D212" s="230" t="s">
        <v>165</v>
      </c>
      <c r="E212" s="231" t="s">
        <v>1754</v>
      </c>
      <c r="F212" s="230" t="s">
        <v>1154</v>
      </c>
      <c r="G212" s="230" t="s">
        <v>7488</v>
      </c>
      <c r="H212" s="230" t="s">
        <v>73</v>
      </c>
      <c r="I212" s="230" t="s">
        <v>7489</v>
      </c>
      <c r="J212" s="230" t="s">
        <v>7430</v>
      </c>
      <c r="K212" s="230" t="s">
        <v>290</v>
      </c>
      <c r="L212" s="231" t="s">
        <v>1927</v>
      </c>
      <c r="M212" s="230" t="s">
        <v>1055</v>
      </c>
      <c r="N212" s="232" t="s">
        <v>8705</v>
      </c>
      <c r="O212" s="232"/>
    </row>
    <row r="213" spans="1:15" x14ac:dyDescent="0.3">
      <c r="A213" s="230" t="s">
        <v>3150</v>
      </c>
      <c r="B213" s="230" t="s">
        <v>4192</v>
      </c>
      <c r="C213" s="231" t="s">
        <v>602</v>
      </c>
      <c r="D213" s="230" t="s">
        <v>409</v>
      </c>
      <c r="E213" s="231" t="s">
        <v>1754</v>
      </c>
      <c r="F213" s="230" t="s">
        <v>1154</v>
      </c>
      <c r="G213" s="230" t="s">
        <v>7500</v>
      </c>
      <c r="H213" s="230" t="s">
        <v>73</v>
      </c>
      <c r="I213" s="230" t="s">
        <v>7501</v>
      </c>
      <c r="J213" s="230" t="s">
        <v>3136</v>
      </c>
      <c r="K213" s="230" t="s">
        <v>290</v>
      </c>
      <c r="L213" s="231" t="s">
        <v>1927</v>
      </c>
      <c r="M213" s="230" t="s">
        <v>1153</v>
      </c>
      <c r="N213" s="232" t="s">
        <v>8705</v>
      </c>
      <c r="O213" s="232"/>
    </row>
    <row r="214" spans="1:15" x14ac:dyDescent="0.3">
      <c r="A214" s="230" t="s">
        <v>3150</v>
      </c>
      <c r="B214" s="230" t="s">
        <v>5632</v>
      </c>
      <c r="C214" s="231" t="s">
        <v>8816</v>
      </c>
      <c r="D214" s="230" t="s">
        <v>409</v>
      </c>
      <c r="E214" s="231" t="s">
        <v>1754</v>
      </c>
      <c r="F214" s="230" t="s">
        <v>1154</v>
      </c>
      <c r="G214" s="230" t="s">
        <v>7490</v>
      </c>
      <c r="H214" s="230" t="s">
        <v>73</v>
      </c>
      <c r="I214" s="230" t="s">
        <v>7491</v>
      </c>
      <c r="J214" s="230" t="s">
        <v>3136</v>
      </c>
      <c r="K214" s="230" t="s">
        <v>290</v>
      </c>
      <c r="L214" s="231" t="s">
        <v>1927</v>
      </c>
      <c r="M214" s="230" t="s">
        <v>1153</v>
      </c>
      <c r="N214" s="232" t="s">
        <v>8705</v>
      </c>
      <c r="O214" s="232"/>
    </row>
    <row r="215" spans="1:15" x14ac:dyDescent="0.3">
      <c r="A215" s="230" t="s">
        <v>3150</v>
      </c>
      <c r="B215" s="230" t="s">
        <v>4399</v>
      </c>
      <c r="C215" s="231" t="s">
        <v>8816</v>
      </c>
      <c r="D215" s="230" t="s">
        <v>130</v>
      </c>
      <c r="E215" s="231" t="s">
        <v>1275</v>
      </c>
      <c r="F215" s="230" t="s">
        <v>1031</v>
      </c>
      <c r="G215" s="230" t="s">
        <v>7145</v>
      </c>
      <c r="H215" s="230" t="s">
        <v>73</v>
      </c>
      <c r="I215" s="230" t="s">
        <v>7146</v>
      </c>
      <c r="J215" s="230" t="s">
        <v>3136</v>
      </c>
      <c r="K215" s="230" t="s">
        <v>290</v>
      </c>
      <c r="L215" s="231" t="s">
        <v>1927</v>
      </c>
      <c r="M215" s="230" t="s">
        <v>1034</v>
      </c>
      <c r="N215" s="232" t="s">
        <v>8705</v>
      </c>
      <c r="O215" s="232"/>
    </row>
    <row r="216" spans="1:15" x14ac:dyDescent="0.3">
      <c r="A216" s="230" t="s">
        <v>3150</v>
      </c>
      <c r="B216" s="230" t="s">
        <v>5638</v>
      </c>
      <c r="C216" s="231" t="s">
        <v>602</v>
      </c>
      <c r="D216" s="230" t="s">
        <v>409</v>
      </c>
      <c r="E216" s="231" t="s">
        <v>1758</v>
      </c>
      <c r="F216" s="230" t="s">
        <v>1167</v>
      </c>
      <c r="G216" s="230" t="s">
        <v>7554</v>
      </c>
      <c r="H216" s="230" t="s">
        <v>73</v>
      </c>
      <c r="I216" s="230" t="s">
        <v>7550</v>
      </c>
      <c r="J216" s="230" t="s">
        <v>3136</v>
      </c>
      <c r="K216" s="230" t="s">
        <v>290</v>
      </c>
      <c r="L216" s="231" t="s">
        <v>1927</v>
      </c>
      <c r="M216" s="230" t="s">
        <v>1169</v>
      </c>
      <c r="N216" s="232" t="s">
        <v>8705</v>
      </c>
      <c r="O216" s="232"/>
    </row>
    <row r="217" spans="1:15" x14ac:dyDescent="0.3">
      <c r="A217" s="230" t="s">
        <v>3150</v>
      </c>
      <c r="B217" s="230" t="s">
        <v>5641</v>
      </c>
      <c r="C217" s="231" t="s">
        <v>8816</v>
      </c>
      <c r="D217" s="230" t="s">
        <v>165</v>
      </c>
      <c r="E217" s="231" t="s">
        <v>1754</v>
      </c>
      <c r="F217" s="230" t="s">
        <v>1167</v>
      </c>
      <c r="G217" s="230" t="s">
        <v>7549</v>
      </c>
      <c r="H217" s="230" t="s">
        <v>73</v>
      </c>
      <c r="I217" s="230" t="s">
        <v>7550</v>
      </c>
      <c r="J217" s="230" t="s">
        <v>7430</v>
      </c>
      <c r="K217" s="230" t="s">
        <v>290</v>
      </c>
      <c r="L217" s="231" t="s">
        <v>1927</v>
      </c>
      <c r="M217" s="230" t="s">
        <v>1169</v>
      </c>
      <c r="N217" s="232" t="s">
        <v>8705</v>
      </c>
      <c r="O217" s="232"/>
    </row>
    <row r="218" spans="1:15" x14ac:dyDescent="0.3">
      <c r="A218" s="230" t="s">
        <v>1929</v>
      </c>
      <c r="B218" s="230" t="s">
        <v>1930</v>
      </c>
      <c r="C218" s="231" t="s">
        <v>8816</v>
      </c>
      <c r="D218" s="230" t="s">
        <v>130</v>
      </c>
      <c r="E218" s="231" t="s">
        <v>721</v>
      </c>
      <c r="F218" s="230" t="s">
        <v>1924</v>
      </c>
      <c r="G218" s="230" t="s">
        <v>8816</v>
      </c>
      <c r="H218" s="230" t="s">
        <v>18</v>
      </c>
      <c r="I218" s="230" t="s">
        <v>1925</v>
      </c>
      <c r="J218" s="230" t="s">
        <v>1273</v>
      </c>
      <c r="K218" s="230" t="s">
        <v>8816</v>
      </c>
      <c r="L218" s="231" t="s">
        <v>1927</v>
      </c>
      <c r="M218" s="230" t="s">
        <v>1100</v>
      </c>
      <c r="N218" s="232" t="s">
        <v>8705</v>
      </c>
      <c r="O218" s="232"/>
    </row>
    <row r="219" spans="1:15" x14ac:dyDescent="0.3">
      <c r="A219" s="230" t="s">
        <v>1929</v>
      </c>
      <c r="B219" s="230" t="s">
        <v>1930</v>
      </c>
      <c r="C219" s="231" t="s">
        <v>602</v>
      </c>
      <c r="D219" s="230" t="s">
        <v>130</v>
      </c>
      <c r="E219" s="231" t="s">
        <v>721</v>
      </c>
      <c r="F219" s="230" t="s">
        <v>1928</v>
      </c>
      <c r="G219" s="230" t="s">
        <v>8816</v>
      </c>
      <c r="H219" s="230" t="s">
        <v>73</v>
      </c>
      <c r="I219" s="230" t="s">
        <v>1925</v>
      </c>
      <c r="J219" s="230" t="s">
        <v>1273</v>
      </c>
      <c r="K219" s="230" t="s">
        <v>8816</v>
      </c>
      <c r="L219" s="231" t="s">
        <v>1927</v>
      </c>
      <c r="M219" s="230" t="s">
        <v>1100</v>
      </c>
      <c r="N219" s="232" t="s">
        <v>8705</v>
      </c>
      <c r="O219" s="232"/>
    </row>
    <row r="220" spans="1:15" x14ac:dyDescent="0.3">
      <c r="A220" s="230" t="s">
        <v>3263</v>
      </c>
      <c r="B220" s="230" t="s">
        <v>3264</v>
      </c>
      <c r="C220" s="231" t="s">
        <v>8816</v>
      </c>
      <c r="D220" s="230" t="s">
        <v>130</v>
      </c>
      <c r="E220" s="231" t="s">
        <v>1754</v>
      </c>
      <c r="F220" s="230" t="s">
        <v>373</v>
      </c>
      <c r="G220" s="230" t="s">
        <v>3262</v>
      </c>
      <c r="H220" s="230" t="s">
        <v>73</v>
      </c>
      <c r="I220" s="230" t="s">
        <v>3266</v>
      </c>
      <c r="J220" s="230" t="s">
        <v>3265</v>
      </c>
      <c r="K220" s="230" t="s">
        <v>290</v>
      </c>
      <c r="L220" s="231" t="s">
        <v>573</v>
      </c>
      <c r="M220" s="230" t="s">
        <v>379</v>
      </c>
      <c r="N220" s="232" t="s">
        <v>8705</v>
      </c>
      <c r="O220" s="232"/>
    </row>
    <row r="221" spans="1:15" x14ac:dyDescent="0.3">
      <c r="A221" s="230" t="s">
        <v>3263</v>
      </c>
      <c r="B221" s="230" t="s">
        <v>6744</v>
      </c>
      <c r="C221" s="231" t="s">
        <v>602</v>
      </c>
      <c r="D221" s="230" t="s">
        <v>130</v>
      </c>
      <c r="E221" s="231" t="s">
        <v>1754</v>
      </c>
      <c r="F221" s="230" t="s">
        <v>560</v>
      </c>
      <c r="G221" s="230" t="s">
        <v>6743</v>
      </c>
      <c r="H221" s="230" t="s">
        <v>73</v>
      </c>
      <c r="I221" s="230" t="s">
        <v>6745</v>
      </c>
      <c r="J221" s="230" t="s">
        <v>3265</v>
      </c>
      <c r="K221" s="230" t="s">
        <v>290</v>
      </c>
      <c r="L221" s="231" t="s">
        <v>573</v>
      </c>
      <c r="M221" s="230" t="s">
        <v>8722</v>
      </c>
      <c r="N221" s="232" t="s">
        <v>8705</v>
      </c>
      <c r="O221" s="232"/>
    </row>
    <row r="222" spans="1:15" x14ac:dyDescent="0.3">
      <c r="A222" s="230" t="s">
        <v>3263</v>
      </c>
      <c r="B222" s="230" t="s">
        <v>6659</v>
      </c>
      <c r="C222" s="231" t="s">
        <v>8816</v>
      </c>
      <c r="D222" s="230" t="s">
        <v>130</v>
      </c>
      <c r="E222" s="231" t="s">
        <v>1754</v>
      </c>
      <c r="F222" s="230" t="s">
        <v>560</v>
      </c>
      <c r="G222" s="230" t="s">
        <v>6658</v>
      </c>
      <c r="H222" s="230" t="s">
        <v>73</v>
      </c>
      <c r="I222" s="230" t="s">
        <v>6660</v>
      </c>
      <c r="J222" s="230" t="s">
        <v>3265</v>
      </c>
      <c r="K222" s="230" t="s">
        <v>290</v>
      </c>
      <c r="L222" s="231" t="s">
        <v>573</v>
      </c>
      <c r="M222" s="230" t="s">
        <v>8715</v>
      </c>
      <c r="N222" s="232" t="s">
        <v>8705</v>
      </c>
      <c r="O222" s="232"/>
    </row>
    <row r="223" spans="1:15" x14ac:dyDescent="0.3">
      <c r="A223" s="230" t="s">
        <v>3263</v>
      </c>
      <c r="B223" s="230" t="s">
        <v>6702</v>
      </c>
      <c r="C223" s="231" t="s">
        <v>602</v>
      </c>
      <c r="D223" s="230" t="s">
        <v>130</v>
      </c>
      <c r="E223" s="231" t="s">
        <v>1754</v>
      </c>
      <c r="F223" s="230" t="s">
        <v>560</v>
      </c>
      <c r="G223" s="230" t="s">
        <v>6701</v>
      </c>
      <c r="H223" s="230" t="s">
        <v>73</v>
      </c>
      <c r="I223" s="230" t="s">
        <v>6703</v>
      </c>
      <c r="J223" s="230" t="s">
        <v>3265</v>
      </c>
      <c r="K223" s="230" t="s">
        <v>290</v>
      </c>
      <c r="L223" s="231" t="s">
        <v>573</v>
      </c>
      <c r="M223" s="230" t="s">
        <v>8766</v>
      </c>
      <c r="N223" s="232" t="s">
        <v>8705</v>
      </c>
      <c r="O223" s="232"/>
    </row>
    <row r="224" spans="1:15" x14ac:dyDescent="0.3">
      <c r="A224" s="230" t="s">
        <v>3263</v>
      </c>
      <c r="B224" s="230" t="s">
        <v>6705</v>
      </c>
      <c r="C224" s="231" t="s">
        <v>602</v>
      </c>
      <c r="D224" s="230" t="s">
        <v>130</v>
      </c>
      <c r="E224" s="231" t="s">
        <v>1754</v>
      </c>
      <c r="F224" s="230" t="s">
        <v>560</v>
      </c>
      <c r="G224" s="230" t="s">
        <v>6704</v>
      </c>
      <c r="H224" s="230" t="s">
        <v>73</v>
      </c>
      <c r="I224" s="230" t="s">
        <v>6706</v>
      </c>
      <c r="J224" s="230" t="s">
        <v>3265</v>
      </c>
      <c r="K224" s="230" t="s">
        <v>290</v>
      </c>
      <c r="L224" s="231" t="s">
        <v>573</v>
      </c>
      <c r="M224" s="230" t="s">
        <v>8767</v>
      </c>
      <c r="N224" s="232" t="s">
        <v>8705</v>
      </c>
      <c r="O224" s="232"/>
    </row>
    <row r="225" spans="1:15" x14ac:dyDescent="0.3">
      <c r="A225" s="230" t="s">
        <v>3263</v>
      </c>
      <c r="B225" s="230" t="s">
        <v>6708</v>
      </c>
      <c r="C225" s="231" t="s">
        <v>602</v>
      </c>
      <c r="D225" s="230" t="s">
        <v>130</v>
      </c>
      <c r="E225" s="231" t="s">
        <v>1754</v>
      </c>
      <c r="F225" s="230" t="s">
        <v>560</v>
      </c>
      <c r="G225" s="230" t="s">
        <v>6707</v>
      </c>
      <c r="H225" s="230" t="s">
        <v>73</v>
      </c>
      <c r="I225" s="230" t="s">
        <v>6709</v>
      </c>
      <c r="J225" s="230" t="s">
        <v>3265</v>
      </c>
      <c r="K225" s="230" t="s">
        <v>290</v>
      </c>
      <c r="L225" s="231" t="s">
        <v>573</v>
      </c>
      <c r="M225" s="230" t="s">
        <v>8709</v>
      </c>
      <c r="N225" s="232" t="s">
        <v>8705</v>
      </c>
      <c r="O225" s="232"/>
    </row>
    <row r="226" spans="1:15" x14ac:dyDescent="0.3">
      <c r="A226" s="230" t="s">
        <v>3263</v>
      </c>
      <c r="B226" s="230" t="s">
        <v>5372</v>
      </c>
      <c r="C226" s="231" t="s">
        <v>8816</v>
      </c>
      <c r="D226" s="230" t="s">
        <v>130</v>
      </c>
      <c r="E226" s="231" t="s">
        <v>1754</v>
      </c>
      <c r="F226" s="230" t="s">
        <v>459</v>
      </c>
      <c r="G226" s="230" t="s">
        <v>5371</v>
      </c>
      <c r="H226" s="230" t="s">
        <v>73</v>
      </c>
      <c r="I226" s="230" t="s">
        <v>5373</v>
      </c>
      <c r="J226" s="230" t="s">
        <v>3265</v>
      </c>
      <c r="K226" s="230" t="s">
        <v>290</v>
      </c>
      <c r="L226" s="231" t="s">
        <v>573</v>
      </c>
      <c r="M226" s="230" t="s">
        <v>462</v>
      </c>
      <c r="N226" s="232" t="s">
        <v>8705</v>
      </c>
      <c r="O226" s="232"/>
    </row>
    <row r="227" spans="1:15" x14ac:dyDescent="0.3">
      <c r="A227" s="230" t="s">
        <v>3263</v>
      </c>
      <c r="B227" s="230" t="s">
        <v>6711</v>
      </c>
      <c r="C227" s="231" t="s">
        <v>602</v>
      </c>
      <c r="D227" s="230" t="s">
        <v>130</v>
      </c>
      <c r="E227" s="231" t="s">
        <v>1754</v>
      </c>
      <c r="F227" s="230" t="s">
        <v>560</v>
      </c>
      <c r="G227" s="230" t="s">
        <v>6710</v>
      </c>
      <c r="H227" s="230" t="s">
        <v>73</v>
      </c>
      <c r="I227" s="230" t="s">
        <v>6712</v>
      </c>
      <c r="J227" s="230" t="s">
        <v>3265</v>
      </c>
      <c r="K227" s="230" t="s">
        <v>290</v>
      </c>
      <c r="L227" s="231" t="s">
        <v>573</v>
      </c>
      <c r="M227" s="230" t="s">
        <v>8719</v>
      </c>
      <c r="N227" s="232" t="s">
        <v>8705</v>
      </c>
      <c r="O227" s="232"/>
    </row>
    <row r="228" spans="1:15" x14ac:dyDescent="0.3">
      <c r="A228" s="230" t="s">
        <v>5396</v>
      </c>
      <c r="B228" s="230" t="s">
        <v>5397</v>
      </c>
      <c r="C228" s="231" t="s">
        <v>602</v>
      </c>
      <c r="D228" s="230" t="s">
        <v>409</v>
      </c>
      <c r="E228" s="231" t="s">
        <v>1754</v>
      </c>
      <c r="F228" s="230" t="s">
        <v>459</v>
      </c>
      <c r="G228" s="230" t="s">
        <v>5395</v>
      </c>
      <c r="H228" s="230" t="s">
        <v>73</v>
      </c>
      <c r="I228" s="230" t="s">
        <v>5398</v>
      </c>
      <c r="J228" s="230" t="s">
        <v>1273</v>
      </c>
      <c r="K228" s="230" t="s">
        <v>290</v>
      </c>
      <c r="L228" s="231" t="s">
        <v>573</v>
      </c>
      <c r="M228" s="230" t="s">
        <v>462</v>
      </c>
      <c r="N228" s="232" t="s">
        <v>8705</v>
      </c>
      <c r="O228" s="232"/>
    </row>
    <row r="229" spans="1:15" x14ac:dyDescent="0.3">
      <c r="A229" s="230" t="s">
        <v>4408</v>
      </c>
      <c r="B229" s="230" t="s">
        <v>6714</v>
      </c>
      <c r="C229" s="231" t="s">
        <v>602</v>
      </c>
      <c r="D229" s="230" t="s">
        <v>130</v>
      </c>
      <c r="E229" s="231" t="s">
        <v>1754</v>
      </c>
      <c r="F229" s="230" t="s">
        <v>560</v>
      </c>
      <c r="G229" s="230" t="s">
        <v>6713</v>
      </c>
      <c r="H229" s="230" t="s">
        <v>73</v>
      </c>
      <c r="I229" s="230" t="s">
        <v>6715</v>
      </c>
      <c r="J229" s="230" t="s">
        <v>3265</v>
      </c>
      <c r="K229" s="230" t="s">
        <v>290</v>
      </c>
      <c r="L229" s="231" t="s">
        <v>573</v>
      </c>
      <c r="M229" s="230" t="s">
        <v>8715</v>
      </c>
      <c r="N229" s="232" t="s">
        <v>8705</v>
      </c>
      <c r="O229" s="232"/>
    </row>
    <row r="230" spans="1:15" x14ac:dyDescent="0.3">
      <c r="A230" s="230" t="s">
        <v>4408</v>
      </c>
      <c r="B230" s="230" t="s">
        <v>4474</v>
      </c>
      <c r="C230" s="231" t="s">
        <v>8816</v>
      </c>
      <c r="D230" s="230" t="s">
        <v>130</v>
      </c>
      <c r="E230" s="231" t="s">
        <v>1754</v>
      </c>
      <c r="F230" s="230" t="s">
        <v>411</v>
      </c>
      <c r="G230" s="230" t="s">
        <v>4473</v>
      </c>
      <c r="H230" s="230" t="s">
        <v>73</v>
      </c>
      <c r="I230" s="230" t="s">
        <v>4475</v>
      </c>
      <c r="J230" s="230" t="s">
        <v>3265</v>
      </c>
      <c r="K230" s="230" t="s">
        <v>290</v>
      </c>
      <c r="L230" s="231" t="s">
        <v>573</v>
      </c>
      <c r="M230" s="230" t="s">
        <v>414</v>
      </c>
      <c r="N230" s="232" t="s">
        <v>8705</v>
      </c>
      <c r="O230" s="232"/>
    </row>
    <row r="231" spans="1:15" x14ac:dyDescent="0.3">
      <c r="A231" s="230" t="s">
        <v>4408</v>
      </c>
      <c r="B231" s="230" t="s">
        <v>4412</v>
      </c>
      <c r="C231" s="231" t="s">
        <v>602</v>
      </c>
      <c r="D231" s="230" t="s">
        <v>130</v>
      </c>
      <c r="E231" s="231" t="s">
        <v>1754</v>
      </c>
      <c r="F231" s="230" t="s">
        <v>398</v>
      </c>
      <c r="G231" s="230" t="s">
        <v>4411</v>
      </c>
      <c r="H231" s="230" t="s">
        <v>73</v>
      </c>
      <c r="I231" s="230" t="s">
        <v>4413</v>
      </c>
      <c r="J231" s="230" t="s">
        <v>3265</v>
      </c>
      <c r="K231" s="230" t="s">
        <v>290</v>
      </c>
      <c r="L231" s="231" t="s">
        <v>573</v>
      </c>
      <c r="M231" s="230" t="s">
        <v>401</v>
      </c>
      <c r="N231" s="232" t="s">
        <v>8705</v>
      </c>
      <c r="O231" s="232"/>
    </row>
    <row r="232" spans="1:15" x14ac:dyDescent="0.3">
      <c r="A232" s="230" t="s">
        <v>4408</v>
      </c>
      <c r="B232" s="230" t="s">
        <v>4409</v>
      </c>
      <c r="C232" s="231" t="s">
        <v>8816</v>
      </c>
      <c r="D232" s="230" t="s">
        <v>130</v>
      </c>
      <c r="E232" s="231" t="s">
        <v>1754</v>
      </c>
      <c r="F232" s="230" t="s">
        <v>398</v>
      </c>
      <c r="G232" s="230" t="s">
        <v>4407</v>
      </c>
      <c r="H232" s="230" t="s">
        <v>73</v>
      </c>
      <c r="I232" s="230" t="s">
        <v>4410</v>
      </c>
      <c r="J232" s="230" t="s">
        <v>3265</v>
      </c>
      <c r="K232" s="230" t="s">
        <v>290</v>
      </c>
      <c r="L232" s="231" t="s">
        <v>573</v>
      </c>
      <c r="M232" s="230" t="s">
        <v>401</v>
      </c>
      <c r="N232" s="232" t="s">
        <v>8705</v>
      </c>
      <c r="O232" s="232"/>
    </row>
    <row r="233" spans="1:15" x14ac:dyDescent="0.3">
      <c r="A233" s="230" t="s">
        <v>4408</v>
      </c>
      <c r="B233" s="230" t="s">
        <v>6678</v>
      </c>
      <c r="C233" s="231" t="s">
        <v>8816</v>
      </c>
      <c r="D233" s="230" t="s">
        <v>130</v>
      </c>
      <c r="E233" s="231" t="s">
        <v>1754</v>
      </c>
      <c r="F233" s="230" t="s">
        <v>560</v>
      </c>
      <c r="G233" s="230" t="s">
        <v>6677</v>
      </c>
      <c r="H233" s="230" t="s">
        <v>73</v>
      </c>
      <c r="I233" s="230" t="s">
        <v>6679</v>
      </c>
      <c r="J233" s="230" t="s">
        <v>3265</v>
      </c>
      <c r="K233" s="230" t="s">
        <v>290</v>
      </c>
      <c r="L233" s="231" t="s">
        <v>573</v>
      </c>
      <c r="M233" s="230"/>
      <c r="N233" s="232" t="s">
        <v>8705</v>
      </c>
      <c r="O233" s="232" t="s">
        <v>9114</v>
      </c>
    </row>
    <row r="234" spans="1:15" x14ac:dyDescent="0.3">
      <c r="A234" s="230" t="s">
        <v>4408</v>
      </c>
      <c r="B234" s="230" t="s">
        <v>6717</v>
      </c>
      <c r="C234" s="231" t="s">
        <v>602</v>
      </c>
      <c r="D234" s="230" t="s">
        <v>130</v>
      </c>
      <c r="E234" s="231" t="s">
        <v>1754</v>
      </c>
      <c r="F234" s="230" t="s">
        <v>560</v>
      </c>
      <c r="G234" s="230" t="s">
        <v>6716</v>
      </c>
      <c r="H234" s="230" t="s">
        <v>73</v>
      </c>
      <c r="I234" s="230" t="s">
        <v>6718</v>
      </c>
      <c r="J234" s="230" t="s">
        <v>3265</v>
      </c>
      <c r="K234" s="230" t="s">
        <v>290</v>
      </c>
      <c r="L234" s="231" t="s">
        <v>573</v>
      </c>
      <c r="M234" s="230" t="s">
        <v>8768</v>
      </c>
      <c r="N234" s="232" t="s">
        <v>8705</v>
      </c>
      <c r="O234" s="232"/>
    </row>
    <row r="235" spans="1:15" x14ac:dyDescent="0.3">
      <c r="A235" s="230" t="s">
        <v>4408</v>
      </c>
      <c r="B235" s="230" t="s">
        <v>6687</v>
      </c>
      <c r="C235" s="231" t="s">
        <v>8816</v>
      </c>
      <c r="D235" s="230" t="s">
        <v>130</v>
      </c>
      <c r="E235" s="231" t="s">
        <v>1754</v>
      </c>
      <c r="F235" s="230" t="s">
        <v>560</v>
      </c>
      <c r="G235" s="230" t="s">
        <v>6686</v>
      </c>
      <c r="H235" s="230" t="s">
        <v>73</v>
      </c>
      <c r="I235" s="230" t="s">
        <v>6688</v>
      </c>
      <c r="J235" s="230" t="s">
        <v>3265</v>
      </c>
      <c r="K235" s="230" t="s">
        <v>290</v>
      </c>
      <c r="L235" s="231" t="s">
        <v>573</v>
      </c>
      <c r="M235" s="230" t="s">
        <v>8768</v>
      </c>
      <c r="N235" s="232" t="s">
        <v>8705</v>
      </c>
      <c r="O235" s="232"/>
    </row>
    <row r="236" spans="1:15" x14ac:dyDescent="0.3">
      <c r="A236" s="230" t="s">
        <v>4844</v>
      </c>
      <c r="B236" s="230" t="s">
        <v>4845</v>
      </c>
      <c r="C236" s="231" t="s">
        <v>602</v>
      </c>
      <c r="D236" s="230" t="s">
        <v>409</v>
      </c>
      <c r="E236" s="231" t="s">
        <v>1754</v>
      </c>
      <c r="F236" s="230" t="s">
        <v>429</v>
      </c>
      <c r="G236" s="230" t="s">
        <v>4843</v>
      </c>
      <c r="H236" s="230" t="s">
        <v>73</v>
      </c>
      <c r="I236" s="230" t="s">
        <v>4846</v>
      </c>
      <c r="J236" s="230" t="s">
        <v>3270</v>
      </c>
      <c r="K236" s="230" t="s">
        <v>290</v>
      </c>
      <c r="L236" s="231" t="s">
        <v>573</v>
      </c>
      <c r="M236" s="230" t="s">
        <v>432</v>
      </c>
      <c r="N236" s="232" t="s">
        <v>8705</v>
      </c>
      <c r="O236" s="232"/>
    </row>
    <row r="237" spans="1:15" x14ac:dyDescent="0.3">
      <c r="A237" s="230" t="s">
        <v>4844</v>
      </c>
      <c r="B237" s="230" t="s">
        <v>6681</v>
      </c>
      <c r="C237" s="231" t="s">
        <v>8816</v>
      </c>
      <c r="D237" s="230" t="s">
        <v>409</v>
      </c>
      <c r="E237" s="231" t="s">
        <v>1754</v>
      </c>
      <c r="F237" s="230" t="s">
        <v>560</v>
      </c>
      <c r="G237" s="230" t="s">
        <v>6680</v>
      </c>
      <c r="H237" s="230" t="s">
        <v>73</v>
      </c>
      <c r="I237" s="230" t="s">
        <v>6682</v>
      </c>
      <c r="J237" s="230" t="s">
        <v>3270</v>
      </c>
      <c r="K237" s="230" t="s">
        <v>290</v>
      </c>
      <c r="L237" s="231" t="s">
        <v>573</v>
      </c>
      <c r="M237" s="230"/>
      <c r="N237" s="232" t="s">
        <v>8705</v>
      </c>
      <c r="O237" s="232" t="s">
        <v>9114</v>
      </c>
    </row>
    <row r="238" spans="1:15" x14ac:dyDescent="0.3">
      <c r="A238" s="230" t="s">
        <v>4844</v>
      </c>
      <c r="B238" s="230" t="s">
        <v>4848</v>
      </c>
      <c r="C238" s="231" t="s">
        <v>602</v>
      </c>
      <c r="D238" s="230" t="s">
        <v>409</v>
      </c>
      <c r="E238" s="231" t="s">
        <v>1754</v>
      </c>
      <c r="F238" s="230" t="s">
        <v>429</v>
      </c>
      <c r="G238" s="230" t="s">
        <v>4847</v>
      </c>
      <c r="H238" s="230" t="s">
        <v>73</v>
      </c>
      <c r="I238" s="230" t="s">
        <v>4849</v>
      </c>
      <c r="J238" s="230" t="s">
        <v>3270</v>
      </c>
      <c r="K238" s="230" t="s">
        <v>290</v>
      </c>
      <c r="L238" s="231" t="s">
        <v>573</v>
      </c>
      <c r="M238" s="230" t="s">
        <v>432</v>
      </c>
      <c r="N238" s="232" t="s">
        <v>8705</v>
      </c>
      <c r="O238" s="232"/>
    </row>
    <row r="239" spans="1:15" x14ac:dyDescent="0.3">
      <c r="A239" s="230" t="s">
        <v>4415</v>
      </c>
      <c r="B239" s="230" t="s">
        <v>4851</v>
      </c>
      <c r="C239" s="231" t="s">
        <v>602</v>
      </c>
      <c r="D239" s="230" t="s">
        <v>409</v>
      </c>
      <c r="E239" s="231" t="s">
        <v>1754</v>
      </c>
      <c r="F239" s="230" t="s">
        <v>429</v>
      </c>
      <c r="G239" s="230" t="s">
        <v>4850</v>
      </c>
      <c r="H239" s="230" t="s">
        <v>73</v>
      </c>
      <c r="I239" s="230" t="s">
        <v>4852</v>
      </c>
      <c r="J239" s="230" t="s">
        <v>3270</v>
      </c>
      <c r="K239" s="230" t="s">
        <v>290</v>
      </c>
      <c r="L239" s="231" t="s">
        <v>573</v>
      </c>
      <c r="M239" s="230" t="s">
        <v>432</v>
      </c>
      <c r="N239" s="232" t="s">
        <v>8705</v>
      </c>
      <c r="O239" s="232"/>
    </row>
    <row r="240" spans="1:15" x14ac:dyDescent="0.3">
      <c r="A240" s="230" t="s">
        <v>4415</v>
      </c>
      <c r="B240" s="230" t="s">
        <v>4854</v>
      </c>
      <c r="C240" s="231" t="s">
        <v>602</v>
      </c>
      <c r="D240" s="230" t="s">
        <v>409</v>
      </c>
      <c r="E240" s="231" t="s">
        <v>1754</v>
      </c>
      <c r="F240" s="230" t="s">
        <v>429</v>
      </c>
      <c r="G240" s="230" t="s">
        <v>4853</v>
      </c>
      <c r="H240" s="230" t="s">
        <v>73</v>
      </c>
      <c r="I240" s="230" t="s">
        <v>4855</v>
      </c>
      <c r="J240" s="230" t="s">
        <v>3270</v>
      </c>
      <c r="K240" s="230" t="s">
        <v>290</v>
      </c>
      <c r="L240" s="231" t="s">
        <v>573</v>
      </c>
      <c r="M240" s="230" t="s">
        <v>432</v>
      </c>
      <c r="N240" s="232" t="s">
        <v>8705</v>
      </c>
      <c r="O240" s="232"/>
    </row>
    <row r="241" spans="1:15" x14ac:dyDescent="0.3">
      <c r="A241" s="230" t="s">
        <v>4415</v>
      </c>
      <c r="B241" s="230" t="s">
        <v>4857</v>
      </c>
      <c r="C241" s="231" t="s">
        <v>602</v>
      </c>
      <c r="D241" s="230" t="s">
        <v>409</v>
      </c>
      <c r="E241" s="231" t="s">
        <v>1754</v>
      </c>
      <c r="F241" s="230" t="s">
        <v>429</v>
      </c>
      <c r="G241" s="230" t="s">
        <v>4856</v>
      </c>
      <c r="H241" s="230" t="s">
        <v>73</v>
      </c>
      <c r="I241" s="230" t="s">
        <v>4858</v>
      </c>
      <c r="J241" s="230" t="s">
        <v>3270</v>
      </c>
      <c r="K241" s="230" t="s">
        <v>290</v>
      </c>
      <c r="L241" s="231" t="s">
        <v>573</v>
      </c>
      <c r="M241" s="230" t="s">
        <v>432</v>
      </c>
      <c r="N241" s="232" t="s">
        <v>8705</v>
      </c>
      <c r="O241" s="232"/>
    </row>
    <row r="242" spans="1:15" x14ac:dyDescent="0.3">
      <c r="A242" s="230" t="s">
        <v>4415</v>
      </c>
      <c r="B242" s="230" t="s">
        <v>4860</v>
      </c>
      <c r="C242" s="231" t="s">
        <v>602</v>
      </c>
      <c r="D242" s="230" t="s">
        <v>409</v>
      </c>
      <c r="E242" s="231" t="s">
        <v>1754</v>
      </c>
      <c r="F242" s="230" t="s">
        <v>429</v>
      </c>
      <c r="G242" s="230" t="s">
        <v>4859</v>
      </c>
      <c r="H242" s="230" t="s">
        <v>73</v>
      </c>
      <c r="I242" s="230" t="s">
        <v>4861</v>
      </c>
      <c r="J242" s="230" t="s">
        <v>3270</v>
      </c>
      <c r="K242" s="230" t="s">
        <v>290</v>
      </c>
      <c r="L242" s="231" t="s">
        <v>573</v>
      </c>
      <c r="M242" s="230" t="s">
        <v>432</v>
      </c>
      <c r="N242" s="232" t="s">
        <v>8705</v>
      </c>
      <c r="O242" s="232"/>
    </row>
    <row r="243" spans="1:15" x14ac:dyDescent="0.3">
      <c r="A243" s="230" t="s">
        <v>4415</v>
      </c>
      <c r="B243" s="230" t="s">
        <v>4863</v>
      </c>
      <c r="C243" s="233" t="s">
        <v>602</v>
      </c>
      <c r="D243" s="230" t="s">
        <v>409</v>
      </c>
      <c r="E243" s="231" t="s">
        <v>1754</v>
      </c>
      <c r="F243" s="230" t="s">
        <v>429</v>
      </c>
      <c r="G243" s="230" t="s">
        <v>4862</v>
      </c>
      <c r="H243" s="230" t="s">
        <v>73</v>
      </c>
      <c r="I243" s="230" t="s">
        <v>4864</v>
      </c>
      <c r="J243" s="230" t="s">
        <v>3270</v>
      </c>
      <c r="K243" s="230" t="s">
        <v>290</v>
      </c>
      <c r="L243" s="231" t="s">
        <v>573</v>
      </c>
      <c r="M243" s="230" t="s">
        <v>432</v>
      </c>
      <c r="N243" s="232" t="s">
        <v>8705</v>
      </c>
      <c r="O243" s="232" t="s">
        <v>9119</v>
      </c>
    </row>
    <row r="244" spans="1:15" x14ac:dyDescent="0.3">
      <c r="A244" s="230" t="s">
        <v>4415</v>
      </c>
      <c r="B244" s="230" t="s">
        <v>4866</v>
      </c>
      <c r="C244" s="231" t="s">
        <v>602</v>
      </c>
      <c r="D244" s="230" t="s">
        <v>409</v>
      </c>
      <c r="E244" s="231" t="s">
        <v>1754</v>
      </c>
      <c r="F244" s="230" t="s">
        <v>429</v>
      </c>
      <c r="G244" s="230" t="s">
        <v>4865</v>
      </c>
      <c r="H244" s="230" t="s">
        <v>73</v>
      </c>
      <c r="I244" s="230" t="s">
        <v>4867</v>
      </c>
      <c r="J244" s="230" t="s">
        <v>3270</v>
      </c>
      <c r="K244" s="230" t="s">
        <v>290</v>
      </c>
      <c r="L244" s="231" t="s">
        <v>573</v>
      </c>
      <c r="M244" s="230" t="s">
        <v>432</v>
      </c>
      <c r="N244" s="232" t="s">
        <v>8705</v>
      </c>
      <c r="O244" s="232"/>
    </row>
    <row r="245" spans="1:15" x14ac:dyDescent="0.3">
      <c r="A245" s="230" t="s">
        <v>4415</v>
      </c>
      <c r="B245" s="230" t="s">
        <v>4869</v>
      </c>
      <c r="C245" s="231" t="s">
        <v>602</v>
      </c>
      <c r="D245" s="230" t="s">
        <v>409</v>
      </c>
      <c r="E245" s="231" t="s">
        <v>1754</v>
      </c>
      <c r="F245" s="230" t="s">
        <v>429</v>
      </c>
      <c r="G245" s="230" t="s">
        <v>4868</v>
      </c>
      <c r="H245" s="230" t="s">
        <v>73</v>
      </c>
      <c r="I245" s="230" t="s">
        <v>4870</v>
      </c>
      <c r="J245" s="230" t="s">
        <v>3270</v>
      </c>
      <c r="K245" s="230" t="s">
        <v>290</v>
      </c>
      <c r="L245" s="231" t="s">
        <v>573</v>
      </c>
      <c r="M245" s="230" t="s">
        <v>432</v>
      </c>
      <c r="N245" s="232" t="s">
        <v>8705</v>
      </c>
      <c r="O245" s="232"/>
    </row>
    <row r="246" spans="1:15" x14ac:dyDescent="0.3">
      <c r="A246" s="230" t="s">
        <v>4415</v>
      </c>
      <c r="B246" s="230" t="s">
        <v>4872</v>
      </c>
      <c r="C246" s="231" t="s">
        <v>602</v>
      </c>
      <c r="D246" s="230" t="s">
        <v>409</v>
      </c>
      <c r="E246" s="231" t="s">
        <v>1754</v>
      </c>
      <c r="F246" s="230" t="s">
        <v>429</v>
      </c>
      <c r="G246" s="230" t="s">
        <v>4871</v>
      </c>
      <c r="H246" s="230" t="s">
        <v>73</v>
      </c>
      <c r="I246" s="230" t="s">
        <v>4873</v>
      </c>
      <c r="J246" s="230" t="s">
        <v>3270</v>
      </c>
      <c r="K246" s="230" t="s">
        <v>290</v>
      </c>
      <c r="L246" s="231" t="s">
        <v>573</v>
      </c>
      <c r="M246" s="230" t="s">
        <v>432</v>
      </c>
      <c r="N246" s="232" t="s">
        <v>8705</v>
      </c>
      <c r="O246" s="232"/>
    </row>
    <row r="247" spans="1:15" x14ac:dyDescent="0.3">
      <c r="A247" s="230" t="s">
        <v>4415</v>
      </c>
      <c r="B247" s="230" t="s">
        <v>4875</v>
      </c>
      <c r="C247" s="231" t="s">
        <v>602</v>
      </c>
      <c r="D247" s="230" t="s">
        <v>409</v>
      </c>
      <c r="E247" s="231" t="s">
        <v>1754</v>
      </c>
      <c r="F247" s="230" t="s">
        <v>429</v>
      </c>
      <c r="G247" s="230" t="s">
        <v>4874</v>
      </c>
      <c r="H247" s="230" t="s">
        <v>73</v>
      </c>
      <c r="I247" s="230" t="s">
        <v>4876</v>
      </c>
      <c r="J247" s="230" t="s">
        <v>3270</v>
      </c>
      <c r="K247" s="230" t="s">
        <v>290</v>
      </c>
      <c r="L247" s="231" t="s">
        <v>573</v>
      </c>
      <c r="M247" s="230" t="s">
        <v>432</v>
      </c>
      <c r="N247" s="232" t="s">
        <v>8705</v>
      </c>
      <c r="O247" s="232"/>
    </row>
    <row r="248" spans="1:15" x14ac:dyDescent="0.3">
      <c r="A248" s="230" t="s">
        <v>4415</v>
      </c>
      <c r="B248" s="230" t="s">
        <v>4878</v>
      </c>
      <c r="C248" s="231" t="s">
        <v>602</v>
      </c>
      <c r="D248" s="230" t="s">
        <v>409</v>
      </c>
      <c r="E248" s="231" t="s">
        <v>1754</v>
      </c>
      <c r="F248" s="230" t="s">
        <v>429</v>
      </c>
      <c r="G248" s="230" t="s">
        <v>4877</v>
      </c>
      <c r="H248" s="230" t="s">
        <v>73</v>
      </c>
      <c r="I248" s="230" t="s">
        <v>4879</v>
      </c>
      <c r="J248" s="230" t="s">
        <v>3270</v>
      </c>
      <c r="K248" s="230" t="s">
        <v>290</v>
      </c>
      <c r="L248" s="231" t="s">
        <v>573</v>
      </c>
      <c r="M248" s="230" t="s">
        <v>432</v>
      </c>
      <c r="N248" s="232" t="s">
        <v>8705</v>
      </c>
      <c r="O248" s="232"/>
    </row>
    <row r="249" spans="1:15" x14ac:dyDescent="0.3">
      <c r="A249" s="230" t="s">
        <v>4415</v>
      </c>
      <c r="B249" s="230" t="s">
        <v>4881</v>
      </c>
      <c r="C249" s="231" t="s">
        <v>602</v>
      </c>
      <c r="D249" s="230" t="s">
        <v>409</v>
      </c>
      <c r="E249" s="231" t="s">
        <v>1754</v>
      </c>
      <c r="F249" s="230" t="s">
        <v>429</v>
      </c>
      <c r="G249" s="230" t="s">
        <v>4880</v>
      </c>
      <c r="H249" s="230" t="s">
        <v>73</v>
      </c>
      <c r="I249" s="230" t="s">
        <v>4882</v>
      </c>
      <c r="J249" s="230" t="s">
        <v>3270</v>
      </c>
      <c r="K249" s="230" t="s">
        <v>290</v>
      </c>
      <c r="L249" s="231" t="s">
        <v>573</v>
      </c>
      <c r="M249" s="230" t="s">
        <v>432</v>
      </c>
      <c r="N249" s="232" t="s">
        <v>8705</v>
      </c>
      <c r="O249" s="232"/>
    </row>
    <row r="250" spans="1:15" x14ac:dyDescent="0.3">
      <c r="A250" s="230" t="s">
        <v>4415</v>
      </c>
      <c r="B250" s="230" t="s">
        <v>4416</v>
      </c>
      <c r="C250" s="231" t="s">
        <v>602</v>
      </c>
      <c r="D250" s="230" t="s">
        <v>409</v>
      </c>
      <c r="E250" s="231" t="s">
        <v>1754</v>
      </c>
      <c r="F250" s="230" t="s">
        <v>398</v>
      </c>
      <c r="G250" s="230" t="s">
        <v>4414</v>
      </c>
      <c r="H250" s="234" t="s">
        <v>73</v>
      </c>
      <c r="I250" s="230" t="s">
        <v>4413</v>
      </c>
      <c r="J250" s="230" t="s">
        <v>3270</v>
      </c>
      <c r="K250" s="230" t="s">
        <v>290</v>
      </c>
      <c r="L250" s="231" t="s">
        <v>573</v>
      </c>
      <c r="M250" s="230" t="s">
        <v>401</v>
      </c>
      <c r="N250" s="232" t="s">
        <v>8705</v>
      </c>
      <c r="O250" s="232" t="s">
        <v>9116</v>
      </c>
    </row>
    <row r="251" spans="1:15" x14ac:dyDescent="0.3">
      <c r="A251" s="230" t="s">
        <v>4415</v>
      </c>
      <c r="B251" s="230" t="s">
        <v>4418</v>
      </c>
      <c r="C251" s="231" t="s">
        <v>602</v>
      </c>
      <c r="D251" s="230" t="s">
        <v>409</v>
      </c>
      <c r="E251" s="231" t="s">
        <v>1754</v>
      </c>
      <c r="F251" s="230" t="s">
        <v>398</v>
      </c>
      <c r="G251" s="230" t="s">
        <v>4417</v>
      </c>
      <c r="H251" s="230" t="s">
        <v>73</v>
      </c>
      <c r="I251" s="230" t="s">
        <v>4419</v>
      </c>
      <c r="J251" s="230" t="s">
        <v>3270</v>
      </c>
      <c r="K251" s="230" t="s">
        <v>290</v>
      </c>
      <c r="L251" s="231" t="s">
        <v>573</v>
      </c>
      <c r="M251" s="230" t="s">
        <v>401</v>
      </c>
      <c r="N251" s="232" t="s">
        <v>8705</v>
      </c>
      <c r="O251" s="232"/>
    </row>
    <row r="252" spans="1:15" x14ac:dyDescent="0.3">
      <c r="A252" s="230" t="s">
        <v>4415</v>
      </c>
      <c r="B252" s="230" t="s">
        <v>4816</v>
      </c>
      <c r="C252" s="231" t="s">
        <v>8816</v>
      </c>
      <c r="D252" s="230" t="s">
        <v>409</v>
      </c>
      <c r="E252" s="231" t="s">
        <v>1754</v>
      </c>
      <c r="F252" s="230" t="s">
        <v>429</v>
      </c>
      <c r="G252" s="230" t="s">
        <v>4815</v>
      </c>
      <c r="H252" s="230" t="s">
        <v>73</v>
      </c>
      <c r="I252" s="230" t="s">
        <v>4817</v>
      </c>
      <c r="J252" s="230" t="s">
        <v>3270</v>
      </c>
      <c r="K252" s="230" t="s">
        <v>290</v>
      </c>
      <c r="L252" s="231" t="s">
        <v>573</v>
      </c>
      <c r="M252" s="230" t="s">
        <v>432</v>
      </c>
      <c r="N252" s="232" t="s">
        <v>8705</v>
      </c>
      <c r="O252" s="232"/>
    </row>
    <row r="253" spans="1:15" x14ac:dyDescent="0.3">
      <c r="A253" s="230" t="s">
        <v>4415</v>
      </c>
      <c r="B253" s="230" t="s">
        <v>4819</v>
      </c>
      <c r="C253" s="231" t="s">
        <v>8816</v>
      </c>
      <c r="D253" s="230" t="s">
        <v>409</v>
      </c>
      <c r="E253" s="231" t="s">
        <v>1754</v>
      </c>
      <c r="F253" s="230" t="s">
        <v>429</v>
      </c>
      <c r="G253" s="230" t="s">
        <v>4818</v>
      </c>
      <c r="H253" s="230" t="s">
        <v>73</v>
      </c>
      <c r="I253" s="230" t="s">
        <v>4820</v>
      </c>
      <c r="J253" s="230" t="s">
        <v>3270</v>
      </c>
      <c r="K253" s="230" t="s">
        <v>290</v>
      </c>
      <c r="L253" s="231" t="s">
        <v>573</v>
      </c>
      <c r="M253" s="230" t="s">
        <v>432</v>
      </c>
      <c r="N253" s="232" t="s">
        <v>8705</v>
      </c>
      <c r="O253" s="232"/>
    </row>
    <row r="254" spans="1:15" x14ac:dyDescent="0.3">
      <c r="A254" s="230" t="s">
        <v>4415</v>
      </c>
      <c r="B254" s="230" t="s">
        <v>4822</v>
      </c>
      <c r="C254" s="231" t="s">
        <v>8816</v>
      </c>
      <c r="D254" s="230" t="s">
        <v>409</v>
      </c>
      <c r="E254" s="231" t="s">
        <v>1754</v>
      </c>
      <c r="F254" s="230" t="s">
        <v>429</v>
      </c>
      <c r="G254" s="230" t="s">
        <v>4821</v>
      </c>
      <c r="H254" s="230" t="s">
        <v>73</v>
      </c>
      <c r="I254" s="230" t="s">
        <v>4823</v>
      </c>
      <c r="J254" s="230" t="s">
        <v>3270</v>
      </c>
      <c r="K254" s="230" t="s">
        <v>290</v>
      </c>
      <c r="L254" s="231" t="s">
        <v>573</v>
      </c>
      <c r="M254" s="230" t="s">
        <v>432</v>
      </c>
      <c r="N254" s="232" t="s">
        <v>8705</v>
      </c>
      <c r="O254" s="232"/>
    </row>
    <row r="255" spans="1:15" x14ac:dyDescent="0.3">
      <c r="A255" s="230" t="s">
        <v>4415</v>
      </c>
      <c r="B255" s="230" t="s">
        <v>4825</v>
      </c>
      <c r="C255" s="231" t="s">
        <v>8816</v>
      </c>
      <c r="D255" s="230" t="s">
        <v>409</v>
      </c>
      <c r="E255" s="231" t="s">
        <v>1754</v>
      </c>
      <c r="F255" s="230" t="s">
        <v>429</v>
      </c>
      <c r="G255" s="230" t="s">
        <v>4824</v>
      </c>
      <c r="H255" s="230" t="s">
        <v>73</v>
      </c>
      <c r="I255" s="230" t="s">
        <v>4826</v>
      </c>
      <c r="J255" s="230" t="s">
        <v>3270</v>
      </c>
      <c r="K255" s="230" t="s">
        <v>290</v>
      </c>
      <c r="L255" s="231" t="s">
        <v>573</v>
      </c>
      <c r="M255" s="230" t="s">
        <v>432</v>
      </c>
      <c r="N255" s="232" t="s">
        <v>8705</v>
      </c>
      <c r="O255" s="232"/>
    </row>
    <row r="256" spans="1:15" x14ac:dyDescent="0.3">
      <c r="A256" s="230" t="s">
        <v>4415</v>
      </c>
      <c r="B256" s="230" t="s">
        <v>4828</v>
      </c>
      <c r="C256" s="231" t="s">
        <v>8816</v>
      </c>
      <c r="D256" s="230" t="s">
        <v>409</v>
      </c>
      <c r="E256" s="231" t="s">
        <v>1754</v>
      </c>
      <c r="F256" s="230" t="s">
        <v>429</v>
      </c>
      <c r="G256" s="230" t="s">
        <v>4827</v>
      </c>
      <c r="H256" s="230" t="s">
        <v>73</v>
      </c>
      <c r="I256" s="230" t="s">
        <v>4829</v>
      </c>
      <c r="J256" s="230" t="s">
        <v>3270</v>
      </c>
      <c r="K256" s="230" t="s">
        <v>290</v>
      </c>
      <c r="L256" s="231" t="s">
        <v>573</v>
      </c>
      <c r="M256" s="230" t="s">
        <v>432</v>
      </c>
      <c r="N256" s="232" t="s">
        <v>8705</v>
      </c>
      <c r="O256" s="232"/>
    </row>
    <row r="257" spans="1:15" x14ac:dyDescent="0.3">
      <c r="A257" s="230" t="s">
        <v>4415</v>
      </c>
      <c r="B257" s="230" t="s">
        <v>4831</v>
      </c>
      <c r="C257" s="231" t="s">
        <v>8816</v>
      </c>
      <c r="D257" s="230" t="s">
        <v>409</v>
      </c>
      <c r="E257" s="231" t="s">
        <v>1754</v>
      </c>
      <c r="F257" s="230" t="s">
        <v>429</v>
      </c>
      <c r="G257" s="230" t="s">
        <v>4830</v>
      </c>
      <c r="H257" s="230" t="s">
        <v>73</v>
      </c>
      <c r="I257" s="230" t="s">
        <v>4832</v>
      </c>
      <c r="J257" s="230" t="s">
        <v>3270</v>
      </c>
      <c r="K257" s="230" t="s">
        <v>290</v>
      </c>
      <c r="L257" s="231" t="s">
        <v>573</v>
      </c>
      <c r="M257" s="230" t="s">
        <v>432</v>
      </c>
      <c r="N257" s="232" t="s">
        <v>8705</v>
      </c>
      <c r="O257" s="232"/>
    </row>
    <row r="258" spans="1:15" x14ac:dyDescent="0.3">
      <c r="A258" s="230" t="s">
        <v>4415</v>
      </c>
      <c r="B258" s="230" t="s">
        <v>4834</v>
      </c>
      <c r="C258" s="231" t="s">
        <v>8816</v>
      </c>
      <c r="D258" s="230" t="s">
        <v>409</v>
      </c>
      <c r="E258" s="231" t="s">
        <v>1754</v>
      </c>
      <c r="F258" s="230" t="s">
        <v>429</v>
      </c>
      <c r="G258" s="230" t="s">
        <v>4833</v>
      </c>
      <c r="H258" s="230" t="s">
        <v>73</v>
      </c>
      <c r="I258" s="230" t="s">
        <v>4835</v>
      </c>
      <c r="J258" s="230" t="s">
        <v>3270</v>
      </c>
      <c r="K258" s="230" t="s">
        <v>290</v>
      </c>
      <c r="L258" s="231" t="s">
        <v>573</v>
      </c>
      <c r="M258" s="230" t="s">
        <v>432</v>
      </c>
      <c r="N258" s="232" t="s">
        <v>8705</v>
      </c>
      <c r="O258" s="232"/>
    </row>
    <row r="259" spans="1:15" x14ac:dyDescent="0.3">
      <c r="A259" s="230" t="s">
        <v>4415</v>
      </c>
      <c r="B259" s="230" t="s">
        <v>4837</v>
      </c>
      <c r="C259" s="231" t="s">
        <v>8816</v>
      </c>
      <c r="D259" s="230" t="s">
        <v>409</v>
      </c>
      <c r="E259" s="231" t="s">
        <v>1754</v>
      </c>
      <c r="F259" s="230" t="s">
        <v>429</v>
      </c>
      <c r="G259" s="230" t="s">
        <v>4836</v>
      </c>
      <c r="H259" s="230" t="s">
        <v>73</v>
      </c>
      <c r="I259" s="230" t="s">
        <v>4838</v>
      </c>
      <c r="J259" s="230" t="s">
        <v>3270</v>
      </c>
      <c r="K259" s="230" t="s">
        <v>290</v>
      </c>
      <c r="L259" s="231" t="s">
        <v>573</v>
      </c>
      <c r="M259" s="230" t="s">
        <v>432</v>
      </c>
      <c r="N259" s="232" t="s">
        <v>8705</v>
      </c>
      <c r="O259" s="232"/>
    </row>
    <row r="260" spans="1:15" x14ac:dyDescent="0.3">
      <c r="A260" s="230" t="s">
        <v>4840</v>
      </c>
      <c r="B260" s="230" t="s">
        <v>6750</v>
      </c>
      <c r="C260" s="231" t="s">
        <v>602</v>
      </c>
      <c r="D260" s="230" t="s">
        <v>130</v>
      </c>
      <c r="E260" s="231" t="s">
        <v>1754</v>
      </c>
      <c r="F260" s="230" t="s">
        <v>560</v>
      </c>
      <c r="G260" s="230" t="s">
        <v>6749</v>
      </c>
      <c r="H260" s="230" t="s">
        <v>73</v>
      </c>
      <c r="I260" s="230" t="s">
        <v>6751</v>
      </c>
      <c r="J260" s="230" t="s">
        <v>623</v>
      </c>
      <c r="K260" s="230" t="s">
        <v>290</v>
      </c>
      <c r="L260" s="231" t="s">
        <v>573</v>
      </c>
      <c r="M260" s="230" t="s">
        <v>8709</v>
      </c>
      <c r="N260" s="232" t="s">
        <v>8705</v>
      </c>
      <c r="O260" s="232"/>
    </row>
    <row r="261" spans="1:15" x14ac:dyDescent="0.3">
      <c r="A261" s="230" t="s">
        <v>4840</v>
      </c>
      <c r="B261" s="230" t="s">
        <v>6544</v>
      </c>
      <c r="C261" s="231" t="s">
        <v>8816</v>
      </c>
      <c r="D261" s="230" t="s">
        <v>130</v>
      </c>
      <c r="E261" s="231" t="s">
        <v>1754</v>
      </c>
      <c r="F261" s="230" t="s">
        <v>560</v>
      </c>
      <c r="G261" s="230" t="s">
        <v>6543</v>
      </c>
      <c r="H261" s="230" t="s">
        <v>73</v>
      </c>
      <c r="I261" s="230" t="s">
        <v>6545</v>
      </c>
      <c r="J261" s="230" t="s">
        <v>623</v>
      </c>
      <c r="K261" s="230" t="s">
        <v>290</v>
      </c>
      <c r="L261" s="231" t="s">
        <v>573</v>
      </c>
      <c r="M261" s="230" t="s">
        <v>8716</v>
      </c>
      <c r="N261" s="232" t="s">
        <v>8705</v>
      </c>
      <c r="O261" s="232"/>
    </row>
    <row r="262" spans="1:15" x14ac:dyDescent="0.3">
      <c r="A262" s="230" t="s">
        <v>4840</v>
      </c>
      <c r="B262" s="230" t="s">
        <v>4841</v>
      </c>
      <c r="C262" s="231" t="s">
        <v>602</v>
      </c>
      <c r="D262" s="230" t="s">
        <v>130</v>
      </c>
      <c r="E262" s="231" t="s">
        <v>1754</v>
      </c>
      <c r="F262" s="230" t="s">
        <v>429</v>
      </c>
      <c r="G262" s="230" t="s">
        <v>4839</v>
      </c>
      <c r="H262" s="230" t="s">
        <v>73</v>
      </c>
      <c r="I262" s="230" t="s">
        <v>4842</v>
      </c>
      <c r="J262" s="230" t="s">
        <v>623</v>
      </c>
      <c r="K262" s="230" t="s">
        <v>290</v>
      </c>
      <c r="L262" s="231" t="s">
        <v>573</v>
      </c>
      <c r="M262" s="230" t="s">
        <v>432</v>
      </c>
      <c r="N262" s="232" t="s">
        <v>8705</v>
      </c>
      <c r="O262" s="232"/>
    </row>
    <row r="263" spans="1:15" x14ac:dyDescent="0.3">
      <c r="A263" s="230" t="s">
        <v>4840</v>
      </c>
      <c r="B263" s="230" t="s">
        <v>6693</v>
      </c>
      <c r="C263" s="231" t="s">
        <v>602</v>
      </c>
      <c r="D263" s="230" t="s">
        <v>130</v>
      </c>
      <c r="E263" s="231" t="s">
        <v>1754</v>
      </c>
      <c r="F263" s="230" t="s">
        <v>560</v>
      </c>
      <c r="G263" s="230" t="s">
        <v>6692</v>
      </c>
      <c r="H263" s="230" t="s">
        <v>73</v>
      </c>
      <c r="I263" s="230" t="s">
        <v>6694</v>
      </c>
      <c r="J263" s="230" t="s">
        <v>623</v>
      </c>
      <c r="K263" s="230" t="s">
        <v>290</v>
      </c>
      <c r="L263" s="231" t="s">
        <v>573</v>
      </c>
      <c r="M263" s="230" t="s">
        <v>8746</v>
      </c>
      <c r="N263" s="232" t="s">
        <v>8705</v>
      </c>
      <c r="O263" s="232"/>
    </row>
    <row r="264" spans="1:15" x14ac:dyDescent="0.3">
      <c r="A264" s="230" t="s">
        <v>4840</v>
      </c>
      <c r="B264" s="230" t="s">
        <v>6668</v>
      </c>
      <c r="C264" s="231" t="s">
        <v>8816</v>
      </c>
      <c r="D264" s="230" t="s">
        <v>130</v>
      </c>
      <c r="E264" s="231" t="s">
        <v>1754</v>
      </c>
      <c r="F264" s="230" t="s">
        <v>560</v>
      </c>
      <c r="G264" s="230" t="s">
        <v>6667</v>
      </c>
      <c r="H264" s="230" t="s">
        <v>73</v>
      </c>
      <c r="I264" s="230" t="s">
        <v>6669</v>
      </c>
      <c r="J264" s="230" t="s">
        <v>623</v>
      </c>
      <c r="K264" s="230" t="s">
        <v>290</v>
      </c>
      <c r="L264" s="231" t="s">
        <v>573</v>
      </c>
      <c r="M264" s="230" t="s">
        <v>8750</v>
      </c>
      <c r="N264" s="232" t="s">
        <v>8705</v>
      </c>
      <c r="O264" s="232"/>
    </row>
    <row r="265" spans="1:15" x14ac:dyDescent="0.3">
      <c r="A265" s="230" t="s">
        <v>4840</v>
      </c>
      <c r="B265" s="230" t="s">
        <v>6671</v>
      </c>
      <c r="C265" s="231" t="s">
        <v>8816</v>
      </c>
      <c r="D265" s="230" t="s">
        <v>130</v>
      </c>
      <c r="E265" s="231" t="s">
        <v>1754</v>
      </c>
      <c r="F265" s="230" t="s">
        <v>560</v>
      </c>
      <c r="G265" s="230" t="s">
        <v>6670</v>
      </c>
      <c r="H265" s="230" t="s">
        <v>73</v>
      </c>
      <c r="I265" s="230" t="s">
        <v>6672</v>
      </c>
      <c r="J265" s="230" t="s">
        <v>623</v>
      </c>
      <c r="K265" s="230" t="s">
        <v>290</v>
      </c>
      <c r="L265" s="231" t="s">
        <v>573</v>
      </c>
      <c r="M265" s="230" t="s">
        <v>8750</v>
      </c>
      <c r="N265" s="232" t="s">
        <v>8705</v>
      </c>
      <c r="O265" s="232"/>
    </row>
    <row r="266" spans="1:15" x14ac:dyDescent="0.3">
      <c r="A266" s="230" t="s">
        <v>4840</v>
      </c>
      <c r="B266" s="230" t="s">
        <v>5366</v>
      </c>
      <c r="C266" s="231" t="s">
        <v>8816</v>
      </c>
      <c r="D266" s="230" t="s">
        <v>130</v>
      </c>
      <c r="E266" s="231" t="s">
        <v>1754</v>
      </c>
      <c r="F266" s="230" t="s">
        <v>459</v>
      </c>
      <c r="G266" s="230" t="s">
        <v>5365</v>
      </c>
      <c r="H266" s="230" t="s">
        <v>73</v>
      </c>
      <c r="I266" s="230" t="s">
        <v>5367</v>
      </c>
      <c r="J266" s="230" t="s">
        <v>623</v>
      </c>
      <c r="K266" s="230" t="s">
        <v>290</v>
      </c>
      <c r="L266" s="231" t="s">
        <v>573</v>
      </c>
      <c r="M266" s="230" t="s">
        <v>462</v>
      </c>
      <c r="N266" s="232" t="s">
        <v>8705</v>
      </c>
      <c r="O266" s="232"/>
    </row>
    <row r="267" spans="1:15" x14ac:dyDescent="0.3">
      <c r="A267" s="230" t="s">
        <v>4840</v>
      </c>
      <c r="B267" s="230" t="s">
        <v>5400</v>
      </c>
      <c r="C267" s="231" t="s">
        <v>602</v>
      </c>
      <c r="D267" s="230" t="s">
        <v>130</v>
      </c>
      <c r="E267" s="231" t="s">
        <v>1754</v>
      </c>
      <c r="F267" s="230" t="s">
        <v>459</v>
      </c>
      <c r="G267" s="230" t="s">
        <v>5399</v>
      </c>
      <c r="H267" s="230" t="s">
        <v>73</v>
      </c>
      <c r="I267" s="230" t="s">
        <v>5401</v>
      </c>
      <c r="J267" s="230" t="s">
        <v>623</v>
      </c>
      <c r="K267" s="230" t="s">
        <v>290</v>
      </c>
      <c r="L267" s="231" t="s">
        <v>573</v>
      </c>
      <c r="M267" s="230" t="s">
        <v>462</v>
      </c>
      <c r="N267" s="232" t="s">
        <v>8705</v>
      </c>
      <c r="O267" s="232"/>
    </row>
    <row r="268" spans="1:15" x14ac:dyDescent="0.3">
      <c r="A268" s="230" t="s">
        <v>4840</v>
      </c>
      <c r="B268" s="230" t="s">
        <v>5369</v>
      </c>
      <c r="C268" s="231" t="s">
        <v>8816</v>
      </c>
      <c r="D268" s="230" t="s">
        <v>130</v>
      </c>
      <c r="E268" s="231" t="s">
        <v>1754</v>
      </c>
      <c r="F268" s="230" t="s">
        <v>459</v>
      </c>
      <c r="G268" s="230" t="s">
        <v>5368</v>
      </c>
      <c r="H268" s="230" t="s">
        <v>73</v>
      </c>
      <c r="I268" s="230" t="s">
        <v>5370</v>
      </c>
      <c r="J268" s="230" t="s">
        <v>623</v>
      </c>
      <c r="K268" s="230" t="s">
        <v>290</v>
      </c>
      <c r="L268" s="231" t="s">
        <v>573</v>
      </c>
      <c r="M268" s="230" t="s">
        <v>462</v>
      </c>
      <c r="N268" s="232" t="s">
        <v>8705</v>
      </c>
      <c r="O268" s="232"/>
    </row>
    <row r="269" spans="1:15" x14ac:dyDescent="0.3">
      <c r="A269" s="230" t="s">
        <v>4840</v>
      </c>
      <c r="B269" s="230" t="s">
        <v>5403</v>
      </c>
      <c r="C269" s="231" t="s">
        <v>602</v>
      </c>
      <c r="D269" s="230" t="s">
        <v>130</v>
      </c>
      <c r="E269" s="231" t="s">
        <v>1754</v>
      </c>
      <c r="F269" s="230" t="s">
        <v>459</v>
      </c>
      <c r="G269" s="230" t="s">
        <v>5402</v>
      </c>
      <c r="H269" s="230" t="s">
        <v>73</v>
      </c>
      <c r="I269" s="230" t="s">
        <v>5404</v>
      </c>
      <c r="J269" s="230" t="s">
        <v>623</v>
      </c>
      <c r="K269" s="230" t="s">
        <v>290</v>
      </c>
      <c r="L269" s="231" t="s">
        <v>573</v>
      </c>
      <c r="M269" s="230" t="s">
        <v>462</v>
      </c>
      <c r="N269" s="232" t="s">
        <v>8705</v>
      </c>
      <c r="O269" s="232"/>
    </row>
    <row r="270" spans="1:15" x14ac:dyDescent="0.3">
      <c r="A270" s="230" t="s">
        <v>4840</v>
      </c>
      <c r="B270" s="230" t="s">
        <v>6747</v>
      </c>
      <c r="C270" s="231" t="s">
        <v>602</v>
      </c>
      <c r="D270" s="230" t="s">
        <v>130</v>
      </c>
      <c r="E270" s="231" t="s">
        <v>1754</v>
      </c>
      <c r="F270" s="230" t="s">
        <v>560</v>
      </c>
      <c r="G270" s="230" t="s">
        <v>6746</v>
      </c>
      <c r="H270" s="230" t="s">
        <v>73</v>
      </c>
      <c r="I270" s="230" t="s">
        <v>6748</v>
      </c>
      <c r="J270" s="230" t="s">
        <v>623</v>
      </c>
      <c r="K270" s="230" t="s">
        <v>290</v>
      </c>
      <c r="L270" s="231" t="s">
        <v>573</v>
      </c>
      <c r="M270" s="230" t="s">
        <v>8769</v>
      </c>
      <c r="N270" s="232" t="s">
        <v>8705</v>
      </c>
      <c r="O270" s="232"/>
    </row>
    <row r="271" spans="1:15" x14ac:dyDescent="0.3">
      <c r="A271" s="230" t="s">
        <v>4840</v>
      </c>
      <c r="B271" s="230" t="s">
        <v>6684</v>
      </c>
      <c r="C271" s="231" t="s">
        <v>8816</v>
      </c>
      <c r="D271" s="230" t="s">
        <v>130</v>
      </c>
      <c r="E271" s="231" t="s">
        <v>1754</v>
      </c>
      <c r="F271" s="230" t="s">
        <v>560</v>
      </c>
      <c r="G271" s="230" t="s">
        <v>6683</v>
      </c>
      <c r="H271" s="230" t="s">
        <v>73</v>
      </c>
      <c r="I271" s="230" t="s">
        <v>6685</v>
      </c>
      <c r="J271" s="230" t="s">
        <v>623</v>
      </c>
      <c r="K271" s="230" t="s">
        <v>290</v>
      </c>
      <c r="L271" s="231" t="s">
        <v>573</v>
      </c>
      <c r="M271" s="230" t="s">
        <v>8769</v>
      </c>
      <c r="N271" s="232" t="s">
        <v>8705</v>
      </c>
      <c r="O271" s="232"/>
    </row>
    <row r="272" spans="1:15" x14ac:dyDescent="0.3">
      <c r="A272" s="230" t="s">
        <v>4812</v>
      </c>
      <c r="B272" s="230" t="s">
        <v>4813</v>
      </c>
      <c r="C272" s="231" t="s">
        <v>8816</v>
      </c>
      <c r="D272" s="230" t="s">
        <v>130</v>
      </c>
      <c r="E272" s="231" t="s">
        <v>1754</v>
      </c>
      <c r="F272" s="230" t="s">
        <v>429</v>
      </c>
      <c r="G272" s="230" t="s">
        <v>4811</v>
      </c>
      <c r="H272" s="230" t="s">
        <v>73</v>
      </c>
      <c r="I272" s="230" t="s">
        <v>4814</v>
      </c>
      <c r="J272" s="230" t="s">
        <v>623</v>
      </c>
      <c r="K272" s="230" t="s">
        <v>290</v>
      </c>
      <c r="L272" s="231" t="s">
        <v>573</v>
      </c>
      <c r="M272" s="230" t="s">
        <v>432</v>
      </c>
      <c r="N272" s="232" t="s">
        <v>8705</v>
      </c>
      <c r="O272" s="232"/>
    </row>
    <row r="273" spans="1:15" x14ac:dyDescent="0.3">
      <c r="A273" s="230" t="s">
        <v>4812</v>
      </c>
      <c r="B273" s="230" t="s">
        <v>5363</v>
      </c>
      <c r="C273" s="231" t="s">
        <v>8816</v>
      </c>
      <c r="D273" s="230" t="s">
        <v>130</v>
      </c>
      <c r="E273" s="231" t="s">
        <v>1754</v>
      </c>
      <c r="F273" s="230" t="s">
        <v>459</v>
      </c>
      <c r="G273" s="230" t="s">
        <v>5362</v>
      </c>
      <c r="H273" s="230" t="s">
        <v>73</v>
      </c>
      <c r="I273" s="230" t="s">
        <v>5364</v>
      </c>
      <c r="J273" s="230" t="s">
        <v>623</v>
      </c>
      <c r="K273" s="230" t="s">
        <v>290</v>
      </c>
      <c r="L273" s="231" t="s">
        <v>573</v>
      </c>
      <c r="M273" s="230" t="s">
        <v>462</v>
      </c>
      <c r="N273" s="232" t="s">
        <v>8705</v>
      </c>
      <c r="O273" s="232"/>
    </row>
    <row r="274" spans="1:15" x14ac:dyDescent="0.3">
      <c r="A274" s="230" t="s">
        <v>6065</v>
      </c>
      <c r="B274" s="230" t="s">
        <v>6212</v>
      </c>
      <c r="C274" s="231" t="s">
        <v>602</v>
      </c>
      <c r="D274" s="230" t="s">
        <v>130</v>
      </c>
      <c r="E274" s="231" t="s">
        <v>1754</v>
      </c>
      <c r="F274" s="230" t="s">
        <v>556</v>
      </c>
      <c r="G274" s="230" t="s">
        <v>6211</v>
      </c>
      <c r="H274" s="230" t="s">
        <v>73</v>
      </c>
      <c r="I274" s="230" t="s">
        <v>6213</v>
      </c>
      <c r="J274" s="230" t="s">
        <v>3265</v>
      </c>
      <c r="K274" s="230" t="s">
        <v>290</v>
      </c>
      <c r="L274" s="231" t="s">
        <v>8820</v>
      </c>
      <c r="M274" s="230" t="s">
        <v>8709</v>
      </c>
      <c r="N274" s="232" t="s">
        <v>8705</v>
      </c>
      <c r="O274" s="232"/>
    </row>
    <row r="275" spans="1:15" x14ac:dyDescent="0.3">
      <c r="A275" s="230" t="s">
        <v>6065</v>
      </c>
      <c r="B275" s="230" t="s">
        <v>6228</v>
      </c>
      <c r="C275" s="231" t="s">
        <v>602</v>
      </c>
      <c r="D275" s="230" t="s">
        <v>130</v>
      </c>
      <c r="E275" s="231" t="s">
        <v>1754</v>
      </c>
      <c r="F275" s="230" t="s">
        <v>556</v>
      </c>
      <c r="G275" s="230" t="s">
        <v>6227</v>
      </c>
      <c r="H275" s="230" t="s">
        <v>73</v>
      </c>
      <c r="I275" s="230" t="s">
        <v>6229</v>
      </c>
      <c r="J275" s="230" t="s">
        <v>3265</v>
      </c>
      <c r="K275" s="230" t="s">
        <v>290</v>
      </c>
      <c r="L275" s="231" t="s">
        <v>8820</v>
      </c>
      <c r="M275" s="230" t="s">
        <v>8717</v>
      </c>
      <c r="N275" s="232" t="s">
        <v>8705</v>
      </c>
      <c r="O275" s="232"/>
    </row>
    <row r="276" spans="1:15" x14ac:dyDescent="0.3">
      <c r="A276" s="230" t="s">
        <v>6065</v>
      </c>
      <c r="B276" s="230" t="s">
        <v>6231</v>
      </c>
      <c r="C276" s="231" t="s">
        <v>602</v>
      </c>
      <c r="D276" s="230" t="s">
        <v>130</v>
      </c>
      <c r="E276" s="231" t="s">
        <v>1754</v>
      </c>
      <c r="F276" s="230" t="s">
        <v>556</v>
      </c>
      <c r="G276" s="230" t="s">
        <v>6230</v>
      </c>
      <c r="H276" s="230" t="s">
        <v>73</v>
      </c>
      <c r="I276" s="230" t="s">
        <v>6232</v>
      </c>
      <c r="J276" s="230" t="s">
        <v>3265</v>
      </c>
      <c r="K276" s="230" t="s">
        <v>290</v>
      </c>
      <c r="L276" s="231" t="s">
        <v>8820</v>
      </c>
      <c r="M276" s="230" t="s">
        <v>8718</v>
      </c>
      <c r="N276" s="232" t="s">
        <v>8705</v>
      </c>
      <c r="O276" s="232"/>
    </row>
    <row r="277" spans="1:15" x14ac:dyDescent="0.3">
      <c r="A277" s="230" t="s">
        <v>6065</v>
      </c>
      <c r="B277" s="230" t="s">
        <v>6335</v>
      </c>
      <c r="C277" s="231" t="s">
        <v>602</v>
      </c>
      <c r="D277" s="230" t="s">
        <v>130</v>
      </c>
      <c r="E277" s="231" t="s">
        <v>1754</v>
      </c>
      <c r="F277" s="230" t="s">
        <v>556</v>
      </c>
      <c r="G277" s="230" t="s">
        <v>6334</v>
      </c>
      <c r="H277" s="230" t="s">
        <v>73</v>
      </c>
      <c r="I277" s="230" t="s">
        <v>6336</v>
      </c>
      <c r="J277" s="230" t="s">
        <v>3265</v>
      </c>
      <c r="K277" s="230" t="s">
        <v>290</v>
      </c>
      <c r="L277" s="231" t="s">
        <v>8820</v>
      </c>
      <c r="M277" s="230" t="s">
        <v>8719</v>
      </c>
      <c r="N277" s="232" t="s">
        <v>8705</v>
      </c>
      <c r="O277" s="232"/>
    </row>
    <row r="278" spans="1:15" x14ac:dyDescent="0.3">
      <c r="A278" s="230" t="s">
        <v>6065</v>
      </c>
      <c r="B278" s="230" t="s">
        <v>6341</v>
      </c>
      <c r="C278" s="231" t="s">
        <v>602</v>
      </c>
      <c r="D278" s="234" t="s">
        <v>130</v>
      </c>
      <c r="E278" s="231" t="s">
        <v>1754</v>
      </c>
      <c r="F278" s="230" t="s">
        <v>556</v>
      </c>
      <c r="G278" s="230" t="s">
        <v>6340</v>
      </c>
      <c r="H278" s="230" t="s">
        <v>73</v>
      </c>
      <c r="I278" s="230" t="s">
        <v>6342</v>
      </c>
      <c r="J278" s="230" t="s">
        <v>3265</v>
      </c>
      <c r="K278" s="230" t="s">
        <v>290</v>
      </c>
      <c r="L278" s="231" t="s">
        <v>8820</v>
      </c>
      <c r="M278" s="230" t="s">
        <v>8709</v>
      </c>
      <c r="N278" s="232" t="s">
        <v>8705</v>
      </c>
      <c r="O278" s="232" t="s">
        <v>9126</v>
      </c>
    </row>
    <row r="279" spans="1:15" x14ac:dyDescent="0.3">
      <c r="A279" s="230" t="s">
        <v>6065</v>
      </c>
      <c r="B279" s="230" t="s">
        <v>6392</v>
      </c>
      <c r="C279" s="231" t="s">
        <v>602</v>
      </c>
      <c r="D279" s="230" t="s">
        <v>130</v>
      </c>
      <c r="E279" s="231" t="s">
        <v>1754</v>
      </c>
      <c r="F279" s="230" t="s">
        <v>556</v>
      </c>
      <c r="G279" s="230" t="s">
        <v>6391</v>
      </c>
      <c r="H279" s="230" t="s">
        <v>73</v>
      </c>
      <c r="I279" s="230" t="s">
        <v>6393</v>
      </c>
      <c r="J279" s="230" t="s">
        <v>3265</v>
      </c>
      <c r="K279" s="230" t="s">
        <v>290</v>
      </c>
      <c r="L279" s="231" t="s">
        <v>8820</v>
      </c>
      <c r="M279" s="230" t="s">
        <v>8720</v>
      </c>
      <c r="N279" s="232" t="s">
        <v>8705</v>
      </c>
      <c r="O279" s="232"/>
    </row>
    <row r="280" spans="1:15" x14ac:dyDescent="0.3">
      <c r="A280" s="230" t="s">
        <v>6065</v>
      </c>
      <c r="B280" s="230" t="s">
        <v>6066</v>
      </c>
      <c r="C280" s="231" t="s">
        <v>8816</v>
      </c>
      <c r="D280" s="230" t="s">
        <v>130</v>
      </c>
      <c r="E280" s="231" t="s">
        <v>1754</v>
      </c>
      <c r="F280" s="230" t="s">
        <v>556</v>
      </c>
      <c r="G280" s="230" t="s">
        <v>6064</v>
      </c>
      <c r="H280" s="230" t="s">
        <v>73</v>
      </c>
      <c r="I280" s="230" t="s">
        <v>6067</v>
      </c>
      <c r="J280" s="230" t="s">
        <v>3265</v>
      </c>
      <c r="K280" s="230" t="s">
        <v>290</v>
      </c>
      <c r="L280" s="231" t="s">
        <v>8820</v>
      </c>
      <c r="M280" s="230" t="s">
        <v>8709</v>
      </c>
      <c r="N280" s="232" t="s">
        <v>8705</v>
      </c>
      <c r="O280" s="232"/>
    </row>
    <row r="281" spans="1:15" x14ac:dyDescent="0.3">
      <c r="A281" s="230" t="s">
        <v>6065</v>
      </c>
      <c r="B281" s="230" t="s">
        <v>6317</v>
      </c>
      <c r="C281" s="231" t="s">
        <v>8816</v>
      </c>
      <c r="D281" s="230" t="s">
        <v>130</v>
      </c>
      <c r="E281" s="231" t="s">
        <v>1754</v>
      </c>
      <c r="F281" s="230" t="s">
        <v>556</v>
      </c>
      <c r="G281" s="230" t="s">
        <v>6316</v>
      </c>
      <c r="H281" s="230" t="s">
        <v>73</v>
      </c>
      <c r="I281" s="230" t="s">
        <v>6318</v>
      </c>
      <c r="J281" s="230" t="s">
        <v>3265</v>
      </c>
      <c r="K281" s="230" t="s">
        <v>290</v>
      </c>
      <c r="L281" s="231" t="s">
        <v>8820</v>
      </c>
      <c r="M281" s="230" t="s">
        <v>8709</v>
      </c>
      <c r="N281" s="232" t="s">
        <v>8705</v>
      </c>
      <c r="O281" s="232"/>
    </row>
    <row r="282" spans="1:15" x14ac:dyDescent="0.3">
      <c r="A282" s="230" t="s">
        <v>6065</v>
      </c>
      <c r="B282" s="230" t="s">
        <v>6320</v>
      </c>
      <c r="C282" s="231" t="s">
        <v>8816</v>
      </c>
      <c r="D282" s="230" t="s">
        <v>130</v>
      </c>
      <c r="E282" s="231" t="s">
        <v>1754</v>
      </c>
      <c r="F282" s="230" t="s">
        <v>556</v>
      </c>
      <c r="G282" s="230" t="s">
        <v>6319</v>
      </c>
      <c r="H282" s="230" t="s">
        <v>73</v>
      </c>
      <c r="I282" s="230" t="s">
        <v>6321</v>
      </c>
      <c r="J282" s="230" t="s">
        <v>3265</v>
      </c>
      <c r="K282" s="230" t="s">
        <v>290</v>
      </c>
      <c r="L282" s="231" t="s">
        <v>8820</v>
      </c>
      <c r="M282" s="230" t="s">
        <v>8709</v>
      </c>
      <c r="N282" s="232" t="s">
        <v>8705</v>
      </c>
      <c r="O282" s="232"/>
    </row>
    <row r="283" spans="1:15" x14ac:dyDescent="0.3">
      <c r="A283" s="230" t="s">
        <v>6065</v>
      </c>
      <c r="B283" s="230" t="s">
        <v>6395</v>
      </c>
      <c r="C283" s="231" t="s">
        <v>8816</v>
      </c>
      <c r="D283" s="230" t="s">
        <v>130</v>
      </c>
      <c r="E283" s="231" t="s">
        <v>1754</v>
      </c>
      <c r="F283" s="230" t="s">
        <v>556</v>
      </c>
      <c r="G283" s="230" t="s">
        <v>6394</v>
      </c>
      <c r="H283" s="230" t="s">
        <v>73</v>
      </c>
      <c r="I283" s="230" t="s">
        <v>6396</v>
      </c>
      <c r="J283" s="230" t="s">
        <v>3265</v>
      </c>
      <c r="K283" s="230" t="s">
        <v>290</v>
      </c>
      <c r="L283" s="231" t="s">
        <v>8820</v>
      </c>
      <c r="M283" s="230" t="s">
        <v>8721</v>
      </c>
      <c r="N283" s="232" t="s">
        <v>8705</v>
      </c>
      <c r="O283" s="232"/>
    </row>
    <row r="284" spans="1:15" x14ac:dyDescent="0.3">
      <c r="A284" s="230" t="s">
        <v>6065</v>
      </c>
      <c r="B284" s="230" t="s">
        <v>6398</v>
      </c>
      <c r="C284" s="231" t="s">
        <v>8816</v>
      </c>
      <c r="D284" s="230" t="s">
        <v>130</v>
      </c>
      <c r="E284" s="231" t="s">
        <v>1754</v>
      </c>
      <c r="F284" s="230" t="s">
        <v>556</v>
      </c>
      <c r="G284" s="230" t="s">
        <v>6397</v>
      </c>
      <c r="H284" s="230" t="s">
        <v>73</v>
      </c>
      <c r="I284" s="230" t="s">
        <v>6399</v>
      </c>
      <c r="J284" s="230" t="s">
        <v>3265</v>
      </c>
      <c r="K284" s="230" t="s">
        <v>290</v>
      </c>
      <c r="L284" s="231" t="s">
        <v>8820</v>
      </c>
      <c r="M284" s="230" t="s">
        <v>8719</v>
      </c>
      <c r="N284" s="232" t="s">
        <v>8705</v>
      </c>
      <c r="O284" s="232"/>
    </row>
    <row r="285" spans="1:15" x14ac:dyDescent="0.3">
      <c r="A285" s="230" t="s">
        <v>6065</v>
      </c>
      <c r="B285" s="230" t="s">
        <v>6519</v>
      </c>
      <c r="C285" s="231" t="s">
        <v>8816</v>
      </c>
      <c r="D285" s="230" t="s">
        <v>130</v>
      </c>
      <c r="E285" s="231" t="s">
        <v>1754</v>
      </c>
      <c r="F285" s="230" t="s">
        <v>556</v>
      </c>
      <c r="G285" s="230" t="s">
        <v>6518</v>
      </c>
      <c r="H285" s="230" t="s">
        <v>73</v>
      </c>
      <c r="I285" s="230" t="s">
        <v>6520</v>
      </c>
      <c r="J285" s="230" t="s">
        <v>3265</v>
      </c>
      <c r="K285" s="230" t="s">
        <v>290</v>
      </c>
      <c r="L285" s="231" t="s">
        <v>8820</v>
      </c>
      <c r="M285" s="230" t="s">
        <v>379</v>
      </c>
      <c r="N285" s="232" t="s">
        <v>8705</v>
      </c>
      <c r="O285" s="232"/>
    </row>
    <row r="286" spans="1:15" x14ac:dyDescent="0.3">
      <c r="A286" s="230" t="s">
        <v>4421</v>
      </c>
      <c r="B286" s="230" t="s">
        <v>4422</v>
      </c>
      <c r="C286" s="231" t="s">
        <v>602</v>
      </c>
      <c r="D286" s="230" t="s">
        <v>165</v>
      </c>
      <c r="E286" s="231" t="s">
        <v>1754</v>
      </c>
      <c r="F286" s="230" t="s">
        <v>402</v>
      </c>
      <c r="G286" s="230" t="s">
        <v>4420</v>
      </c>
      <c r="H286" s="230" t="s">
        <v>73</v>
      </c>
      <c r="I286" s="230" t="s">
        <v>4424</v>
      </c>
      <c r="J286" s="230" t="s">
        <v>4423</v>
      </c>
      <c r="K286" s="230" t="s">
        <v>290</v>
      </c>
      <c r="L286" s="231" t="s">
        <v>573</v>
      </c>
      <c r="M286" s="230" t="s">
        <v>405</v>
      </c>
      <c r="N286" s="232" t="s">
        <v>8705</v>
      </c>
      <c r="O286" s="232"/>
    </row>
    <row r="287" spans="1:15" x14ac:dyDescent="0.3">
      <c r="A287" s="230" t="s">
        <v>4421</v>
      </c>
      <c r="B287" s="230" t="s">
        <v>6551</v>
      </c>
      <c r="C287" s="231" t="s">
        <v>8816</v>
      </c>
      <c r="D287" s="230" t="s">
        <v>165</v>
      </c>
      <c r="E287" s="231" t="s">
        <v>1754</v>
      </c>
      <c r="F287" s="230" t="s">
        <v>560</v>
      </c>
      <c r="G287" s="230" t="s">
        <v>6550</v>
      </c>
      <c r="H287" s="230" t="s">
        <v>73</v>
      </c>
      <c r="I287" s="230" t="s">
        <v>6552</v>
      </c>
      <c r="J287" s="230" t="s">
        <v>4423</v>
      </c>
      <c r="K287" s="230" t="s">
        <v>290</v>
      </c>
      <c r="L287" s="231" t="s">
        <v>573</v>
      </c>
      <c r="M287" s="230" t="s">
        <v>8722</v>
      </c>
      <c r="N287" s="232" t="s">
        <v>8705</v>
      </c>
      <c r="O287" s="232"/>
    </row>
    <row r="288" spans="1:15" x14ac:dyDescent="0.3">
      <c r="A288" s="230" t="s">
        <v>4421</v>
      </c>
      <c r="B288" s="230" t="s">
        <v>6554</v>
      </c>
      <c r="C288" s="231" t="s">
        <v>8816</v>
      </c>
      <c r="D288" s="230" t="s">
        <v>165</v>
      </c>
      <c r="E288" s="231" t="s">
        <v>1754</v>
      </c>
      <c r="F288" s="230" t="s">
        <v>560</v>
      </c>
      <c r="G288" s="230" t="s">
        <v>6553</v>
      </c>
      <c r="H288" s="230" t="s">
        <v>73</v>
      </c>
      <c r="I288" s="230" t="s">
        <v>6555</v>
      </c>
      <c r="J288" s="230" t="s">
        <v>4423</v>
      </c>
      <c r="K288" s="230" t="s">
        <v>290</v>
      </c>
      <c r="L288" s="231" t="s">
        <v>573</v>
      </c>
      <c r="M288" s="230" t="s">
        <v>8722</v>
      </c>
      <c r="N288" s="232" t="s">
        <v>8705</v>
      </c>
      <c r="O288" s="232"/>
    </row>
    <row r="289" spans="1:15" x14ac:dyDescent="0.3">
      <c r="A289" s="230" t="s">
        <v>4421</v>
      </c>
      <c r="B289" s="230" t="s">
        <v>6557</v>
      </c>
      <c r="C289" s="231" t="s">
        <v>8816</v>
      </c>
      <c r="D289" s="230" t="s">
        <v>165</v>
      </c>
      <c r="E289" s="231" t="s">
        <v>1754</v>
      </c>
      <c r="F289" s="230" t="s">
        <v>560</v>
      </c>
      <c r="G289" s="230" t="s">
        <v>6556</v>
      </c>
      <c r="H289" s="230" t="s">
        <v>73</v>
      </c>
      <c r="I289" s="230" t="s">
        <v>6558</v>
      </c>
      <c r="J289" s="230" t="s">
        <v>4423</v>
      </c>
      <c r="K289" s="230" t="s">
        <v>290</v>
      </c>
      <c r="L289" s="231" t="s">
        <v>573</v>
      </c>
      <c r="M289" s="230" t="s">
        <v>8722</v>
      </c>
      <c r="N289" s="232" t="s">
        <v>8705</v>
      </c>
      <c r="O289" s="232"/>
    </row>
    <row r="290" spans="1:15" x14ac:dyDescent="0.3">
      <c r="A290" s="230" t="s">
        <v>4421</v>
      </c>
      <c r="B290" s="230" t="s">
        <v>6560</v>
      </c>
      <c r="C290" s="231" t="s">
        <v>8816</v>
      </c>
      <c r="D290" s="230" t="s">
        <v>165</v>
      </c>
      <c r="E290" s="231" t="s">
        <v>1754</v>
      </c>
      <c r="F290" s="230" t="s">
        <v>560</v>
      </c>
      <c r="G290" s="230" t="s">
        <v>6559</v>
      </c>
      <c r="H290" s="230" t="s">
        <v>73</v>
      </c>
      <c r="I290" s="230" t="s">
        <v>6561</v>
      </c>
      <c r="J290" s="230" t="s">
        <v>4423</v>
      </c>
      <c r="K290" s="230" t="s">
        <v>290</v>
      </c>
      <c r="L290" s="231" t="s">
        <v>573</v>
      </c>
      <c r="M290" s="230" t="s">
        <v>8722</v>
      </c>
      <c r="N290" s="232" t="s">
        <v>8705</v>
      </c>
      <c r="O290" s="232"/>
    </row>
    <row r="291" spans="1:15" x14ac:dyDescent="0.3">
      <c r="A291" s="230" t="s">
        <v>4421</v>
      </c>
      <c r="B291" s="230" t="s">
        <v>6563</v>
      </c>
      <c r="C291" s="231" t="s">
        <v>8816</v>
      </c>
      <c r="D291" s="230" t="s">
        <v>165</v>
      </c>
      <c r="E291" s="231" t="s">
        <v>1754</v>
      </c>
      <c r="F291" s="230" t="s">
        <v>560</v>
      </c>
      <c r="G291" s="230" t="s">
        <v>6562</v>
      </c>
      <c r="H291" s="230" t="s">
        <v>73</v>
      </c>
      <c r="I291" s="230" t="s">
        <v>6564</v>
      </c>
      <c r="J291" s="230" t="s">
        <v>4423</v>
      </c>
      <c r="K291" s="230" t="s">
        <v>290</v>
      </c>
      <c r="L291" s="231" t="s">
        <v>573</v>
      </c>
      <c r="M291" s="230" t="s">
        <v>8722</v>
      </c>
      <c r="N291" s="232" t="s">
        <v>8705</v>
      </c>
      <c r="O291" s="232"/>
    </row>
    <row r="292" spans="1:15" x14ac:dyDescent="0.3">
      <c r="A292" s="230" t="s">
        <v>4421</v>
      </c>
      <c r="B292" s="230" t="s">
        <v>6566</v>
      </c>
      <c r="C292" s="231" t="s">
        <v>8816</v>
      </c>
      <c r="D292" s="230" t="s">
        <v>165</v>
      </c>
      <c r="E292" s="231" t="s">
        <v>1754</v>
      </c>
      <c r="F292" s="230" t="s">
        <v>560</v>
      </c>
      <c r="G292" s="230" t="s">
        <v>6565</v>
      </c>
      <c r="H292" s="230" t="s">
        <v>73</v>
      </c>
      <c r="I292" s="230" t="s">
        <v>6567</v>
      </c>
      <c r="J292" s="230" t="s">
        <v>4423</v>
      </c>
      <c r="K292" s="230" t="s">
        <v>290</v>
      </c>
      <c r="L292" s="231" t="s">
        <v>573</v>
      </c>
      <c r="M292" s="230" t="s">
        <v>8722</v>
      </c>
      <c r="N292" s="232" t="s">
        <v>8705</v>
      </c>
      <c r="O292" s="232"/>
    </row>
    <row r="293" spans="1:15" x14ac:dyDescent="0.3">
      <c r="A293" s="230" t="s">
        <v>4421</v>
      </c>
      <c r="B293" s="230" t="s">
        <v>6569</v>
      </c>
      <c r="C293" s="231" t="s">
        <v>8816</v>
      </c>
      <c r="D293" s="230" t="s">
        <v>165</v>
      </c>
      <c r="E293" s="231" t="s">
        <v>1754</v>
      </c>
      <c r="F293" s="230" t="s">
        <v>560</v>
      </c>
      <c r="G293" s="230" t="s">
        <v>6568</v>
      </c>
      <c r="H293" s="230" t="s">
        <v>73</v>
      </c>
      <c r="I293" s="230" t="s">
        <v>6570</v>
      </c>
      <c r="J293" s="230" t="s">
        <v>4423</v>
      </c>
      <c r="K293" s="230" t="s">
        <v>290</v>
      </c>
      <c r="L293" s="231" t="s">
        <v>573</v>
      </c>
      <c r="M293" s="230" t="s">
        <v>8722</v>
      </c>
      <c r="N293" s="232" t="s">
        <v>8705</v>
      </c>
      <c r="O293" s="232"/>
    </row>
    <row r="294" spans="1:15" x14ac:dyDescent="0.3">
      <c r="A294" s="230" t="s">
        <v>4421</v>
      </c>
      <c r="B294" s="230" t="s">
        <v>6572</v>
      </c>
      <c r="C294" s="231" t="s">
        <v>8816</v>
      </c>
      <c r="D294" s="230" t="s">
        <v>165</v>
      </c>
      <c r="E294" s="231" t="s">
        <v>1754</v>
      </c>
      <c r="F294" s="230" t="s">
        <v>560</v>
      </c>
      <c r="G294" s="230" t="s">
        <v>6571</v>
      </c>
      <c r="H294" s="230" t="s">
        <v>73</v>
      </c>
      <c r="I294" s="230" t="s">
        <v>6573</v>
      </c>
      <c r="J294" s="230" t="s">
        <v>4423</v>
      </c>
      <c r="K294" s="230" t="s">
        <v>290</v>
      </c>
      <c r="L294" s="231" t="s">
        <v>573</v>
      </c>
      <c r="M294" s="230" t="s">
        <v>8722</v>
      </c>
      <c r="N294" s="232" t="s">
        <v>8705</v>
      </c>
      <c r="O294" s="232"/>
    </row>
    <row r="295" spans="1:15" x14ac:dyDescent="0.3">
      <c r="A295" s="230" t="s">
        <v>4421</v>
      </c>
      <c r="B295" s="230" t="s">
        <v>6575</v>
      </c>
      <c r="C295" s="231" t="s">
        <v>8816</v>
      </c>
      <c r="D295" s="230" t="s">
        <v>165</v>
      </c>
      <c r="E295" s="231" t="s">
        <v>1754</v>
      </c>
      <c r="F295" s="230" t="s">
        <v>560</v>
      </c>
      <c r="G295" s="230" t="s">
        <v>6574</v>
      </c>
      <c r="H295" s="230" t="s">
        <v>73</v>
      </c>
      <c r="I295" s="230" t="s">
        <v>6576</v>
      </c>
      <c r="J295" s="230" t="s">
        <v>4423</v>
      </c>
      <c r="K295" s="230" t="s">
        <v>290</v>
      </c>
      <c r="L295" s="231" t="s">
        <v>573</v>
      </c>
      <c r="M295" s="230" t="s">
        <v>8722</v>
      </c>
      <c r="N295" s="232" t="s">
        <v>8705</v>
      </c>
      <c r="O295" s="232"/>
    </row>
    <row r="296" spans="1:15" x14ac:dyDescent="0.3">
      <c r="A296" s="230" t="s">
        <v>4421</v>
      </c>
      <c r="B296" s="230" t="s">
        <v>6578</v>
      </c>
      <c r="C296" s="231" t="s">
        <v>8816</v>
      </c>
      <c r="D296" s="230" t="s">
        <v>165</v>
      </c>
      <c r="E296" s="231" t="s">
        <v>1754</v>
      </c>
      <c r="F296" s="230" t="s">
        <v>560</v>
      </c>
      <c r="G296" s="230" t="s">
        <v>6577</v>
      </c>
      <c r="H296" s="230" t="s">
        <v>73</v>
      </c>
      <c r="I296" s="230" t="s">
        <v>6579</v>
      </c>
      <c r="J296" s="230" t="s">
        <v>4423</v>
      </c>
      <c r="K296" s="230" t="s">
        <v>290</v>
      </c>
      <c r="L296" s="231" t="s">
        <v>573</v>
      </c>
      <c r="M296" s="230" t="s">
        <v>8722</v>
      </c>
      <c r="N296" s="232" t="s">
        <v>8705</v>
      </c>
      <c r="O296" s="232"/>
    </row>
    <row r="297" spans="1:15" x14ac:dyDescent="0.3">
      <c r="A297" s="230" t="s">
        <v>4421</v>
      </c>
      <c r="B297" s="230" t="s">
        <v>6778</v>
      </c>
      <c r="C297" s="231" t="s">
        <v>602</v>
      </c>
      <c r="D297" s="230" t="s">
        <v>165</v>
      </c>
      <c r="E297" s="231" t="s">
        <v>1754</v>
      </c>
      <c r="F297" s="230" t="s">
        <v>560</v>
      </c>
      <c r="G297" s="230" t="s">
        <v>6777</v>
      </c>
      <c r="H297" s="230" t="s">
        <v>73</v>
      </c>
      <c r="I297" s="230" t="s">
        <v>6779</v>
      </c>
      <c r="J297" s="230" t="s">
        <v>4423</v>
      </c>
      <c r="K297" s="230" t="s">
        <v>290</v>
      </c>
      <c r="L297" s="231" t="s">
        <v>573</v>
      </c>
      <c r="M297" s="230" t="s">
        <v>8722</v>
      </c>
      <c r="N297" s="232" t="s">
        <v>8705</v>
      </c>
      <c r="O297" s="232"/>
    </row>
    <row r="298" spans="1:15" x14ac:dyDescent="0.3">
      <c r="A298" s="230" t="s">
        <v>4421</v>
      </c>
      <c r="B298" s="230" t="s">
        <v>6581</v>
      </c>
      <c r="C298" s="231" t="s">
        <v>8816</v>
      </c>
      <c r="D298" s="230" t="s">
        <v>165</v>
      </c>
      <c r="E298" s="231" t="s">
        <v>1754</v>
      </c>
      <c r="F298" s="230" t="s">
        <v>560</v>
      </c>
      <c r="G298" s="230" t="s">
        <v>6580</v>
      </c>
      <c r="H298" s="230" t="s">
        <v>73</v>
      </c>
      <c r="I298" s="230" t="s">
        <v>6582</v>
      </c>
      <c r="J298" s="230" t="s">
        <v>4423</v>
      </c>
      <c r="K298" s="230" t="s">
        <v>290</v>
      </c>
      <c r="L298" s="231" t="s">
        <v>573</v>
      </c>
      <c r="M298" s="230" t="s">
        <v>8722</v>
      </c>
      <c r="N298" s="232" t="s">
        <v>8705</v>
      </c>
      <c r="O298" s="232"/>
    </row>
    <row r="299" spans="1:15" x14ac:dyDescent="0.3">
      <c r="A299" s="230" t="s">
        <v>4421</v>
      </c>
      <c r="B299" s="230" t="s">
        <v>6781</v>
      </c>
      <c r="C299" s="231" t="s">
        <v>602</v>
      </c>
      <c r="D299" s="230" t="s">
        <v>165</v>
      </c>
      <c r="E299" s="231" t="s">
        <v>1754</v>
      </c>
      <c r="F299" s="230" t="s">
        <v>560</v>
      </c>
      <c r="G299" s="230" t="s">
        <v>6780</v>
      </c>
      <c r="H299" s="230" t="s">
        <v>73</v>
      </c>
      <c r="I299" s="230" t="s">
        <v>6782</v>
      </c>
      <c r="J299" s="230" t="s">
        <v>4423</v>
      </c>
      <c r="K299" s="230" t="s">
        <v>290</v>
      </c>
      <c r="L299" s="231" t="s">
        <v>573</v>
      </c>
      <c r="M299" s="230" t="s">
        <v>8722</v>
      </c>
      <c r="N299" s="232" t="s">
        <v>8705</v>
      </c>
      <c r="O299" s="232"/>
    </row>
    <row r="300" spans="1:15" x14ac:dyDescent="0.3">
      <c r="A300" s="230" t="s">
        <v>4421</v>
      </c>
      <c r="B300" s="230" t="s">
        <v>6584</v>
      </c>
      <c r="C300" s="231" t="s">
        <v>8816</v>
      </c>
      <c r="D300" s="230" t="s">
        <v>165</v>
      </c>
      <c r="E300" s="231" t="s">
        <v>1754</v>
      </c>
      <c r="F300" s="230" t="s">
        <v>560</v>
      </c>
      <c r="G300" s="230" t="s">
        <v>6583</v>
      </c>
      <c r="H300" s="230" t="s">
        <v>73</v>
      </c>
      <c r="I300" s="230" t="s">
        <v>6585</v>
      </c>
      <c r="J300" s="230" t="s">
        <v>4423</v>
      </c>
      <c r="K300" s="230" t="s">
        <v>290</v>
      </c>
      <c r="L300" s="231" t="s">
        <v>573</v>
      </c>
      <c r="M300" s="230" t="s">
        <v>8722</v>
      </c>
      <c r="N300" s="232" t="s">
        <v>8705</v>
      </c>
      <c r="O300" s="232"/>
    </row>
    <row r="301" spans="1:15" x14ac:dyDescent="0.3">
      <c r="A301" s="230" t="s">
        <v>4421</v>
      </c>
      <c r="B301" s="230" t="s">
        <v>6587</v>
      </c>
      <c r="C301" s="231" t="s">
        <v>8816</v>
      </c>
      <c r="D301" s="230" t="s">
        <v>165</v>
      </c>
      <c r="E301" s="231" t="s">
        <v>1754</v>
      </c>
      <c r="F301" s="230" t="s">
        <v>560</v>
      </c>
      <c r="G301" s="230" t="s">
        <v>6586</v>
      </c>
      <c r="H301" s="230" t="s">
        <v>73</v>
      </c>
      <c r="I301" s="230" t="s">
        <v>6588</v>
      </c>
      <c r="J301" s="230" t="s">
        <v>4423</v>
      </c>
      <c r="K301" s="230" t="s">
        <v>290</v>
      </c>
      <c r="L301" s="231" t="s">
        <v>573</v>
      </c>
      <c r="M301" s="230" t="s">
        <v>8722</v>
      </c>
      <c r="N301" s="232" t="s">
        <v>8705</v>
      </c>
      <c r="O301" s="232"/>
    </row>
    <row r="302" spans="1:15" x14ac:dyDescent="0.3">
      <c r="A302" s="230" t="s">
        <v>4421</v>
      </c>
      <c r="B302" s="230" t="s">
        <v>6590</v>
      </c>
      <c r="C302" s="231" t="s">
        <v>8816</v>
      </c>
      <c r="D302" s="230" t="s">
        <v>165</v>
      </c>
      <c r="E302" s="231" t="s">
        <v>1754</v>
      </c>
      <c r="F302" s="230" t="s">
        <v>560</v>
      </c>
      <c r="G302" s="230" t="s">
        <v>6589</v>
      </c>
      <c r="H302" s="230" t="s">
        <v>73</v>
      </c>
      <c r="I302" s="230" t="s">
        <v>6591</v>
      </c>
      <c r="J302" s="230" t="s">
        <v>4423</v>
      </c>
      <c r="K302" s="230" t="s">
        <v>290</v>
      </c>
      <c r="L302" s="231" t="s">
        <v>573</v>
      </c>
      <c r="M302" s="230" t="s">
        <v>8722</v>
      </c>
      <c r="N302" s="232" t="s">
        <v>8705</v>
      </c>
      <c r="O302" s="232"/>
    </row>
    <row r="303" spans="1:15" x14ac:dyDescent="0.3">
      <c r="A303" s="230" t="s">
        <v>4421</v>
      </c>
      <c r="B303" s="230" t="s">
        <v>6593</v>
      </c>
      <c r="C303" s="231" t="s">
        <v>8816</v>
      </c>
      <c r="D303" s="230" t="s">
        <v>165</v>
      </c>
      <c r="E303" s="231" t="s">
        <v>1754</v>
      </c>
      <c r="F303" s="230" t="s">
        <v>560</v>
      </c>
      <c r="G303" s="230" t="s">
        <v>6592</v>
      </c>
      <c r="H303" s="230" t="s">
        <v>73</v>
      </c>
      <c r="I303" s="230" t="s">
        <v>6594</v>
      </c>
      <c r="J303" s="230" t="s">
        <v>4423</v>
      </c>
      <c r="K303" s="230" t="s">
        <v>290</v>
      </c>
      <c r="L303" s="231" t="s">
        <v>573</v>
      </c>
      <c r="M303" s="230" t="s">
        <v>8722</v>
      </c>
      <c r="N303" s="232" t="s">
        <v>8705</v>
      </c>
      <c r="O303" s="232"/>
    </row>
    <row r="304" spans="1:15" x14ac:dyDescent="0.3">
      <c r="A304" s="230" t="s">
        <v>4421</v>
      </c>
      <c r="B304" s="230" t="s">
        <v>6596</v>
      </c>
      <c r="C304" s="231" t="s">
        <v>8816</v>
      </c>
      <c r="D304" s="230" t="s">
        <v>165</v>
      </c>
      <c r="E304" s="231" t="s">
        <v>1754</v>
      </c>
      <c r="F304" s="230" t="s">
        <v>560</v>
      </c>
      <c r="G304" s="230" t="s">
        <v>6595</v>
      </c>
      <c r="H304" s="230" t="s">
        <v>73</v>
      </c>
      <c r="I304" s="230" t="s">
        <v>6597</v>
      </c>
      <c r="J304" s="230" t="s">
        <v>4423</v>
      </c>
      <c r="K304" s="230" t="s">
        <v>290</v>
      </c>
      <c r="L304" s="231" t="s">
        <v>573</v>
      </c>
      <c r="M304" s="230" t="s">
        <v>8722</v>
      </c>
      <c r="N304" s="232" t="s">
        <v>8705</v>
      </c>
      <c r="O304" s="232"/>
    </row>
    <row r="305" spans="1:15" x14ac:dyDescent="0.3">
      <c r="A305" s="230" t="s">
        <v>4421</v>
      </c>
      <c r="B305" s="230" t="s">
        <v>6599</v>
      </c>
      <c r="C305" s="231" t="s">
        <v>8816</v>
      </c>
      <c r="D305" s="230" t="s">
        <v>165</v>
      </c>
      <c r="E305" s="231" t="s">
        <v>1754</v>
      </c>
      <c r="F305" s="230" t="s">
        <v>560</v>
      </c>
      <c r="G305" s="230" t="s">
        <v>6598</v>
      </c>
      <c r="H305" s="230" t="s">
        <v>73</v>
      </c>
      <c r="I305" s="230" t="s">
        <v>6600</v>
      </c>
      <c r="J305" s="230" t="s">
        <v>4423</v>
      </c>
      <c r="K305" s="230" t="s">
        <v>290</v>
      </c>
      <c r="L305" s="231" t="s">
        <v>573</v>
      </c>
      <c r="M305" s="230" t="s">
        <v>8722</v>
      </c>
      <c r="N305" s="232" t="s">
        <v>8705</v>
      </c>
      <c r="O305" s="232"/>
    </row>
    <row r="306" spans="1:15" x14ac:dyDescent="0.3">
      <c r="A306" s="230" t="s">
        <v>4421</v>
      </c>
      <c r="B306" s="230" t="s">
        <v>6602</v>
      </c>
      <c r="C306" s="231" t="s">
        <v>8816</v>
      </c>
      <c r="D306" s="230" t="s">
        <v>165</v>
      </c>
      <c r="E306" s="231" t="s">
        <v>1754</v>
      </c>
      <c r="F306" s="230" t="s">
        <v>560</v>
      </c>
      <c r="G306" s="230" t="s">
        <v>6601</v>
      </c>
      <c r="H306" s="230" t="s">
        <v>73</v>
      </c>
      <c r="I306" s="230" t="s">
        <v>6603</v>
      </c>
      <c r="J306" s="230" t="s">
        <v>4423</v>
      </c>
      <c r="K306" s="230" t="s">
        <v>290</v>
      </c>
      <c r="L306" s="231" t="s">
        <v>573</v>
      </c>
      <c r="M306" s="230" t="s">
        <v>8722</v>
      </c>
      <c r="N306" s="232" t="s">
        <v>8705</v>
      </c>
      <c r="O306" s="232"/>
    </row>
    <row r="307" spans="1:15" x14ac:dyDescent="0.3">
      <c r="A307" s="230" t="s">
        <v>4421</v>
      </c>
      <c r="B307" s="230" t="s">
        <v>6784</v>
      </c>
      <c r="C307" s="231" t="s">
        <v>602</v>
      </c>
      <c r="D307" s="230" t="s">
        <v>165</v>
      </c>
      <c r="E307" s="231" t="s">
        <v>1754</v>
      </c>
      <c r="F307" s="230" t="s">
        <v>560</v>
      </c>
      <c r="G307" s="230" t="s">
        <v>6783</v>
      </c>
      <c r="H307" s="230" t="s">
        <v>73</v>
      </c>
      <c r="I307" s="230" t="s">
        <v>6785</v>
      </c>
      <c r="J307" s="230" t="s">
        <v>4423</v>
      </c>
      <c r="K307" s="230" t="s">
        <v>290</v>
      </c>
      <c r="L307" s="231" t="s">
        <v>573</v>
      </c>
      <c r="M307" s="230" t="s">
        <v>8722</v>
      </c>
      <c r="N307" s="232" t="s">
        <v>8705</v>
      </c>
      <c r="O307" s="232"/>
    </row>
    <row r="308" spans="1:15" x14ac:dyDescent="0.3">
      <c r="A308" s="230" t="s">
        <v>6605</v>
      </c>
      <c r="B308" s="230" t="s">
        <v>6606</v>
      </c>
      <c r="C308" s="231" t="s">
        <v>8816</v>
      </c>
      <c r="D308" s="230" t="s">
        <v>165</v>
      </c>
      <c r="E308" s="231" t="s">
        <v>1754</v>
      </c>
      <c r="F308" s="230" t="s">
        <v>560</v>
      </c>
      <c r="G308" s="230" t="s">
        <v>6604</v>
      </c>
      <c r="H308" s="230" t="s">
        <v>73</v>
      </c>
      <c r="I308" s="230" t="s">
        <v>6608</v>
      </c>
      <c r="J308" s="230" t="s">
        <v>6607</v>
      </c>
      <c r="K308" s="230" t="s">
        <v>290</v>
      </c>
      <c r="L308" s="231" t="s">
        <v>573</v>
      </c>
      <c r="M308" s="230" t="s">
        <v>8717</v>
      </c>
      <c r="N308" s="232" t="s">
        <v>8705</v>
      </c>
      <c r="O308" s="232"/>
    </row>
    <row r="309" spans="1:15" x14ac:dyDescent="0.3">
      <c r="A309" s="230" t="s">
        <v>6605</v>
      </c>
      <c r="B309" s="230" t="s">
        <v>6610</v>
      </c>
      <c r="C309" s="231" t="s">
        <v>8816</v>
      </c>
      <c r="D309" s="230" t="s">
        <v>165</v>
      </c>
      <c r="E309" s="231" t="s">
        <v>1754</v>
      </c>
      <c r="F309" s="230" t="s">
        <v>560</v>
      </c>
      <c r="G309" s="230" t="s">
        <v>6609</v>
      </c>
      <c r="H309" s="230" t="s">
        <v>73</v>
      </c>
      <c r="I309" s="230" t="s">
        <v>6611</v>
      </c>
      <c r="J309" s="230" t="s">
        <v>6607</v>
      </c>
      <c r="K309" s="230" t="s">
        <v>290</v>
      </c>
      <c r="L309" s="231" t="s">
        <v>573</v>
      </c>
      <c r="M309" s="230" t="s">
        <v>8722</v>
      </c>
      <c r="N309" s="232" t="s">
        <v>8705</v>
      </c>
      <c r="O309" s="232"/>
    </row>
    <row r="310" spans="1:15" x14ac:dyDescent="0.3">
      <c r="A310" s="230" t="s">
        <v>6605</v>
      </c>
      <c r="B310" s="230" t="s">
        <v>6787</v>
      </c>
      <c r="C310" s="231" t="s">
        <v>602</v>
      </c>
      <c r="D310" s="230" t="s">
        <v>165</v>
      </c>
      <c r="E310" s="231" t="s">
        <v>1754</v>
      </c>
      <c r="F310" s="230" t="s">
        <v>560</v>
      </c>
      <c r="G310" s="230" t="s">
        <v>6786</v>
      </c>
      <c r="H310" s="230" t="s">
        <v>73</v>
      </c>
      <c r="I310" s="230" t="s">
        <v>6788</v>
      </c>
      <c r="J310" s="230" t="s">
        <v>6607</v>
      </c>
      <c r="K310" s="230" t="s">
        <v>290</v>
      </c>
      <c r="L310" s="231" t="s">
        <v>573</v>
      </c>
      <c r="M310" s="230" t="s">
        <v>8717</v>
      </c>
      <c r="N310" s="232" t="s">
        <v>8705</v>
      </c>
      <c r="O310" s="232" t="s">
        <v>9113</v>
      </c>
    </row>
    <row r="311" spans="1:15" x14ac:dyDescent="0.3">
      <c r="A311" s="230" t="s">
        <v>6605</v>
      </c>
      <c r="B311" s="230" t="s">
        <v>3289</v>
      </c>
      <c r="C311" s="231" t="s">
        <v>8816</v>
      </c>
      <c r="D311" s="230" t="s">
        <v>165</v>
      </c>
      <c r="E311" s="231" t="s">
        <v>1754</v>
      </c>
      <c r="F311" s="230" t="s">
        <v>560</v>
      </c>
      <c r="G311" s="230" t="s">
        <v>6612</v>
      </c>
      <c r="H311" s="230" t="s">
        <v>73</v>
      </c>
      <c r="I311" s="230" t="s">
        <v>6613</v>
      </c>
      <c r="J311" s="230" t="s">
        <v>6607</v>
      </c>
      <c r="K311" s="230" t="s">
        <v>290</v>
      </c>
      <c r="L311" s="231" t="s">
        <v>573</v>
      </c>
      <c r="M311" s="230" t="s">
        <v>8717</v>
      </c>
      <c r="N311" s="232" t="s">
        <v>8705</v>
      </c>
      <c r="O311" s="232"/>
    </row>
    <row r="312" spans="1:15" x14ac:dyDescent="0.3">
      <c r="A312" s="230" t="s">
        <v>6674</v>
      </c>
      <c r="B312" s="230" t="s">
        <v>6653</v>
      </c>
      <c r="C312" s="231" t="s">
        <v>602</v>
      </c>
      <c r="D312" s="230" t="s">
        <v>165</v>
      </c>
      <c r="E312" s="231" t="s">
        <v>1754</v>
      </c>
      <c r="F312" s="230" t="s">
        <v>560</v>
      </c>
      <c r="G312" s="230" t="s">
        <v>6789</v>
      </c>
      <c r="H312" s="230" t="s">
        <v>73</v>
      </c>
      <c r="I312" s="230" t="s">
        <v>6790</v>
      </c>
      <c r="J312" s="230" t="s">
        <v>6607</v>
      </c>
      <c r="K312" s="230" t="s">
        <v>290</v>
      </c>
      <c r="L312" s="231" t="s">
        <v>573</v>
      </c>
      <c r="M312" s="230" t="s">
        <v>8722</v>
      </c>
      <c r="N312" s="232" t="s">
        <v>8705</v>
      </c>
      <c r="O312" s="232"/>
    </row>
    <row r="313" spans="1:15" x14ac:dyDescent="0.3">
      <c r="A313" s="230" t="s">
        <v>6674</v>
      </c>
      <c r="B313" s="230" t="s">
        <v>6675</v>
      </c>
      <c r="C313" s="231" t="s">
        <v>8816</v>
      </c>
      <c r="D313" s="230" t="s">
        <v>165</v>
      </c>
      <c r="E313" s="231" t="s">
        <v>1754</v>
      </c>
      <c r="F313" s="230" t="s">
        <v>560</v>
      </c>
      <c r="G313" s="230" t="s">
        <v>6673</v>
      </c>
      <c r="H313" s="230" t="s">
        <v>73</v>
      </c>
      <c r="I313" s="230" t="s">
        <v>6676</v>
      </c>
      <c r="J313" s="230" t="s">
        <v>6607</v>
      </c>
      <c r="K313" s="230" t="s">
        <v>290</v>
      </c>
      <c r="L313" s="231" t="s">
        <v>573</v>
      </c>
      <c r="M313" s="230" t="s">
        <v>8722</v>
      </c>
      <c r="N313" s="232" t="s">
        <v>8705</v>
      </c>
      <c r="O313" s="232"/>
    </row>
    <row r="314" spans="1:15" x14ac:dyDescent="0.3">
      <c r="A314" s="230" t="s">
        <v>6134</v>
      </c>
      <c r="B314" s="230" t="s">
        <v>6135</v>
      </c>
      <c r="C314" s="231" t="s">
        <v>8816</v>
      </c>
      <c r="D314" s="230" t="s">
        <v>559</v>
      </c>
      <c r="E314" s="231" t="s">
        <v>721</v>
      </c>
      <c r="F314" s="230" t="s">
        <v>556</v>
      </c>
      <c r="G314" s="230" t="s">
        <v>6133</v>
      </c>
      <c r="H314" s="230" t="s">
        <v>73</v>
      </c>
      <c r="I314" s="230" t="s">
        <v>6137</v>
      </c>
      <c r="J314" s="230" t="s">
        <v>6136</v>
      </c>
      <c r="K314" s="230" t="s">
        <v>290</v>
      </c>
      <c r="L314" s="231" t="s">
        <v>8820</v>
      </c>
      <c r="M314" s="230" t="s">
        <v>8717</v>
      </c>
      <c r="N314" s="232" t="s">
        <v>8705</v>
      </c>
      <c r="O314" s="232"/>
    </row>
    <row r="315" spans="1:15" x14ac:dyDescent="0.3">
      <c r="A315" s="230" t="s">
        <v>6134</v>
      </c>
      <c r="B315" s="230" t="s">
        <v>6139</v>
      </c>
      <c r="C315" s="231" t="s">
        <v>8816</v>
      </c>
      <c r="D315" s="230" t="s">
        <v>559</v>
      </c>
      <c r="E315" s="231" t="s">
        <v>721</v>
      </c>
      <c r="F315" s="230" t="s">
        <v>556</v>
      </c>
      <c r="G315" s="230" t="s">
        <v>6138</v>
      </c>
      <c r="H315" s="230" t="s">
        <v>73</v>
      </c>
      <c r="I315" s="230" t="s">
        <v>6140</v>
      </c>
      <c r="J315" s="230" t="s">
        <v>6136</v>
      </c>
      <c r="K315" s="230" t="s">
        <v>290</v>
      </c>
      <c r="L315" s="231" t="s">
        <v>8820</v>
      </c>
      <c r="M315" s="230" t="s">
        <v>8717</v>
      </c>
      <c r="N315" s="232" t="s">
        <v>8705</v>
      </c>
      <c r="O315" s="232"/>
    </row>
    <row r="316" spans="1:15" x14ac:dyDescent="0.3">
      <c r="A316" s="230" t="s">
        <v>6134</v>
      </c>
      <c r="B316" s="230" t="s">
        <v>6142</v>
      </c>
      <c r="C316" s="231" t="s">
        <v>8816</v>
      </c>
      <c r="D316" s="230" t="s">
        <v>559</v>
      </c>
      <c r="E316" s="231" t="s">
        <v>721</v>
      </c>
      <c r="F316" s="230" t="s">
        <v>556</v>
      </c>
      <c r="G316" s="230" t="s">
        <v>6141</v>
      </c>
      <c r="H316" s="230" t="s">
        <v>73</v>
      </c>
      <c r="I316" s="230" t="s">
        <v>6143</v>
      </c>
      <c r="J316" s="230" t="s">
        <v>6136</v>
      </c>
      <c r="K316" s="230" t="s">
        <v>290</v>
      </c>
      <c r="L316" s="231" t="s">
        <v>8820</v>
      </c>
      <c r="M316" s="230" t="s">
        <v>8717</v>
      </c>
      <c r="N316" s="232" t="s">
        <v>8705</v>
      </c>
      <c r="O316" s="232"/>
    </row>
    <row r="317" spans="1:15" x14ac:dyDescent="0.3">
      <c r="A317" s="230" t="s">
        <v>6134</v>
      </c>
      <c r="B317" s="230" t="s">
        <v>6145</v>
      </c>
      <c r="C317" s="231" t="s">
        <v>8816</v>
      </c>
      <c r="D317" s="230" t="s">
        <v>559</v>
      </c>
      <c r="E317" s="231" t="s">
        <v>721</v>
      </c>
      <c r="F317" s="230" t="s">
        <v>556</v>
      </c>
      <c r="G317" s="230" t="s">
        <v>6144</v>
      </c>
      <c r="H317" s="230" t="s">
        <v>73</v>
      </c>
      <c r="I317" s="230" t="s">
        <v>6146</v>
      </c>
      <c r="J317" s="230" t="s">
        <v>6136</v>
      </c>
      <c r="K317" s="230" t="s">
        <v>290</v>
      </c>
      <c r="L317" s="231" t="s">
        <v>8820</v>
      </c>
      <c r="M317" s="230" t="s">
        <v>8717</v>
      </c>
      <c r="N317" s="232" t="s">
        <v>8705</v>
      </c>
      <c r="O317" s="232"/>
    </row>
    <row r="318" spans="1:15" x14ac:dyDescent="0.3">
      <c r="A318" s="230" t="s">
        <v>6134</v>
      </c>
      <c r="B318" s="230" t="s">
        <v>6148</v>
      </c>
      <c r="C318" s="231" t="s">
        <v>8816</v>
      </c>
      <c r="D318" s="230" t="s">
        <v>559</v>
      </c>
      <c r="E318" s="231" t="s">
        <v>721</v>
      </c>
      <c r="F318" s="230" t="s">
        <v>556</v>
      </c>
      <c r="G318" s="230" t="s">
        <v>6147</v>
      </c>
      <c r="H318" s="230" t="s">
        <v>73</v>
      </c>
      <c r="I318" s="230" t="s">
        <v>6149</v>
      </c>
      <c r="J318" s="230" t="s">
        <v>6136</v>
      </c>
      <c r="K318" s="230" t="s">
        <v>290</v>
      </c>
      <c r="L318" s="231" t="s">
        <v>8820</v>
      </c>
      <c r="M318" s="230" t="s">
        <v>8717</v>
      </c>
      <c r="N318" s="232" t="s">
        <v>8705</v>
      </c>
      <c r="O318" s="232"/>
    </row>
    <row r="319" spans="1:15" x14ac:dyDescent="0.3">
      <c r="A319" s="230" t="s">
        <v>6134</v>
      </c>
      <c r="B319" s="230" t="s">
        <v>6151</v>
      </c>
      <c r="C319" s="231" t="s">
        <v>8816</v>
      </c>
      <c r="D319" s="230" t="s">
        <v>559</v>
      </c>
      <c r="E319" s="231" t="s">
        <v>721</v>
      </c>
      <c r="F319" s="230" t="s">
        <v>556</v>
      </c>
      <c r="G319" s="230" t="s">
        <v>6150</v>
      </c>
      <c r="H319" s="230" t="s">
        <v>73</v>
      </c>
      <c r="I319" s="230" t="s">
        <v>6152</v>
      </c>
      <c r="J319" s="230" t="s">
        <v>6136</v>
      </c>
      <c r="K319" s="230" t="s">
        <v>290</v>
      </c>
      <c r="L319" s="231" t="s">
        <v>8820</v>
      </c>
      <c r="M319" s="230" t="s">
        <v>8717</v>
      </c>
      <c r="N319" s="232" t="s">
        <v>8705</v>
      </c>
      <c r="O319" s="232"/>
    </row>
    <row r="320" spans="1:15" x14ac:dyDescent="0.3">
      <c r="A320" s="230" t="s">
        <v>6134</v>
      </c>
      <c r="B320" s="230" t="s">
        <v>6154</v>
      </c>
      <c r="C320" s="231" t="s">
        <v>8816</v>
      </c>
      <c r="D320" s="230" t="s">
        <v>559</v>
      </c>
      <c r="E320" s="231" t="s">
        <v>721</v>
      </c>
      <c r="F320" s="230" t="s">
        <v>556</v>
      </c>
      <c r="G320" s="230" t="s">
        <v>6153</v>
      </c>
      <c r="H320" s="230" t="s">
        <v>73</v>
      </c>
      <c r="I320" s="230" t="s">
        <v>6155</v>
      </c>
      <c r="J320" s="230" t="s">
        <v>6136</v>
      </c>
      <c r="K320" s="230" t="s">
        <v>290</v>
      </c>
      <c r="L320" s="231" t="s">
        <v>8820</v>
      </c>
      <c r="M320" s="230" t="s">
        <v>8717</v>
      </c>
      <c r="N320" s="232" t="s">
        <v>8705</v>
      </c>
      <c r="O320" s="232"/>
    </row>
    <row r="321" spans="1:15" x14ac:dyDescent="0.3">
      <c r="A321" s="230" t="s">
        <v>6134</v>
      </c>
      <c r="B321" s="230" t="s">
        <v>6157</v>
      </c>
      <c r="C321" s="231" t="s">
        <v>8816</v>
      </c>
      <c r="D321" s="230" t="s">
        <v>559</v>
      </c>
      <c r="E321" s="231" t="s">
        <v>721</v>
      </c>
      <c r="F321" s="230" t="s">
        <v>556</v>
      </c>
      <c r="G321" s="230" t="s">
        <v>6156</v>
      </c>
      <c r="H321" s="230" t="s">
        <v>73</v>
      </c>
      <c r="I321" s="230" t="s">
        <v>6158</v>
      </c>
      <c r="J321" s="230" t="s">
        <v>6136</v>
      </c>
      <c r="K321" s="230" t="s">
        <v>290</v>
      </c>
      <c r="L321" s="231" t="s">
        <v>8820</v>
      </c>
      <c r="M321" s="230" t="s">
        <v>8722</v>
      </c>
      <c r="N321" s="232" t="s">
        <v>8705</v>
      </c>
      <c r="O321" s="232"/>
    </row>
    <row r="322" spans="1:15" x14ac:dyDescent="0.3">
      <c r="A322" s="230" t="s">
        <v>6134</v>
      </c>
      <c r="B322" s="230" t="s">
        <v>6615</v>
      </c>
      <c r="C322" s="231" t="s">
        <v>8816</v>
      </c>
      <c r="D322" s="230" t="s">
        <v>559</v>
      </c>
      <c r="E322" s="231" t="s">
        <v>1754</v>
      </c>
      <c r="F322" s="230" t="s">
        <v>560</v>
      </c>
      <c r="G322" s="230" t="s">
        <v>6614</v>
      </c>
      <c r="H322" s="230" t="s">
        <v>73</v>
      </c>
      <c r="I322" s="230" t="s">
        <v>6616</v>
      </c>
      <c r="J322" s="230" t="s">
        <v>6136</v>
      </c>
      <c r="K322" s="230" t="s">
        <v>290</v>
      </c>
      <c r="L322" s="231" t="s">
        <v>573</v>
      </c>
      <c r="M322" s="230" t="s">
        <v>8722</v>
      </c>
      <c r="N322" s="232" t="s">
        <v>8705</v>
      </c>
      <c r="O322" s="232"/>
    </row>
    <row r="323" spans="1:15" x14ac:dyDescent="0.3">
      <c r="A323" s="230" t="s">
        <v>6134</v>
      </c>
      <c r="B323" s="230" t="s">
        <v>6457</v>
      </c>
      <c r="C323" s="231" t="s">
        <v>8816</v>
      </c>
      <c r="D323" s="230" t="s">
        <v>559</v>
      </c>
      <c r="E323" s="231" t="s">
        <v>1754</v>
      </c>
      <c r="F323" s="230" t="s">
        <v>556</v>
      </c>
      <c r="G323" s="230" t="s">
        <v>6456</v>
      </c>
      <c r="H323" s="230" t="s">
        <v>73</v>
      </c>
      <c r="I323" s="230" t="s">
        <v>6458</v>
      </c>
      <c r="J323" s="230" t="s">
        <v>6136</v>
      </c>
      <c r="K323" s="230" t="s">
        <v>290</v>
      </c>
      <c r="L323" s="231" t="s">
        <v>8820</v>
      </c>
      <c r="M323" s="230" t="s">
        <v>8722</v>
      </c>
      <c r="N323" s="232" t="s">
        <v>8705</v>
      </c>
      <c r="O323" s="232"/>
    </row>
    <row r="324" spans="1:15" x14ac:dyDescent="0.3">
      <c r="A324" s="230" t="s">
        <v>6134</v>
      </c>
      <c r="B324" s="230" t="s">
        <v>6460</v>
      </c>
      <c r="C324" s="231" t="s">
        <v>8816</v>
      </c>
      <c r="D324" s="230" t="s">
        <v>559</v>
      </c>
      <c r="E324" s="231" t="s">
        <v>1754</v>
      </c>
      <c r="F324" s="230" t="s">
        <v>556</v>
      </c>
      <c r="G324" s="230" t="s">
        <v>6459</v>
      </c>
      <c r="H324" s="230" t="s">
        <v>73</v>
      </c>
      <c r="I324" s="230" t="s">
        <v>6461</v>
      </c>
      <c r="J324" s="230" t="s">
        <v>6136</v>
      </c>
      <c r="K324" s="230" t="s">
        <v>290</v>
      </c>
      <c r="L324" s="231" t="s">
        <v>8820</v>
      </c>
      <c r="M324" s="230" t="s">
        <v>8722</v>
      </c>
      <c r="N324" s="232" t="s">
        <v>8705</v>
      </c>
      <c r="O324" s="232"/>
    </row>
    <row r="325" spans="1:15" x14ac:dyDescent="0.3">
      <c r="A325" s="230" t="s">
        <v>6134</v>
      </c>
      <c r="B325" s="230" t="s">
        <v>6522</v>
      </c>
      <c r="C325" s="231" t="s">
        <v>8816</v>
      </c>
      <c r="D325" s="230" t="s">
        <v>559</v>
      </c>
      <c r="E325" s="231" t="s">
        <v>1754</v>
      </c>
      <c r="F325" s="230" t="s">
        <v>556</v>
      </c>
      <c r="G325" s="230" t="s">
        <v>6521</v>
      </c>
      <c r="H325" s="230" t="s">
        <v>73</v>
      </c>
      <c r="I325" s="230" t="s">
        <v>6523</v>
      </c>
      <c r="J325" s="230" t="s">
        <v>6136</v>
      </c>
      <c r="K325" s="230" t="s">
        <v>290</v>
      </c>
      <c r="L325" s="231" t="s">
        <v>8820</v>
      </c>
      <c r="M325" s="230" t="s">
        <v>8717</v>
      </c>
      <c r="N325" s="232" t="s">
        <v>8705</v>
      </c>
      <c r="O325" s="232"/>
    </row>
    <row r="326" spans="1:15" x14ac:dyDescent="0.3">
      <c r="A326" s="230" t="s">
        <v>4426</v>
      </c>
      <c r="B326" s="230" t="s">
        <v>4427</v>
      </c>
      <c r="C326" s="231" t="s">
        <v>602</v>
      </c>
      <c r="D326" s="230" t="s">
        <v>165</v>
      </c>
      <c r="E326" s="231" t="s">
        <v>1754</v>
      </c>
      <c r="F326" s="230" t="s">
        <v>402</v>
      </c>
      <c r="G326" s="230" t="s">
        <v>4425</v>
      </c>
      <c r="H326" s="230" t="s">
        <v>73</v>
      </c>
      <c r="I326" s="230" t="s">
        <v>4429</v>
      </c>
      <c r="J326" s="230" t="s">
        <v>4428</v>
      </c>
      <c r="K326" s="230" t="s">
        <v>290</v>
      </c>
      <c r="L326" s="231" t="s">
        <v>573</v>
      </c>
      <c r="M326" s="230" t="s">
        <v>405</v>
      </c>
      <c r="N326" s="232" t="s">
        <v>8705</v>
      </c>
      <c r="O326" s="232"/>
    </row>
    <row r="327" spans="1:15" x14ac:dyDescent="0.3">
      <c r="A327" s="230" t="s">
        <v>4426</v>
      </c>
      <c r="B327" s="230" t="s">
        <v>4431</v>
      </c>
      <c r="C327" s="231" t="s">
        <v>602</v>
      </c>
      <c r="D327" s="230" t="s">
        <v>165</v>
      </c>
      <c r="E327" s="231" t="s">
        <v>1754</v>
      </c>
      <c r="F327" s="230" t="s">
        <v>402</v>
      </c>
      <c r="G327" s="230" t="s">
        <v>4430</v>
      </c>
      <c r="H327" s="230" t="s">
        <v>73</v>
      </c>
      <c r="I327" s="230" t="s">
        <v>4432</v>
      </c>
      <c r="J327" s="230" t="s">
        <v>4428</v>
      </c>
      <c r="K327" s="230" t="s">
        <v>290</v>
      </c>
      <c r="L327" s="231" t="s">
        <v>573</v>
      </c>
      <c r="M327" s="230" t="s">
        <v>405</v>
      </c>
      <c r="N327" s="232" t="s">
        <v>8705</v>
      </c>
      <c r="O327" s="232"/>
    </row>
    <row r="328" spans="1:15" x14ac:dyDescent="0.3">
      <c r="A328" s="230" t="s">
        <v>4426</v>
      </c>
      <c r="B328" s="230" t="s">
        <v>4434</v>
      </c>
      <c r="C328" s="231" t="s">
        <v>602</v>
      </c>
      <c r="D328" s="230" t="s">
        <v>165</v>
      </c>
      <c r="E328" s="231" t="s">
        <v>1754</v>
      </c>
      <c r="F328" s="230" t="s">
        <v>402</v>
      </c>
      <c r="G328" s="230" t="s">
        <v>4433</v>
      </c>
      <c r="H328" s="230" t="s">
        <v>73</v>
      </c>
      <c r="I328" s="230" t="s">
        <v>4435</v>
      </c>
      <c r="J328" s="230" t="s">
        <v>4428</v>
      </c>
      <c r="K328" s="230" t="s">
        <v>290</v>
      </c>
      <c r="L328" s="231" t="s">
        <v>573</v>
      </c>
      <c r="M328" s="230" t="s">
        <v>405</v>
      </c>
      <c r="N328" s="232" t="s">
        <v>8705</v>
      </c>
      <c r="O328" s="232"/>
    </row>
    <row r="329" spans="1:15" x14ac:dyDescent="0.3">
      <c r="A329" s="230" t="s">
        <v>4426</v>
      </c>
      <c r="B329" s="230" t="s">
        <v>4437</v>
      </c>
      <c r="C329" s="231" t="s">
        <v>602</v>
      </c>
      <c r="D329" s="230" t="s">
        <v>165</v>
      </c>
      <c r="E329" s="231" t="s">
        <v>1754</v>
      </c>
      <c r="F329" s="230" t="s">
        <v>402</v>
      </c>
      <c r="G329" s="230" t="s">
        <v>4436</v>
      </c>
      <c r="H329" s="230" t="s">
        <v>73</v>
      </c>
      <c r="I329" s="230" t="s">
        <v>4438</v>
      </c>
      <c r="J329" s="230" t="s">
        <v>4428</v>
      </c>
      <c r="K329" s="230" t="s">
        <v>290</v>
      </c>
      <c r="L329" s="231" t="s">
        <v>573</v>
      </c>
      <c r="M329" s="230" t="s">
        <v>405</v>
      </c>
      <c r="N329" s="232" t="s">
        <v>8705</v>
      </c>
      <c r="O329" s="232"/>
    </row>
    <row r="330" spans="1:15" x14ac:dyDescent="0.3">
      <c r="A330" s="230" t="s">
        <v>4426</v>
      </c>
      <c r="B330" s="230" t="s">
        <v>6618</v>
      </c>
      <c r="C330" s="231" t="s">
        <v>8816</v>
      </c>
      <c r="D330" s="230" t="s">
        <v>165</v>
      </c>
      <c r="E330" s="231" t="s">
        <v>1754</v>
      </c>
      <c r="F330" s="230" t="s">
        <v>560</v>
      </c>
      <c r="G330" s="230" t="s">
        <v>6617</v>
      </c>
      <c r="H330" s="230" t="s">
        <v>73</v>
      </c>
      <c r="I330" s="230" t="s">
        <v>6619</v>
      </c>
      <c r="J330" s="230" t="s">
        <v>4428</v>
      </c>
      <c r="K330" s="230" t="s">
        <v>290</v>
      </c>
      <c r="L330" s="231" t="s">
        <v>573</v>
      </c>
      <c r="M330" s="230" t="s">
        <v>8722</v>
      </c>
      <c r="N330" s="232" t="s">
        <v>8705</v>
      </c>
      <c r="O330" s="232"/>
    </row>
    <row r="331" spans="1:15" x14ac:dyDescent="0.3">
      <c r="A331" s="230" t="s">
        <v>4426</v>
      </c>
      <c r="B331" s="230" t="s">
        <v>6621</v>
      </c>
      <c r="C331" s="231" t="s">
        <v>8816</v>
      </c>
      <c r="D331" s="230" t="s">
        <v>165</v>
      </c>
      <c r="E331" s="231" t="s">
        <v>1754</v>
      </c>
      <c r="F331" s="230" t="s">
        <v>560</v>
      </c>
      <c r="G331" s="230" t="s">
        <v>6620</v>
      </c>
      <c r="H331" s="230" t="s">
        <v>73</v>
      </c>
      <c r="I331" s="230" t="s">
        <v>6622</v>
      </c>
      <c r="J331" s="230" t="s">
        <v>4428</v>
      </c>
      <c r="K331" s="230" t="s">
        <v>290</v>
      </c>
      <c r="L331" s="231" t="s">
        <v>573</v>
      </c>
      <c r="M331" s="230" t="s">
        <v>8722</v>
      </c>
      <c r="N331" s="232" t="s">
        <v>8705</v>
      </c>
      <c r="O331" s="232"/>
    </row>
    <row r="332" spans="1:15" x14ac:dyDescent="0.3">
      <c r="A332" s="230" t="s">
        <v>4426</v>
      </c>
      <c r="B332" s="230" t="s">
        <v>2965</v>
      </c>
      <c r="C332" s="231" t="s">
        <v>8816</v>
      </c>
      <c r="D332" s="230" t="s">
        <v>165</v>
      </c>
      <c r="E332" s="231" t="s">
        <v>1754</v>
      </c>
      <c r="F332" s="230" t="s">
        <v>560</v>
      </c>
      <c r="G332" s="230" t="s">
        <v>6623</v>
      </c>
      <c r="H332" s="230" t="s">
        <v>73</v>
      </c>
      <c r="I332" s="230" t="s">
        <v>6624</v>
      </c>
      <c r="J332" s="230" t="s">
        <v>4428</v>
      </c>
      <c r="K332" s="230" t="s">
        <v>290</v>
      </c>
      <c r="L332" s="231" t="s">
        <v>573</v>
      </c>
      <c r="M332" s="230" t="s">
        <v>8722</v>
      </c>
      <c r="N332" s="232" t="s">
        <v>8705</v>
      </c>
      <c r="O332" s="232"/>
    </row>
    <row r="333" spans="1:15" x14ac:dyDescent="0.3">
      <c r="A333" s="230" t="s">
        <v>4426</v>
      </c>
      <c r="B333" s="230" t="s">
        <v>6626</v>
      </c>
      <c r="C333" s="231" t="s">
        <v>8816</v>
      </c>
      <c r="D333" s="230" t="s">
        <v>165</v>
      </c>
      <c r="E333" s="231" t="s">
        <v>1754</v>
      </c>
      <c r="F333" s="230" t="s">
        <v>560</v>
      </c>
      <c r="G333" s="230" t="s">
        <v>6625</v>
      </c>
      <c r="H333" s="230" t="s">
        <v>73</v>
      </c>
      <c r="I333" s="230" t="s">
        <v>6627</v>
      </c>
      <c r="J333" s="230" t="s">
        <v>4428</v>
      </c>
      <c r="K333" s="230" t="s">
        <v>290</v>
      </c>
      <c r="L333" s="231" t="s">
        <v>573</v>
      </c>
      <c r="M333" s="230" t="s">
        <v>8722</v>
      </c>
      <c r="N333" s="232" t="s">
        <v>8705</v>
      </c>
      <c r="O333" s="232"/>
    </row>
    <row r="334" spans="1:15" x14ac:dyDescent="0.3">
      <c r="A334" s="230" t="s">
        <v>4426</v>
      </c>
      <c r="B334" s="230" t="s">
        <v>6629</v>
      </c>
      <c r="C334" s="231" t="s">
        <v>8816</v>
      </c>
      <c r="D334" s="230" t="s">
        <v>165</v>
      </c>
      <c r="E334" s="231" t="s">
        <v>1754</v>
      </c>
      <c r="F334" s="230" t="s">
        <v>560</v>
      </c>
      <c r="G334" s="230" t="s">
        <v>6628</v>
      </c>
      <c r="H334" s="230" t="s">
        <v>73</v>
      </c>
      <c r="I334" s="230" t="s">
        <v>6630</v>
      </c>
      <c r="J334" s="230" t="s">
        <v>4428</v>
      </c>
      <c r="K334" s="230" t="s">
        <v>290</v>
      </c>
      <c r="L334" s="231" t="s">
        <v>573</v>
      </c>
      <c r="M334" s="230" t="s">
        <v>8722</v>
      </c>
      <c r="N334" s="232" t="s">
        <v>8705</v>
      </c>
      <c r="O334" s="232"/>
    </row>
    <row r="335" spans="1:15" x14ac:dyDescent="0.3">
      <c r="A335" s="230" t="s">
        <v>4426</v>
      </c>
      <c r="B335" s="230" t="s">
        <v>4440</v>
      </c>
      <c r="C335" s="231" t="s">
        <v>602</v>
      </c>
      <c r="D335" s="230" t="s">
        <v>165</v>
      </c>
      <c r="E335" s="231" t="s">
        <v>1754</v>
      </c>
      <c r="F335" s="230" t="s">
        <v>402</v>
      </c>
      <c r="G335" s="230" t="s">
        <v>4439</v>
      </c>
      <c r="H335" s="230" t="s">
        <v>73</v>
      </c>
      <c r="I335" s="230" t="s">
        <v>4441</v>
      </c>
      <c r="J335" s="230" t="s">
        <v>4428</v>
      </c>
      <c r="K335" s="230" t="s">
        <v>290</v>
      </c>
      <c r="L335" s="231" t="s">
        <v>573</v>
      </c>
      <c r="M335" s="230" t="s">
        <v>405</v>
      </c>
      <c r="N335" s="232" t="s">
        <v>8705</v>
      </c>
      <c r="O335" s="232"/>
    </row>
    <row r="336" spans="1:15" x14ac:dyDescent="0.3">
      <c r="A336" s="230" t="s">
        <v>4426</v>
      </c>
      <c r="B336" s="230" t="s">
        <v>4443</v>
      </c>
      <c r="C336" s="231" t="s">
        <v>602</v>
      </c>
      <c r="D336" s="230" t="s">
        <v>165</v>
      </c>
      <c r="E336" s="231" t="s">
        <v>1754</v>
      </c>
      <c r="F336" s="230" t="s">
        <v>402</v>
      </c>
      <c r="G336" s="230" t="s">
        <v>4442</v>
      </c>
      <c r="H336" s="230" t="s">
        <v>73</v>
      </c>
      <c r="I336" s="230" t="s">
        <v>4444</v>
      </c>
      <c r="J336" s="230" t="s">
        <v>4428</v>
      </c>
      <c r="K336" s="230" t="s">
        <v>290</v>
      </c>
      <c r="L336" s="231" t="s">
        <v>573</v>
      </c>
      <c r="M336" s="230" t="s">
        <v>405</v>
      </c>
      <c r="N336" s="232" t="s">
        <v>8705</v>
      </c>
      <c r="O336" s="232"/>
    </row>
    <row r="337" spans="1:15" x14ac:dyDescent="0.3">
      <c r="A337" s="230" t="s">
        <v>4426</v>
      </c>
      <c r="B337" s="230" t="s">
        <v>4446</v>
      </c>
      <c r="C337" s="231" t="s">
        <v>602</v>
      </c>
      <c r="D337" s="230" t="s">
        <v>165</v>
      </c>
      <c r="E337" s="231" t="s">
        <v>1754</v>
      </c>
      <c r="F337" s="230" t="s">
        <v>402</v>
      </c>
      <c r="G337" s="230" t="s">
        <v>4445</v>
      </c>
      <c r="H337" s="230" t="s">
        <v>73</v>
      </c>
      <c r="I337" s="230" t="s">
        <v>4447</v>
      </c>
      <c r="J337" s="230" t="s">
        <v>4428</v>
      </c>
      <c r="K337" s="230" t="s">
        <v>290</v>
      </c>
      <c r="L337" s="231" t="s">
        <v>573</v>
      </c>
      <c r="M337" s="230" t="s">
        <v>405</v>
      </c>
      <c r="N337" s="232" t="s">
        <v>8705</v>
      </c>
      <c r="O337" s="232"/>
    </row>
    <row r="338" spans="1:15" x14ac:dyDescent="0.3">
      <c r="A338" s="230" t="s">
        <v>4426</v>
      </c>
      <c r="B338" s="230" t="s">
        <v>4449</v>
      </c>
      <c r="C338" s="231" t="s">
        <v>602</v>
      </c>
      <c r="D338" s="230" t="s">
        <v>165</v>
      </c>
      <c r="E338" s="231" t="s">
        <v>1754</v>
      </c>
      <c r="F338" s="230" t="s">
        <v>402</v>
      </c>
      <c r="G338" s="230" t="s">
        <v>4448</v>
      </c>
      <c r="H338" s="230" t="s">
        <v>73</v>
      </c>
      <c r="I338" s="230" t="s">
        <v>4450</v>
      </c>
      <c r="J338" s="230" t="s">
        <v>4428</v>
      </c>
      <c r="K338" s="230" t="s">
        <v>290</v>
      </c>
      <c r="L338" s="231" t="s">
        <v>573</v>
      </c>
      <c r="M338" s="230" t="s">
        <v>405</v>
      </c>
      <c r="N338" s="232" t="s">
        <v>8705</v>
      </c>
      <c r="O338" s="232"/>
    </row>
    <row r="339" spans="1:15" x14ac:dyDescent="0.3">
      <c r="A339" s="230" t="s">
        <v>4426</v>
      </c>
      <c r="B339" s="230" t="s">
        <v>4452</v>
      </c>
      <c r="C339" s="231" t="s">
        <v>602</v>
      </c>
      <c r="D339" s="230" t="s">
        <v>165</v>
      </c>
      <c r="E339" s="231" t="s">
        <v>1754</v>
      </c>
      <c r="F339" s="230" t="s">
        <v>402</v>
      </c>
      <c r="G339" s="230" t="s">
        <v>4451</v>
      </c>
      <c r="H339" s="230" t="s">
        <v>73</v>
      </c>
      <c r="I339" s="230" t="s">
        <v>4453</v>
      </c>
      <c r="J339" s="230" t="s">
        <v>4428</v>
      </c>
      <c r="K339" s="230" t="s">
        <v>290</v>
      </c>
      <c r="L339" s="231" t="s">
        <v>573</v>
      </c>
      <c r="M339" s="230" t="s">
        <v>405</v>
      </c>
      <c r="N339" s="232" t="s">
        <v>8705</v>
      </c>
      <c r="O339" s="232"/>
    </row>
    <row r="340" spans="1:15" x14ac:dyDescent="0.3">
      <c r="A340" s="230" t="s">
        <v>4426</v>
      </c>
      <c r="B340" s="230" t="s">
        <v>4455</v>
      </c>
      <c r="C340" s="231" t="s">
        <v>602</v>
      </c>
      <c r="D340" s="230" t="s">
        <v>165</v>
      </c>
      <c r="E340" s="231" t="s">
        <v>1754</v>
      </c>
      <c r="F340" s="230" t="s">
        <v>402</v>
      </c>
      <c r="G340" s="230" t="s">
        <v>4454</v>
      </c>
      <c r="H340" s="230" t="s">
        <v>73</v>
      </c>
      <c r="I340" s="230" t="s">
        <v>4456</v>
      </c>
      <c r="J340" s="230" t="s">
        <v>4428</v>
      </c>
      <c r="K340" s="230" t="s">
        <v>290</v>
      </c>
      <c r="L340" s="231" t="s">
        <v>573</v>
      </c>
      <c r="M340" s="230" t="s">
        <v>405</v>
      </c>
      <c r="N340" s="232" t="s">
        <v>8705</v>
      </c>
      <c r="O340" s="232"/>
    </row>
    <row r="341" spans="1:15" x14ac:dyDescent="0.3">
      <c r="A341" s="230" t="s">
        <v>6632</v>
      </c>
      <c r="B341" s="230" t="s">
        <v>6690</v>
      </c>
      <c r="C341" s="231" t="s">
        <v>602</v>
      </c>
      <c r="D341" s="230" t="s">
        <v>165</v>
      </c>
      <c r="E341" s="231" t="s">
        <v>1754</v>
      </c>
      <c r="F341" s="230" t="s">
        <v>560</v>
      </c>
      <c r="G341" s="230" t="s">
        <v>6689</v>
      </c>
      <c r="H341" s="230" t="s">
        <v>73</v>
      </c>
      <c r="I341" s="230" t="s">
        <v>6691</v>
      </c>
      <c r="J341" s="230" t="s">
        <v>4428</v>
      </c>
      <c r="K341" s="230" t="s">
        <v>290</v>
      </c>
      <c r="L341" s="231" t="s">
        <v>573</v>
      </c>
      <c r="M341" s="230" t="s">
        <v>8722</v>
      </c>
      <c r="N341" s="232" t="s">
        <v>8705</v>
      </c>
      <c r="O341" s="232"/>
    </row>
    <row r="342" spans="1:15" x14ac:dyDescent="0.3">
      <c r="A342" s="230" t="s">
        <v>6632</v>
      </c>
      <c r="B342" s="230" t="s">
        <v>6633</v>
      </c>
      <c r="C342" s="231" t="s">
        <v>8816</v>
      </c>
      <c r="D342" s="230" t="s">
        <v>165</v>
      </c>
      <c r="E342" s="231" t="s">
        <v>1754</v>
      </c>
      <c r="F342" s="230" t="s">
        <v>560</v>
      </c>
      <c r="G342" s="230" t="s">
        <v>6631</v>
      </c>
      <c r="H342" s="230" t="s">
        <v>73</v>
      </c>
      <c r="I342" s="230" t="s">
        <v>6552</v>
      </c>
      <c r="J342" s="230" t="s">
        <v>4428</v>
      </c>
      <c r="K342" s="230" t="s">
        <v>290</v>
      </c>
      <c r="L342" s="231" t="s">
        <v>573</v>
      </c>
      <c r="M342" s="230" t="s">
        <v>8722</v>
      </c>
      <c r="N342" s="232" t="s">
        <v>8705</v>
      </c>
      <c r="O342" s="232"/>
    </row>
    <row r="343" spans="1:15" x14ac:dyDescent="0.3">
      <c r="A343" s="230" t="s">
        <v>6632</v>
      </c>
      <c r="B343" s="230" t="s">
        <v>6635</v>
      </c>
      <c r="C343" s="231" t="s">
        <v>8816</v>
      </c>
      <c r="D343" s="230" t="s">
        <v>165</v>
      </c>
      <c r="E343" s="231" t="s">
        <v>1754</v>
      </c>
      <c r="F343" s="230" t="s">
        <v>560</v>
      </c>
      <c r="G343" s="230" t="s">
        <v>6634</v>
      </c>
      <c r="H343" s="230" t="s">
        <v>73</v>
      </c>
      <c r="I343" s="230" t="s">
        <v>6636</v>
      </c>
      <c r="J343" s="230" t="s">
        <v>4428</v>
      </c>
      <c r="K343" s="230" t="s">
        <v>290</v>
      </c>
      <c r="L343" s="231" t="s">
        <v>573</v>
      </c>
      <c r="M343" s="230" t="s">
        <v>8722</v>
      </c>
      <c r="N343" s="232" t="s">
        <v>8705</v>
      </c>
      <c r="O343" s="232"/>
    </row>
    <row r="344" spans="1:15" x14ac:dyDescent="0.3">
      <c r="A344" s="230" t="s">
        <v>6632</v>
      </c>
      <c r="B344" s="230" t="s">
        <v>6638</v>
      </c>
      <c r="C344" s="231" t="s">
        <v>8816</v>
      </c>
      <c r="D344" s="230" t="s">
        <v>165</v>
      </c>
      <c r="E344" s="231" t="s">
        <v>1754</v>
      </c>
      <c r="F344" s="230" t="s">
        <v>560</v>
      </c>
      <c r="G344" s="230" t="s">
        <v>6637</v>
      </c>
      <c r="H344" s="230" t="s">
        <v>73</v>
      </c>
      <c r="I344" s="230" t="s">
        <v>6639</v>
      </c>
      <c r="J344" s="230" t="s">
        <v>4428</v>
      </c>
      <c r="K344" s="230" t="s">
        <v>290</v>
      </c>
      <c r="L344" s="231" t="s">
        <v>573</v>
      </c>
      <c r="M344" s="230" t="s">
        <v>8722</v>
      </c>
      <c r="N344" s="232" t="s">
        <v>8705</v>
      </c>
      <c r="O344" s="232"/>
    </row>
    <row r="345" spans="1:15" x14ac:dyDescent="0.3">
      <c r="A345" s="230" t="s">
        <v>6632</v>
      </c>
      <c r="B345" s="230" t="s">
        <v>6641</v>
      </c>
      <c r="C345" s="231" t="s">
        <v>8816</v>
      </c>
      <c r="D345" s="230" t="s">
        <v>165</v>
      </c>
      <c r="E345" s="231" t="s">
        <v>1754</v>
      </c>
      <c r="F345" s="230" t="s">
        <v>560</v>
      </c>
      <c r="G345" s="230" t="s">
        <v>6640</v>
      </c>
      <c r="H345" s="230" t="s">
        <v>73</v>
      </c>
      <c r="I345" s="230" t="s">
        <v>6642</v>
      </c>
      <c r="J345" s="230" t="s">
        <v>4428</v>
      </c>
      <c r="K345" s="230" t="s">
        <v>290</v>
      </c>
      <c r="L345" s="231" t="s">
        <v>573</v>
      </c>
      <c r="M345" s="230" t="s">
        <v>8722</v>
      </c>
      <c r="N345" s="232" t="s">
        <v>8705</v>
      </c>
      <c r="O345" s="232"/>
    </row>
    <row r="346" spans="1:15" x14ac:dyDescent="0.3">
      <c r="A346" s="230" t="s">
        <v>6632</v>
      </c>
      <c r="B346" s="230" t="s">
        <v>6644</v>
      </c>
      <c r="C346" s="231" t="s">
        <v>8816</v>
      </c>
      <c r="D346" s="230" t="s">
        <v>165</v>
      </c>
      <c r="E346" s="231" t="s">
        <v>1754</v>
      </c>
      <c r="F346" s="230" t="s">
        <v>560</v>
      </c>
      <c r="G346" s="230" t="s">
        <v>6643</v>
      </c>
      <c r="H346" s="230" t="s">
        <v>73</v>
      </c>
      <c r="I346" s="230" t="s">
        <v>6645</v>
      </c>
      <c r="J346" s="230" t="s">
        <v>4428</v>
      </c>
      <c r="K346" s="230" t="s">
        <v>290</v>
      </c>
      <c r="L346" s="231" t="s">
        <v>573</v>
      </c>
      <c r="M346" s="230" t="s">
        <v>8722</v>
      </c>
      <c r="N346" s="232" t="s">
        <v>8705</v>
      </c>
      <c r="O346" s="232"/>
    </row>
    <row r="347" spans="1:15" x14ac:dyDescent="0.3">
      <c r="A347" s="230" t="s">
        <v>6632</v>
      </c>
      <c r="B347" s="230" t="s">
        <v>6647</v>
      </c>
      <c r="C347" s="231" t="s">
        <v>8816</v>
      </c>
      <c r="D347" s="230" t="s">
        <v>165</v>
      </c>
      <c r="E347" s="231" t="s">
        <v>1754</v>
      </c>
      <c r="F347" s="230" t="s">
        <v>560</v>
      </c>
      <c r="G347" s="230" t="s">
        <v>6646</v>
      </c>
      <c r="H347" s="230" t="s">
        <v>73</v>
      </c>
      <c r="I347" s="230" t="s">
        <v>6648</v>
      </c>
      <c r="J347" s="230" t="s">
        <v>4428</v>
      </c>
      <c r="K347" s="230" t="s">
        <v>290</v>
      </c>
      <c r="L347" s="231" t="s">
        <v>573</v>
      </c>
      <c r="M347" s="230" t="s">
        <v>8722</v>
      </c>
      <c r="N347" s="232" t="s">
        <v>8705</v>
      </c>
      <c r="O347" s="232"/>
    </row>
    <row r="348" spans="1:15" x14ac:dyDescent="0.3">
      <c r="A348" s="230" t="s">
        <v>6632</v>
      </c>
      <c r="B348" s="230" t="s">
        <v>6650</v>
      </c>
      <c r="C348" s="231" t="s">
        <v>8816</v>
      </c>
      <c r="D348" s="230" t="s">
        <v>165</v>
      </c>
      <c r="E348" s="231" t="s">
        <v>1754</v>
      </c>
      <c r="F348" s="230" t="s">
        <v>560</v>
      </c>
      <c r="G348" s="230" t="s">
        <v>6649</v>
      </c>
      <c r="H348" s="230" t="s">
        <v>73</v>
      </c>
      <c r="I348" s="230" t="s">
        <v>6651</v>
      </c>
      <c r="J348" s="230" t="s">
        <v>4428</v>
      </c>
      <c r="K348" s="230" t="s">
        <v>290</v>
      </c>
      <c r="L348" s="231" t="s">
        <v>573</v>
      </c>
      <c r="M348" s="230" t="s">
        <v>8722</v>
      </c>
      <c r="N348" s="232" t="s">
        <v>8705</v>
      </c>
      <c r="O348" s="232"/>
    </row>
    <row r="349" spans="1:15" x14ac:dyDescent="0.3">
      <c r="A349" s="230" t="s">
        <v>6632</v>
      </c>
      <c r="B349" s="230" t="s">
        <v>6653</v>
      </c>
      <c r="C349" s="231" t="s">
        <v>8816</v>
      </c>
      <c r="D349" s="230" t="s">
        <v>165</v>
      </c>
      <c r="E349" s="231" t="s">
        <v>1754</v>
      </c>
      <c r="F349" s="230" t="s">
        <v>560</v>
      </c>
      <c r="G349" s="230" t="s">
        <v>6652</v>
      </c>
      <c r="H349" s="230" t="s">
        <v>73</v>
      </c>
      <c r="I349" s="230" t="s">
        <v>6654</v>
      </c>
      <c r="J349" s="230" t="s">
        <v>4428</v>
      </c>
      <c r="K349" s="230" t="s">
        <v>290</v>
      </c>
      <c r="L349" s="231" t="s">
        <v>573</v>
      </c>
      <c r="M349" s="230" t="s">
        <v>8722</v>
      </c>
      <c r="N349" s="232" t="s">
        <v>8705</v>
      </c>
      <c r="O349" s="232"/>
    </row>
    <row r="350" spans="1:15" x14ac:dyDescent="0.3">
      <c r="A350" s="230" t="s">
        <v>7345</v>
      </c>
      <c r="B350" s="230" t="s">
        <v>7346</v>
      </c>
      <c r="C350" s="231" t="s">
        <v>8816</v>
      </c>
      <c r="D350" s="230" t="s">
        <v>130</v>
      </c>
      <c r="E350" s="231" t="s">
        <v>721</v>
      </c>
      <c r="F350" s="230" t="s">
        <v>1098</v>
      </c>
      <c r="G350" s="230" t="s">
        <v>7344</v>
      </c>
      <c r="H350" s="230" t="s">
        <v>73</v>
      </c>
      <c r="I350" s="230" t="s">
        <v>7347</v>
      </c>
      <c r="J350" s="230" t="s">
        <v>1286</v>
      </c>
      <c r="K350" s="230" t="s">
        <v>290</v>
      </c>
      <c r="L350" s="231" t="s">
        <v>619</v>
      </c>
      <c r="M350" s="230" t="s">
        <v>1100</v>
      </c>
      <c r="N350" s="232" t="s">
        <v>8705</v>
      </c>
      <c r="O350" s="232"/>
    </row>
    <row r="351" spans="1:15" x14ac:dyDescent="0.3">
      <c r="A351" s="230" t="s">
        <v>7588</v>
      </c>
      <c r="B351" s="230" t="s">
        <v>7858</v>
      </c>
      <c r="C351" s="231" t="s">
        <v>602</v>
      </c>
      <c r="D351" s="230" t="s">
        <v>130</v>
      </c>
      <c r="E351" s="231" t="s">
        <v>721</v>
      </c>
      <c r="F351" s="230" t="s">
        <v>1396</v>
      </c>
      <c r="G351" s="230" t="s">
        <v>7857</v>
      </c>
      <c r="H351" s="230" t="s">
        <v>73</v>
      </c>
      <c r="I351" s="230" t="s">
        <v>7859</v>
      </c>
      <c r="J351" s="230" t="s">
        <v>719</v>
      </c>
      <c r="K351" s="230" t="s">
        <v>290</v>
      </c>
      <c r="L351" s="231" t="s">
        <v>716</v>
      </c>
      <c r="M351" s="230" t="s">
        <v>1601</v>
      </c>
      <c r="N351" s="232" t="s">
        <v>8705</v>
      </c>
      <c r="O351" s="232"/>
    </row>
    <row r="352" spans="1:15" x14ac:dyDescent="0.3">
      <c r="A352" s="230" t="s">
        <v>7588</v>
      </c>
      <c r="B352" s="230" t="s">
        <v>7959</v>
      </c>
      <c r="C352" s="231" t="s">
        <v>8816</v>
      </c>
      <c r="D352" s="230" t="s">
        <v>130</v>
      </c>
      <c r="E352" s="231" t="s">
        <v>721</v>
      </c>
      <c r="F352" s="230" t="s">
        <v>1432</v>
      </c>
      <c r="G352" s="230" t="s">
        <v>7958</v>
      </c>
      <c r="H352" s="230" t="s">
        <v>73</v>
      </c>
      <c r="I352" s="230" t="s">
        <v>7960</v>
      </c>
      <c r="J352" s="230" t="s">
        <v>719</v>
      </c>
      <c r="K352" s="230" t="s">
        <v>290</v>
      </c>
      <c r="L352" s="231" t="s">
        <v>716</v>
      </c>
      <c r="M352" s="230" t="s">
        <v>1339</v>
      </c>
      <c r="N352" s="232" t="s">
        <v>8705</v>
      </c>
      <c r="O352" s="232"/>
    </row>
    <row r="353" spans="1:15" x14ac:dyDescent="0.3">
      <c r="A353" s="230" t="s">
        <v>7588</v>
      </c>
      <c r="B353" s="230" t="s">
        <v>7589</v>
      </c>
      <c r="C353" s="231" t="s">
        <v>8816</v>
      </c>
      <c r="D353" s="230" t="s">
        <v>165</v>
      </c>
      <c r="E353" s="231" t="s">
        <v>1754</v>
      </c>
      <c r="F353" s="230" t="s">
        <v>1351</v>
      </c>
      <c r="G353" s="230" t="s">
        <v>7587</v>
      </c>
      <c r="H353" s="230" t="s">
        <v>73</v>
      </c>
      <c r="I353" s="230" t="s">
        <v>7590</v>
      </c>
      <c r="J353" s="230" t="s">
        <v>7200</v>
      </c>
      <c r="K353" s="230" t="s">
        <v>290</v>
      </c>
      <c r="L353" s="231" t="s">
        <v>716</v>
      </c>
      <c r="M353" s="230" t="s">
        <v>1353</v>
      </c>
      <c r="N353" s="232" t="s">
        <v>8705</v>
      </c>
      <c r="O353" s="232"/>
    </row>
    <row r="354" spans="1:15" x14ac:dyDescent="0.3">
      <c r="A354" s="230" t="s">
        <v>7588</v>
      </c>
      <c r="B354" s="230" t="s">
        <v>7592</v>
      </c>
      <c r="C354" s="231" t="s">
        <v>8816</v>
      </c>
      <c r="D354" s="230" t="s">
        <v>409</v>
      </c>
      <c r="E354" s="231" t="s">
        <v>1758</v>
      </c>
      <c r="F354" s="230" t="s">
        <v>1351</v>
      </c>
      <c r="G354" s="230" t="s">
        <v>7591</v>
      </c>
      <c r="H354" s="230" t="s">
        <v>73</v>
      </c>
      <c r="I354" s="230" t="s">
        <v>7593</v>
      </c>
      <c r="J354" s="230" t="s">
        <v>7575</v>
      </c>
      <c r="K354" s="230" t="s">
        <v>290</v>
      </c>
      <c r="L354" s="231" t="s">
        <v>716</v>
      </c>
      <c r="M354" s="230" t="s">
        <v>1353</v>
      </c>
      <c r="N354" s="232" t="s">
        <v>8705</v>
      </c>
      <c r="O354" s="232"/>
    </row>
    <row r="355" spans="1:15" x14ac:dyDescent="0.3">
      <c r="A355" s="230" t="s">
        <v>7588</v>
      </c>
      <c r="B355" s="230" t="s">
        <v>7595</v>
      </c>
      <c r="C355" s="231" t="s">
        <v>8816</v>
      </c>
      <c r="D355" s="230" t="s">
        <v>130</v>
      </c>
      <c r="E355" s="231" t="s">
        <v>1758</v>
      </c>
      <c r="F355" s="230" t="s">
        <v>1351</v>
      </c>
      <c r="G355" s="230" t="s">
        <v>7594</v>
      </c>
      <c r="H355" s="230" t="s">
        <v>73</v>
      </c>
      <c r="I355" s="230" t="s">
        <v>7596</v>
      </c>
      <c r="J355" s="230" t="s">
        <v>719</v>
      </c>
      <c r="K355" s="230" t="s">
        <v>290</v>
      </c>
      <c r="L355" s="231" t="s">
        <v>716</v>
      </c>
      <c r="M355" s="230" t="s">
        <v>1353</v>
      </c>
      <c r="N355" s="232" t="s">
        <v>8705</v>
      </c>
      <c r="O355" s="232"/>
    </row>
    <row r="356" spans="1:15" x14ac:dyDescent="0.3">
      <c r="A356" s="230" t="s">
        <v>7588</v>
      </c>
      <c r="B356" s="230" t="s">
        <v>8124</v>
      </c>
      <c r="C356" s="231" t="s">
        <v>8816</v>
      </c>
      <c r="D356" s="230" t="s">
        <v>130</v>
      </c>
      <c r="E356" s="231" t="s">
        <v>721</v>
      </c>
      <c r="F356" s="230" t="s">
        <v>1485</v>
      </c>
      <c r="G356" s="230" t="s">
        <v>8123</v>
      </c>
      <c r="H356" s="230" t="s">
        <v>73</v>
      </c>
      <c r="I356" s="230" t="s">
        <v>8125</v>
      </c>
      <c r="J356" s="230" t="s">
        <v>719</v>
      </c>
      <c r="K356" s="230" t="s">
        <v>290</v>
      </c>
      <c r="L356" s="231" t="s">
        <v>716</v>
      </c>
      <c r="M356" s="230" t="s">
        <v>1487</v>
      </c>
      <c r="N356" s="232" t="s">
        <v>8705</v>
      </c>
      <c r="O356" s="232"/>
    </row>
    <row r="357" spans="1:15" x14ac:dyDescent="0.3">
      <c r="A357" s="230" t="s">
        <v>7598</v>
      </c>
      <c r="B357" s="230" t="s">
        <v>6596</v>
      </c>
      <c r="C357" s="231" t="s">
        <v>602</v>
      </c>
      <c r="D357" s="230" t="s">
        <v>130</v>
      </c>
      <c r="E357" s="231" t="s">
        <v>721</v>
      </c>
      <c r="F357" s="230" t="s">
        <v>1396</v>
      </c>
      <c r="G357" s="230" t="s">
        <v>7860</v>
      </c>
      <c r="H357" s="230" t="s">
        <v>73</v>
      </c>
      <c r="I357" s="230" t="s">
        <v>7861</v>
      </c>
      <c r="J357" s="230" t="s">
        <v>719</v>
      </c>
      <c r="K357" s="230" t="s">
        <v>290</v>
      </c>
      <c r="L357" s="231" t="s">
        <v>716</v>
      </c>
      <c r="M357" s="230" t="s">
        <v>1601</v>
      </c>
      <c r="N357" s="232" t="s">
        <v>8705</v>
      </c>
      <c r="O357" s="232"/>
    </row>
    <row r="358" spans="1:15" x14ac:dyDescent="0.3">
      <c r="A358" s="230" t="s">
        <v>7598</v>
      </c>
      <c r="B358" s="230" t="s">
        <v>6599</v>
      </c>
      <c r="C358" s="231" t="s">
        <v>8816</v>
      </c>
      <c r="D358" s="230" t="s">
        <v>130</v>
      </c>
      <c r="E358" s="231" t="s">
        <v>721</v>
      </c>
      <c r="F358" s="230" t="s">
        <v>1432</v>
      </c>
      <c r="G358" s="230" t="s">
        <v>7968</v>
      </c>
      <c r="H358" s="230" t="s">
        <v>73</v>
      </c>
      <c r="I358" s="230" t="s">
        <v>7969</v>
      </c>
      <c r="J358" s="230" t="s">
        <v>719</v>
      </c>
      <c r="K358" s="230" t="s">
        <v>290</v>
      </c>
      <c r="L358" s="231" t="s">
        <v>716</v>
      </c>
      <c r="M358" s="230" t="s">
        <v>1339</v>
      </c>
      <c r="N358" s="232" t="s">
        <v>8705</v>
      </c>
      <c r="O358" s="232"/>
    </row>
    <row r="359" spans="1:15" x14ac:dyDescent="0.3">
      <c r="A359" s="230" t="s">
        <v>7598</v>
      </c>
      <c r="B359" s="230" t="s">
        <v>6602</v>
      </c>
      <c r="C359" s="231" t="s">
        <v>8816</v>
      </c>
      <c r="D359" s="230" t="s">
        <v>165</v>
      </c>
      <c r="E359" s="231" t="s">
        <v>1754</v>
      </c>
      <c r="F359" s="230" t="s">
        <v>1351</v>
      </c>
      <c r="G359" s="230" t="s">
        <v>7597</v>
      </c>
      <c r="H359" s="230" t="s">
        <v>73</v>
      </c>
      <c r="I359" s="230" t="s">
        <v>7599</v>
      </c>
      <c r="J359" s="230" t="s">
        <v>7200</v>
      </c>
      <c r="K359" s="230" t="s">
        <v>290</v>
      </c>
      <c r="L359" s="231" t="s">
        <v>716</v>
      </c>
      <c r="M359" s="230" t="s">
        <v>1353</v>
      </c>
      <c r="N359" s="232" t="s">
        <v>8705</v>
      </c>
      <c r="O359" s="232"/>
    </row>
    <row r="360" spans="1:15" x14ac:dyDescent="0.3">
      <c r="A360" s="230" t="s">
        <v>7598</v>
      </c>
      <c r="B360" s="230" t="s">
        <v>6784</v>
      </c>
      <c r="C360" s="231" t="s">
        <v>8816</v>
      </c>
      <c r="D360" s="230" t="s">
        <v>409</v>
      </c>
      <c r="E360" s="231" t="s">
        <v>1754</v>
      </c>
      <c r="F360" s="230" t="s">
        <v>1351</v>
      </c>
      <c r="G360" s="230" t="s">
        <v>7600</v>
      </c>
      <c r="H360" s="230" t="s">
        <v>73</v>
      </c>
      <c r="I360" s="230" t="s">
        <v>7601</v>
      </c>
      <c r="J360" s="230" t="s">
        <v>1752</v>
      </c>
      <c r="K360" s="230" t="s">
        <v>290</v>
      </c>
      <c r="L360" s="231" t="s">
        <v>716</v>
      </c>
      <c r="M360" s="230" t="s">
        <v>8770</v>
      </c>
      <c r="N360" s="232" t="s">
        <v>8705</v>
      </c>
      <c r="O360" s="232"/>
    </row>
    <row r="361" spans="1:15" x14ac:dyDescent="0.3">
      <c r="A361" s="230" t="s">
        <v>7598</v>
      </c>
      <c r="B361" s="230" t="s">
        <v>7404</v>
      </c>
      <c r="C361" s="231" t="s">
        <v>8816</v>
      </c>
      <c r="D361" s="230" t="s">
        <v>130</v>
      </c>
      <c r="E361" s="231" t="s">
        <v>1758</v>
      </c>
      <c r="F361" s="230" t="s">
        <v>1351</v>
      </c>
      <c r="G361" s="230" t="s">
        <v>7602</v>
      </c>
      <c r="H361" s="230" t="s">
        <v>73</v>
      </c>
      <c r="I361" s="230" t="s">
        <v>7603</v>
      </c>
      <c r="J361" s="230" t="s">
        <v>719</v>
      </c>
      <c r="K361" s="230" t="s">
        <v>290</v>
      </c>
      <c r="L361" s="231" t="s">
        <v>716</v>
      </c>
      <c r="M361" s="230" t="s">
        <v>8712</v>
      </c>
      <c r="N361" s="232" t="s">
        <v>8705</v>
      </c>
      <c r="O361" s="232"/>
    </row>
    <row r="362" spans="1:15" x14ac:dyDescent="0.3">
      <c r="A362" s="230" t="s">
        <v>7598</v>
      </c>
      <c r="B362" s="230" t="s">
        <v>7328</v>
      </c>
      <c r="C362" s="231" t="s">
        <v>8816</v>
      </c>
      <c r="D362" s="230" t="s">
        <v>130</v>
      </c>
      <c r="E362" s="231" t="s">
        <v>721</v>
      </c>
      <c r="F362" s="230" t="s">
        <v>1485</v>
      </c>
      <c r="G362" s="230" t="s">
        <v>8128</v>
      </c>
      <c r="H362" s="230" t="s">
        <v>73</v>
      </c>
      <c r="I362" s="230" t="s">
        <v>8129</v>
      </c>
      <c r="J362" s="230" t="s">
        <v>719</v>
      </c>
      <c r="K362" s="230" t="s">
        <v>290</v>
      </c>
      <c r="L362" s="231" t="s">
        <v>716</v>
      </c>
      <c r="M362" s="230" t="s">
        <v>1487</v>
      </c>
      <c r="N362" s="232" t="s">
        <v>8705</v>
      </c>
      <c r="O362" s="232"/>
    </row>
    <row r="363" spans="1:15" x14ac:dyDescent="0.3">
      <c r="A363" s="230" t="s">
        <v>7605</v>
      </c>
      <c r="B363" s="230" t="s">
        <v>7816</v>
      </c>
      <c r="C363" s="231" t="s">
        <v>8816</v>
      </c>
      <c r="D363" s="234" t="s">
        <v>130</v>
      </c>
      <c r="E363" s="231" t="s">
        <v>721</v>
      </c>
      <c r="F363" s="230" t="s">
        <v>1404</v>
      </c>
      <c r="G363" s="230" t="s">
        <v>7897</v>
      </c>
      <c r="H363" s="230" t="s">
        <v>73</v>
      </c>
      <c r="I363" s="230" t="s">
        <v>7898</v>
      </c>
      <c r="J363" s="230" t="s">
        <v>719</v>
      </c>
      <c r="K363" s="230" t="s">
        <v>290</v>
      </c>
      <c r="L363" s="231" t="s">
        <v>716</v>
      </c>
      <c r="M363" s="230" t="s">
        <v>8771</v>
      </c>
      <c r="N363" s="232" t="s">
        <v>8705</v>
      </c>
      <c r="O363" s="232" t="s">
        <v>9123</v>
      </c>
    </row>
    <row r="364" spans="1:15" x14ac:dyDescent="0.3">
      <c r="A364" s="230" t="s">
        <v>7605</v>
      </c>
      <c r="B364" s="230" t="s">
        <v>7833</v>
      </c>
      <c r="C364" s="231" t="s">
        <v>602</v>
      </c>
      <c r="D364" s="230" t="s">
        <v>130</v>
      </c>
      <c r="E364" s="231" t="s">
        <v>721</v>
      </c>
      <c r="F364" s="230" t="s">
        <v>1396</v>
      </c>
      <c r="G364" s="230" t="s">
        <v>7875</v>
      </c>
      <c r="H364" s="230" t="s">
        <v>73</v>
      </c>
      <c r="I364" s="230" t="s">
        <v>7876</v>
      </c>
      <c r="J364" s="230" t="s">
        <v>719</v>
      </c>
      <c r="K364" s="230" t="s">
        <v>290</v>
      </c>
      <c r="L364" s="231" t="s">
        <v>716</v>
      </c>
      <c r="M364" s="230" t="s">
        <v>8723</v>
      </c>
      <c r="N364" s="232" t="s">
        <v>8705</v>
      </c>
      <c r="O364" s="232"/>
    </row>
    <row r="365" spans="1:15" x14ac:dyDescent="0.3">
      <c r="A365" s="230" t="s">
        <v>7605</v>
      </c>
      <c r="B365" s="230" t="s">
        <v>7962</v>
      </c>
      <c r="C365" s="231" t="s">
        <v>8816</v>
      </c>
      <c r="D365" s="230" t="s">
        <v>130</v>
      </c>
      <c r="E365" s="231" t="s">
        <v>721</v>
      </c>
      <c r="F365" s="230" t="s">
        <v>1432</v>
      </c>
      <c r="G365" s="230" t="s">
        <v>7961</v>
      </c>
      <c r="H365" s="230" t="s">
        <v>73</v>
      </c>
      <c r="I365" s="230" t="s">
        <v>7963</v>
      </c>
      <c r="J365" s="230" t="s">
        <v>719</v>
      </c>
      <c r="K365" s="230" t="s">
        <v>290</v>
      </c>
      <c r="L365" s="231" t="s">
        <v>716</v>
      </c>
      <c r="M365" s="230" t="s">
        <v>8758</v>
      </c>
      <c r="N365" s="232" t="s">
        <v>8705</v>
      </c>
      <c r="O365" s="232"/>
    </row>
    <row r="366" spans="1:15" x14ac:dyDescent="0.3">
      <c r="A366" s="230" t="s">
        <v>7605</v>
      </c>
      <c r="B366" s="230" t="s">
        <v>7606</v>
      </c>
      <c r="C366" s="231" t="s">
        <v>8816</v>
      </c>
      <c r="D366" s="230" t="s">
        <v>165</v>
      </c>
      <c r="E366" s="231" t="s">
        <v>1754</v>
      </c>
      <c r="F366" s="230" t="s">
        <v>1351</v>
      </c>
      <c r="G366" s="230" t="s">
        <v>7604</v>
      </c>
      <c r="H366" s="230" t="s">
        <v>73</v>
      </c>
      <c r="I366" s="230" t="s">
        <v>7608</v>
      </c>
      <c r="J366" s="230" t="s">
        <v>7607</v>
      </c>
      <c r="K366" s="230" t="s">
        <v>290</v>
      </c>
      <c r="L366" s="231" t="s">
        <v>716</v>
      </c>
      <c r="M366" s="230" t="s">
        <v>1353</v>
      </c>
      <c r="N366" s="232" t="s">
        <v>8705</v>
      </c>
      <c r="O366" s="232"/>
    </row>
    <row r="367" spans="1:15" x14ac:dyDescent="0.3">
      <c r="A367" s="230" t="s">
        <v>7605</v>
      </c>
      <c r="B367" s="230" t="s">
        <v>7610</v>
      </c>
      <c r="C367" s="231" t="s">
        <v>8816</v>
      </c>
      <c r="D367" s="230" t="s">
        <v>409</v>
      </c>
      <c r="E367" s="231" t="s">
        <v>1754</v>
      </c>
      <c r="F367" s="230" t="s">
        <v>1351</v>
      </c>
      <c r="G367" s="230" t="s">
        <v>7609</v>
      </c>
      <c r="H367" s="230" t="s">
        <v>73</v>
      </c>
      <c r="I367" s="230" t="s">
        <v>7611</v>
      </c>
      <c r="J367" s="230" t="s">
        <v>7575</v>
      </c>
      <c r="K367" s="230" t="s">
        <v>290</v>
      </c>
      <c r="L367" s="231" t="s">
        <v>716</v>
      </c>
      <c r="M367" s="230" t="s">
        <v>8772</v>
      </c>
      <c r="N367" s="232" t="s">
        <v>8705</v>
      </c>
      <c r="O367" s="232"/>
    </row>
    <row r="368" spans="1:15" x14ac:dyDescent="0.3">
      <c r="A368" s="230" t="s">
        <v>7605</v>
      </c>
      <c r="B368" s="230" t="s">
        <v>7613</v>
      </c>
      <c r="C368" s="231" t="s">
        <v>8816</v>
      </c>
      <c r="D368" s="230" t="s">
        <v>130</v>
      </c>
      <c r="E368" s="231" t="s">
        <v>1754</v>
      </c>
      <c r="F368" s="230" t="s">
        <v>1351</v>
      </c>
      <c r="G368" s="230" t="s">
        <v>7612</v>
      </c>
      <c r="H368" s="230" t="s">
        <v>73</v>
      </c>
      <c r="I368" s="230" t="s">
        <v>7614</v>
      </c>
      <c r="J368" s="230" t="s">
        <v>719</v>
      </c>
      <c r="K368" s="230" t="s">
        <v>290</v>
      </c>
      <c r="L368" s="231" t="s">
        <v>716</v>
      </c>
      <c r="M368" s="230" t="s">
        <v>8772</v>
      </c>
      <c r="N368" s="232" t="s">
        <v>8705</v>
      </c>
      <c r="O368" s="232"/>
    </row>
    <row r="369" spans="1:15" x14ac:dyDescent="0.3">
      <c r="A369" s="230" t="s">
        <v>7605</v>
      </c>
      <c r="B369" s="230" t="s">
        <v>7990</v>
      </c>
      <c r="C369" s="231" t="s">
        <v>8816</v>
      </c>
      <c r="D369" s="230" t="s">
        <v>130</v>
      </c>
      <c r="E369" s="231" t="s">
        <v>721</v>
      </c>
      <c r="F369" s="230" t="s">
        <v>1485</v>
      </c>
      <c r="G369" s="230" t="s">
        <v>8126</v>
      </c>
      <c r="H369" s="230" t="s">
        <v>73</v>
      </c>
      <c r="I369" s="230" t="s">
        <v>8127</v>
      </c>
      <c r="J369" s="230" t="s">
        <v>719</v>
      </c>
      <c r="K369" s="230" t="s">
        <v>290</v>
      </c>
      <c r="L369" s="231" t="s">
        <v>716</v>
      </c>
      <c r="M369" s="230" t="s">
        <v>8773</v>
      </c>
      <c r="N369" s="232" t="s">
        <v>8705</v>
      </c>
      <c r="O369" s="232"/>
    </row>
    <row r="370" spans="1:15" x14ac:dyDescent="0.3">
      <c r="A370" s="230" t="s">
        <v>7616</v>
      </c>
      <c r="B370" s="230" t="s">
        <v>7735</v>
      </c>
      <c r="C370" s="231" t="s">
        <v>8816</v>
      </c>
      <c r="D370" s="234" t="s">
        <v>130</v>
      </c>
      <c r="E370" s="231" t="s">
        <v>721</v>
      </c>
      <c r="F370" s="230" t="s">
        <v>1404</v>
      </c>
      <c r="G370" s="230" t="s">
        <v>7895</v>
      </c>
      <c r="H370" s="230" t="s">
        <v>73</v>
      </c>
      <c r="I370" s="230" t="s">
        <v>7896</v>
      </c>
      <c r="J370" s="230" t="s">
        <v>719</v>
      </c>
      <c r="K370" s="230" t="s">
        <v>290</v>
      </c>
      <c r="L370" s="231" t="s">
        <v>716</v>
      </c>
      <c r="M370" s="230" t="s">
        <v>8771</v>
      </c>
      <c r="N370" s="232" t="s">
        <v>8705</v>
      </c>
      <c r="O370" s="232" t="s">
        <v>9123</v>
      </c>
    </row>
    <row r="371" spans="1:15" x14ac:dyDescent="0.3">
      <c r="A371" s="230" t="s">
        <v>7616</v>
      </c>
      <c r="B371" s="230" t="s">
        <v>6606</v>
      </c>
      <c r="C371" s="231" t="s">
        <v>602</v>
      </c>
      <c r="D371" s="230" t="s">
        <v>130</v>
      </c>
      <c r="E371" s="231" t="s">
        <v>721</v>
      </c>
      <c r="F371" s="230" t="s">
        <v>1396</v>
      </c>
      <c r="G371" s="230" t="s">
        <v>7864</v>
      </c>
      <c r="H371" s="230" t="s">
        <v>73</v>
      </c>
      <c r="I371" s="230" t="s">
        <v>7865</v>
      </c>
      <c r="J371" s="230" t="s">
        <v>719</v>
      </c>
      <c r="K371" s="230" t="s">
        <v>290</v>
      </c>
      <c r="L371" s="231" t="s">
        <v>716</v>
      </c>
      <c r="M371" s="230" t="s">
        <v>8723</v>
      </c>
      <c r="N371" s="232" t="s">
        <v>8705</v>
      </c>
      <c r="O371" s="232"/>
    </row>
    <row r="372" spans="1:15" x14ac:dyDescent="0.3">
      <c r="A372" s="230" t="s">
        <v>7616</v>
      </c>
      <c r="B372" s="230" t="s">
        <v>6610</v>
      </c>
      <c r="C372" s="231" t="s">
        <v>8816</v>
      </c>
      <c r="D372" s="230" t="s">
        <v>165</v>
      </c>
      <c r="E372" s="231" t="s">
        <v>1754</v>
      </c>
      <c r="F372" s="230" t="s">
        <v>1351</v>
      </c>
      <c r="G372" s="230" t="s">
        <v>7615</v>
      </c>
      <c r="H372" s="230" t="s">
        <v>73</v>
      </c>
      <c r="I372" s="230" t="s">
        <v>7617</v>
      </c>
      <c r="J372" s="230" t="s">
        <v>7430</v>
      </c>
      <c r="K372" s="230" t="s">
        <v>290</v>
      </c>
      <c r="L372" s="231" t="s">
        <v>716</v>
      </c>
      <c r="M372" s="230" t="s">
        <v>1353</v>
      </c>
      <c r="N372" s="232" t="s">
        <v>8705</v>
      </c>
      <c r="O372" s="232"/>
    </row>
    <row r="373" spans="1:15" x14ac:dyDescent="0.3">
      <c r="A373" s="230" t="s">
        <v>7616</v>
      </c>
      <c r="B373" s="230" t="s">
        <v>6787</v>
      </c>
      <c r="C373" s="231" t="s">
        <v>8816</v>
      </c>
      <c r="D373" s="230" t="s">
        <v>409</v>
      </c>
      <c r="E373" s="231" t="s">
        <v>1754</v>
      </c>
      <c r="F373" s="230" t="s">
        <v>1370</v>
      </c>
      <c r="G373" s="230" t="s">
        <v>7780</v>
      </c>
      <c r="H373" s="230" t="s">
        <v>73</v>
      </c>
      <c r="I373" s="230" t="s">
        <v>7781</v>
      </c>
      <c r="J373" s="230" t="s">
        <v>7717</v>
      </c>
      <c r="K373" s="230" t="s">
        <v>290</v>
      </c>
      <c r="L373" s="231" t="s">
        <v>716</v>
      </c>
      <c r="M373" s="230" t="s">
        <v>8774</v>
      </c>
      <c r="N373" s="232" t="s">
        <v>8705</v>
      </c>
      <c r="O373" s="232"/>
    </row>
    <row r="374" spans="1:15" x14ac:dyDescent="0.3">
      <c r="A374" s="230" t="s">
        <v>7616</v>
      </c>
      <c r="B374" s="230" t="s">
        <v>3289</v>
      </c>
      <c r="C374" s="231" t="s">
        <v>8816</v>
      </c>
      <c r="D374" s="230" t="s">
        <v>130</v>
      </c>
      <c r="E374" s="231" t="s">
        <v>1758</v>
      </c>
      <c r="F374" s="230" t="s">
        <v>1370</v>
      </c>
      <c r="G374" s="230" t="s">
        <v>7782</v>
      </c>
      <c r="H374" s="230" t="s">
        <v>73</v>
      </c>
      <c r="I374" s="230" t="s">
        <v>7783</v>
      </c>
      <c r="J374" s="230" t="s">
        <v>719</v>
      </c>
      <c r="K374" s="230" t="s">
        <v>290</v>
      </c>
      <c r="L374" s="231" t="s">
        <v>716</v>
      </c>
      <c r="M374" s="230" t="s">
        <v>8774</v>
      </c>
      <c r="N374" s="232" t="s">
        <v>8705</v>
      </c>
      <c r="O374" s="232"/>
    </row>
    <row r="375" spans="1:15" x14ac:dyDescent="0.3">
      <c r="A375" s="230" t="s">
        <v>7616</v>
      </c>
      <c r="B375" s="230" t="s">
        <v>3213</v>
      </c>
      <c r="C375" s="231" t="s">
        <v>8816</v>
      </c>
      <c r="D375" s="230" t="s">
        <v>130</v>
      </c>
      <c r="E375" s="231" t="s">
        <v>721</v>
      </c>
      <c r="F375" s="230" t="s">
        <v>1485</v>
      </c>
      <c r="G375" s="230" t="s">
        <v>8130</v>
      </c>
      <c r="H375" s="230" t="s">
        <v>73</v>
      </c>
      <c r="I375" s="230" t="s">
        <v>8131</v>
      </c>
      <c r="J375" s="230" t="s">
        <v>719</v>
      </c>
      <c r="K375" s="230" t="s">
        <v>290</v>
      </c>
      <c r="L375" s="231" t="s">
        <v>716</v>
      </c>
      <c r="M375" s="230" t="s">
        <v>8724</v>
      </c>
      <c r="N375" s="232" t="s">
        <v>8705</v>
      </c>
      <c r="O375" s="232"/>
    </row>
    <row r="376" spans="1:15" x14ac:dyDescent="0.3">
      <c r="A376" s="230" t="s">
        <v>7619</v>
      </c>
      <c r="B376" s="230" t="s">
        <v>3333</v>
      </c>
      <c r="C376" s="231" t="s">
        <v>8816</v>
      </c>
      <c r="D376" s="230" t="s">
        <v>130</v>
      </c>
      <c r="E376" s="231" t="s">
        <v>721</v>
      </c>
      <c r="F376" s="230" t="s">
        <v>1404</v>
      </c>
      <c r="G376" s="230" t="s">
        <v>7899</v>
      </c>
      <c r="H376" s="230" t="s">
        <v>73</v>
      </c>
      <c r="I376" s="230" t="s">
        <v>7900</v>
      </c>
      <c r="J376" s="230" t="s">
        <v>719</v>
      </c>
      <c r="K376" s="230" t="s">
        <v>290</v>
      </c>
      <c r="L376" s="231" t="s">
        <v>716</v>
      </c>
      <c r="M376" s="230" t="s">
        <v>867</v>
      </c>
      <c r="N376" s="232" t="s">
        <v>8705</v>
      </c>
      <c r="O376" s="232"/>
    </row>
    <row r="377" spans="1:15" x14ac:dyDescent="0.3">
      <c r="A377" s="230" t="s">
        <v>7619</v>
      </c>
      <c r="B377" s="230" t="s">
        <v>3273</v>
      </c>
      <c r="C377" s="231" t="s">
        <v>602</v>
      </c>
      <c r="D377" s="230" t="s">
        <v>130</v>
      </c>
      <c r="E377" s="231" t="s">
        <v>721</v>
      </c>
      <c r="F377" s="230" t="s">
        <v>1396</v>
      </c>
      <c r="G377" s="230" t="s">
        <v>7866</v>
      </c>
      <c r="H377" s="230" t="s">
        <v>73</v>
      </c>
      <c r="I377" s="230" t="s">
        <v>7867</v>
      </c>
      <c r="J377" s="230" t="s">
        <v>719</v>
      </c>
      <c r="K377" s="230" t="s">
        <v>290</v>
      </c>
      <c r="L377" s="231" t="s">
        <v>716</v>
      </c>
      <c r="M377" s="230" t="s">
        <v>8723</v>
      </c>
      <c r="N377" s="232" t="s">
        <v>8705</v>
      </c>
      <c r="O377" s="232"/>
    </row>
    <row r="378" spans="1:15" x14ac:dyDescent="0.3">
      <c r="A378" s="230" t="s">
        <v>7619</v>
      </c>
      <c r="B378" s="230" t="s">
        <v>3336</v>
      </c>
      <c r="C378" s="231" t="s">
        <v>8816</v>
      </c>
      <c r="D378" s="230" t="s">
        <v>130</v>
      </c>
      <c r="E378" s="231" t="s">
        <v>721</v>
      </c>
      <c r="F378" s="230" t="s">
        <v>1432</v>
      </c>
      <c r="G378" s="230" t="s">
        <v>7976</v>
      </c>
      <c r="H378" s="230" t="s">
        <v>73</v>
      </c>
      <c r="I378" s="230" t="s">
        <v>7977</v>
      </c>
      <c r="J378" s="230" t="s">
        <v>719</v>
      </c>
      <c r="K378" s="230" t="s">
        <v>290</v>
      </c>
      <c r="L378" s="231" t="s">
        <v>716</v>
      </c>
      <c r="M378" s="230" t="s">
        <v>1339</v>
      </c>
      <c r="N378" s="232" t="s">
        <v>8705</v>
      </c>
      <c r="O378" s="232"/>
    </row>
    <row r="379" spans="1:15" x14ac:dyDescent="0.3">
      <c r="A379" s="230" t="s">
        <v>7619</v>
      </c>
      <c r="B379" s="230" t="s">
        <v>7620</v>
      </c>
      <c r="C379" s="231" t="s">
        <v>8816</v>
      </c>
      <c r="D379" s="230" t="s">
        <v>165</v>
      </c>
      <c r="E379" s="231" t="s">
        <v>1754</v>
      </c>
      <c r="F379" s="230" t="s">
        <v>1351</v>
      </c>
      <c r="G379" s="230" t="s">
        <v>7618</v>
      </c>
      <c r="H379" s="230" t="s">
        <v>73</v>
      </c>
      <c r="I379" s="230" t="s">
        <v>7622</v>
      </c>
      <c r="J379" s="230" t="s">
        <v>7621</v>
      </c>
      <c r="K379" s="230" t="s">
        <v>290</v>
      </c>
      <c r="L379" s="231" t="s">
        <v>716</v>
      </c>
      <c r="M379" s="230" t="s">
        <v>1353</v>
      </c>
      <c r="N379" s="232" t="s">
        <v>8705</v>
      </c>
      <c r="O379" s="232"/>
    </row>
    <row r="380" spans="1:15" x14ac:dyDescent="0.3">
      <c r="A380" s="230" t="s">
        <v>7619</v>
      </c>
      <c r="B380" s="230" t="s">
        <v>3276</v>
      </c>
      <c r="C380" s="231" t="s">
        <v>8816</v>
      </c>
      <c r="D380" s="230" t="s">
        <v>409</v>
      </c>
      <c r="E380" s="231" t="s">
        <v>1754</v>
      </c>
      <c r="F380" s="230" t="s">
        <v>1370</v>
      </c>
      <c r="G380" s="230" t="s">
        <v>7784</v>
      </c>
      <c r="H380" s="230" t="s">
        <v>73</v>
      </c>
      <c r="I380" s="230" t="s">
        <v>7785</v>
      </c>
      <c r="J380" s="230" t="s">
        <v>1752</v>
      </c>
      <c r="K380" s="230" t="s">
        <v>290</v>
      </c>
      <c r="L380" s="231" t="s">
        <v>716</v>
      </c>
      <c r="M380" s="230" t="s">
        <v>8775</v>
      </c>
      <c r="N380" s="232" t="s">
        <v>8705</v>
      </c>
      <c r="O380" s="232"/>
    </row>
    <row r="381" spans="1:15" x14ac:dyDescent="0.3">
      <c r="A381" s="230" t="s">
        <v>7619</v>
      </c>
      <c r="B381" s="230" t="s">
        <v>3279</v>
      </c>
      <c r="C381" s="231" t="s">
        <v>8816</v>
      </c>
      <c r="D381" s="230" t="s">
        <v>130</v>
      </c>
      <c r="E381" s="231" t="s">
        <v>1758</v>
      </c>
      <c r="F381" s="230" t="s">
        <v>1370</v>
      </c>
      <c r="G381" s="230" t="s">
        <v>7786</v>
      </c>
      <c r="H381" s="230" t="s">
        <v>73</v>
      </c>
      <c r="I381" s="230" t="s">
        <v>7787</v>
      </c>
      <c r="J381" s="230" t="s">
        <v>719</v>
      </c>
      <c r="K381" s="230" t="s">
        <v>290</v>
      </c>
      <c r="L381" s="231" t="s">
        <v>716</v>
      </c>
      <c r="M381" s="230" t="s">
        <v>8775</v>
      </c>
      <c r="N381" s="232" t="s">
        <v>8705</v>
      </c>
      <c r="O381" s="232"/>
    </row>
    <row r="382" spans="1:15" x14ac:dyDescent="0.3">
      <c r="A382" s="230" t="s">
        <v>7619</v>
      </c>
      <c r="B382" s="230" t="s">
        <v>8133</v>
      </c>
      <c r="C382" s="231" t="s">
        <v>8816</v>
      </c>
      <c r="D382" s="230" t="s">
        <v>130</v>
      </c>
      <c r="E382" s="231" t="s">
        <v>721</v>
      </c>
      <c r="F382" s="230" t="s">
        <v>1485</v>
      </c>
      <c r="G382" s="230" t="s">
        <v>8132</v>
      </c>
      <c r="H382" s="230" t="s">
        <v>73</v>
      </c>
      <c r="I382" s="230" t="s">
        <v>8134</v>
      </c>
      <c r="J382" s="230" t="s">
        <v>719</v>
      </c>
      <c r="K382" s="230" t="s">
        <v>290</v>
      </c>
      <c r="L382" s="231" t="s">
        <v>716</v>
      </c>
      <c r="M382" s="230" t="s">
        <v>8724</v>
      </c>
      <c r="N382" s="232" t="s">
        <v>8705</v>
      </c>
      <c r="O382" s="232"/>
    </row>
    <row r="383" spans="1:15" x14ac:dyDescent="0.3">
      <c r="A383" s="230" t="s">
        <v>7226</v>
      </c>
      <c r="B383" s="230" t="s">
        <v>4462</v>
      </c>
      <c r="C383" s="231" t="s">
        <v>8816</v>
      </c>
      <c r="D383" s="230" t="s">
        <v>409</v>
      </c>
      <c r="E383" s="231" t="s">
        <v>1754</v>
      </c>
      <c r="F383" s="230" t="s">
        <v>1062</v>
      </c>
      <c r="G383" s="230" t="s">
        <v>7225</v>
      </c>
      <c r="H383" s="230" t="s">
        <v>73</v>
      </c>
      <c r="I383" s="230" t="s">
        <v>7227</v>
      </c>
      <c r="J383" s="230" t="s">
        <v>600</v>
      </c>
      <c r="K383" s="230" t="s">
        <v>290</v>
      </c>
      <c r="L383" s="231" t="s">
        <v>619</v>
      </c>
      <c r="M383" s="230" t="s">
        <v>1064</v>
      </c>
      <c r="N383" s="232" t="s">
        <v>8705</v>
      </c>
      <c r="O383" s="232"/>
    </row>
    <row r="384" spans="1:15" x14ac:dyDescent="0.3">
      <c r="A384" s="230" t="s">
        <v>7226</v>
      </c>
      <c r="B384" s="230" t="s">
        <v>4465</v>
      </c>
      <c r="C384" s="231" t="s">
        <v>8816</v>
      </c>
      <c r="D384" s="230" t="s">
        <v>130</v>
      </c>
      <c r="E384" s="231" t="s">
        <v>1758</v>
      </c>
      <c r="F384" s="230" t="s">
        <v>1062</v>
      </c>
      <c r="G384" s="230" t="s">
        <v>7228</v>
      </c>
      <c r="H384" s="230" t="s">
        <v>73</v>
      </c>
      <c r="I384" s="230" t="s">
        <v>7227</v>
      </c>
      <c r="J384" s="230" t="s">
        <v>623</v>
      </c>
      <c r="K384" s="230" t="s">
        <v>290</v>
      </c>
      <c r="L384" s="231" t="s">
        <v>619</v>
      </c>
      <c r="M384" s="230" t="s">
        <v>1064</v>
      </c>
      <c r="N384" s="232" t="s">
        <v>8705</v>
      </c>
      <c r="O384" s="232"/>
    </row>
    <row r="385" spans="1:15" x14ac:dyDescent="0.3">
      <c r="A385" s="230" t="s">
        <v>7226</v>
      </c>
      <c r="B385" s="230" t="s">
        <v>4468</v>
      </c>
      <c r="C385" s="231" t="s">
        <v>8816</v>
      </c>
      <c r="D385" s="230" t="s">
        <v>130</v>
      </c>
      <c r="E385" s="231" t="s">
        <v>1754</v>
      </c>
      <c r="F385" s="230" t="s">
        <v>1074</v>
      </c>
      <c r="G385" s="230" t="s">
        <v>7272</v>
      </c>
      <c r="H385" s="230" t="s">
        <v>73</v>
      </c>
      <c r="I385" s="230" t="s">
        <v>7273</v>
      </c>
      <c r="J385" s="230" t="s">
        <v>623</v>
      </c>
      <c r="K385" s="230" t="s">
        <v>290</v>
      </c>
      <c r="L385" s="231" t="s">
        <v>619</v>
      </c>
      <c r="M385" s="230" t="s">
        <v>1077</v>
      </c>
      <c r="N385" s="232" t="s">
        <v>8705</v>
      </c>
      <c r="O385" s="232"/>
    </row>
    <row r="386" spans="1:15" x14ac:dyDescent="0.3">
      <c r="A386" s="230" t="s">
        <v>7226</v>
      </c>
      <c r="B386" s="230" t="s">
        <v>4471</v>
      </c>
      <c r="C386" s="231" t="s">
        <v>8816</v>
      </c>
      <c r="D386" s="230" t="s">
        <v>130</v>
      </c>
      <c r="E386" s="231" t="s">
        <v>1754</v>
      </c>
      <c r="F386" s="230" t="s">
        <v>1078</v>
      </c>
      <c r="G386" s="230" t="s">
        <v>7284</v>
      </c>
      <c r="H386" s="230" t="s">
        <v>73</v>
      </c>
      <c r="I386" s="230" t="s">
        <v>7285</v>
      </c>
      <c r="J386" s="230" t="s">
        <v>623</v>
      </c>
      <c r="K386" s="230" t="s">
        <v>290</v>
      </c>
      <c r="L386" s="231" t="s">
        <v>619</v>
      </c>
      <c r="M386" s="230" t="s">
        <v>986</v>
      </c>
      <c r="N386" s="232" t="s">
        <v>8705</v>
      </c>
      <c r="O386" s="232"/>
    </row>
    <row r="387" spans="1:15" x14ac:dyDescent="0.3">
      <c r="A387" s="230" t="s">
        <v>7226</v>
      </c>
      <c r="B387" s="230" t="s">
        <v>6978</v>
      </c>
      <c r="C387" s="231" t="s">
        <v>8816</v>
      </c>
      <c r="D387" s="230" t="s">
        <v>409</v>
      </c>
      <c r="E387" s="231" t="s">
        <v>1754</v>
      </c>
      <c r="F387" s="230" t="s">
        <v>1062</v>
      </c>
      <c r="G387" s="230" t="s">
        <v>7236</v>
      </c>
      <c r="H387" s="230" t="s">
        <v>73</v>
      </c>
      <c r="I387" s="230" t="s">
        <v>7237</v>
      </c>
      <c r="J387" s="230" t="s">
        <v>600</v>
      </c>
      <c r="K387" s="230" t="s">
        <v>290</v>
      </c>
      <c r="L387" s="231" t="s">
        <v>619</v>
      </c>
      <c r="M387" s="230" t="s">
        <v>1064</v>
      </c>
      <c r="N387" s="232" t="s">
        <v>8705</v>
      </c>
      <c r="O387" s="232"/>
    </row>
    <row r="388" spans="1:15" x14ac:dyDescent="0.3">
      <c r="A388" s="230" t="s">
        <v>7226</v>
      </c>
      <c r="B388" s="230" t="s">
        <v>6959</v>
      </c>
      <c r="C388" s="231" t="s">
        <v>8816</v>
      </c>
      <c r="D388" s="230" t="s">
        <v>130</v>
      </c>
      <c r="E388" s="231" t="s">
        <v>1758</v>
      </c>
      <c r="F388" s="230" t="s">
        <v>1062</v>
      </c>
      <c r="G388" s="230" t="s">
        <v>7238</v>
      </c>
      <c r="H388" s="230" t="s">
        <v>73</v>
      </c>
      <c r="I388" s="230" t="s">
        <v>7239</v>
      </c>
      <c r="J388" s="230" t="s">
        <v>623</v>
      </c>
      <c r="K388" s="230" t="s">
        <v>290</v>
      </c>
      <c r="L388" s="231" t="s">
        <v>619</v>
      </c>
      <c r="M388" s="230" t="s">
        <v>1064</v>
      </c>
      <c r="N388" s="232" t="s">
        <v>8705</v>
      </c>
      <c r="O388" s="232"/>
    </row>
    <row r="389" spans="1:15" x14ac:dyDescent="0.3">
      <c r="A389" s="230" t="s">
        <v>2939</v>
      </c>
      <c r="B389" s="230" t="s">
        <v>7280</v>
      </c>
      <c r="C389" s="231" t="s">
        <v>2933</v>
      </c>
      <c r="D389" s="230" t="s">
        <v>130</v>
      </c>
      <c r="E389" s="231" t="s">
        <v>1275</v>
      </c>
      <c r="F389" s="230" t="s">
        <v>1896</v>
      </c>
      <c r="G389" s="230" t="s">
        <v>8528</v>
      </c>
      <c r="H389" s="230" t="s">
        <v>73</v>
      </c>
      <c r="I389" s="230" t="s">
        <v>8529</v>
      </c>
      <c r="J389" s="230" t="s">
        <v>600</v>
      </c>
      <c r="K389" s="230" t="s">
        <v>290</v>
      </c>
      <c r="L389" s="231" t="s">
        <v>596</v>
      </c>
      <c r="M389" s="230" t="s">
        <v>1034</v>
      </c>
      <c r="N389" s="232" t="s">
        <v>8705</v>
      </c>
      <c r="O389" s="232"/>
    </row>
    <row r="390" spans="1:15" x14ac:dyDescent="0.3">
      <c r="A390" s="230" t="s">
        <v>2939</v>
      </c>
      <c r="B390" s="230" t="s">
        <v>8635</v>
      </c>
      <c r="C390" s="231" t="s">
        <v>8816</v>
      </c>
      <c r="D390" s="230" t="s">
        <v>130</v>
      </c>
      <c r="E390" s="231" t="s">
        <v>721</v>
      </c>
      <c r="F390" s="230" t="s">
        <v>2918</v>
      </c>
      <c r="G390" s="230" t="s">
        <v>8634</v>
      </c>
      <c r="H390" s="230" t="s">
        <v>73</v>
      </c>
      <c r="I390" s="230" t="s">
        <v>8636</v>
      </c>
      <c r="J390" s="230" t="s">
        <v>600</v>
      </c>
      <c r="K390" s="230" t="s">
        <v>290</v>
      </c>
      <c r="L390" s="231" t="s">
        <v>596</v>
      </c>
      <c r="M390" s="230" t="s">
        <v>1034</v>
      </c>
      <c r="N390" s="232" t="s">
        <v>8705</v>
      </c>
      <c r="O390" s="232"/>
    </row>
    <row r="391" spans="1:15" x14ac:dyDescent="0.3">
      <c r="A391" s="230" t="s">
        <v>2939</v>
      </c>
      <c r="B391" s="230" t="s">
        <v>8653</v>
      </c>
      <c r="C391" s="231" t="s">
        <v>602</v>
      </c>
      <c r="D391" s="230" t="s">
        <v>130</v>
      </c>
      <c r="E391" s="231" t="s">
        <v>721</v>
      </c>
      <c r="F391" s="230" t="s">
        <v>2918</v>
      </c>
      <c r="G391" s="230" t="s">
        <v>8652</v>
      </c>
      <c r="H391" s="230" t="s">
        <v>73</v>
      </c>
      <c r="I391" s="230" t="s">
        <v>8651</v>
      </c>
      <c r="J391" s="230" t="s">
        <v>600</v>
      </c>
      <c r="K391" s="230" t="s">
        <v>290</v>
      </c>
      <c r="L391" s="231" t="s">
        <v>596</v>
      </c>
      <c r="M391" s="230" t="s">
        <v>1034</v>
      </c>
      <c r="N391" s="232" t="s">
        <v>8705</v>
      </c>
      <c r="O391" s="232"/>
    </row>
    <row r="392" spans="1:15" x14ac:dyDescent="0.3">
      <c r="A392" s="230" t="s">
        <v>2939</v>
      </c>
      <c r="B392" s="234" t="s">
        <v>2940</v>
      </c>
      <c r="C392" s="231" t="s">
        <v>602</v>
      </c>
      <c r="D392" s="230" t="s">
        <v>130</v>
      </c>
      <c r="E392" s="231" t="s">
        <v>721</v>
      </c>
      <c r="F392" s="230" t="s">
        <v>1859</v>
      </c>
      <c r="G392" s="230" t="s">
        <v>8454</v>
      </c>
      <c r="H392" s="230" t="s">
        <v>18</v>
      </c>
      <c r="I392" s="230" t="s">
        <v>2937</v>
      </c>
      <c r="J392" s="230" t="s">
        <v>600</v>
      </c>
      <c r="K392" s="230" t="s">
        <v>290</v>
      </c>
      <c r="L392" s="231" t="s">
        <v>596</v>
      </c>
      <c r="M392" s="232" t="s">
        <v>980</v>
      </c>
      <c r="N392" s="232" t="s">
        <v>8705</v>
      </c>
      <c r="O392" s="232" t="s">
        <v>9117</v>
      </c>
    </row>
    <row r="393" spans="1:15" x14ac:dyDescent="0.3">
      <c r="A393" s="230" t="s">
        <v>2939</v>
      </c>
      <c r="B393" s="230" t="s">
        <v>2940</v>
      </c>
      <c r="C393" s="231" t="s">
        <v>2933</v>
      </c>
      <c r="D393" s="230" t="s">
        <v>130</v>
      </c>
      <c r="E393" s="231" t="s">
        <v>721</v>
      </c>
      <c r="F393" s="230" t="s">
        <v>2936</v>
      </c>
      <c r="G393" s="230" t="s">
        <v>8816</v>
      </c>
      <c r="H393" s="230" t="s">
        <v>73</v>
      </c>
      <c r="I393" s="230" t="s">
        <v>2937</v>
      </c>
      <c r="J393" s="230" t="s">
        <v>600</v>
      </c>
      <c r="K393" s="230" t="s">
        <v>8816</v>
      </c>
      <c r="L393" s="231" t="s">
        <v>596</v>
      </c>
      <c r="M393" s="230" t="s">
        <v>980</v>
      </c>
      <c r="N393" s="232" t="s">
        <v>8705</v>
      </c>
      <c r="O393" s="232" t="s">
        <v>9111</v>
      </c>
    </row>
    <row r="394" spans="1:15" x14ac:dyDescent="0.3">
      <c r="A394" s="230" t="s">
        <v>2939</v>
      </c>
      <c r="B394" s="230" t="s">
        <v>8625</v>
      </c>
      <c r="C394" s="231" t="s">
        <v>8816</v>
      </c>
      <c r="D394" s="230" t="s">
        <v>409</v>
      </c>
      <c r="E394" s="231" t="s">
        <v>1754</v>
      </c>
      <c r="F394" s="230" t="s">
        <v>2913</v>
      </c>
      <c r="G394" s="230" t="s">
        <v>8624</v>
      </c>
      <c r="H394" s="230" t="s">
        <v>73</v>
      </c>
      <c r="I394" s="230" t="s">
        <v>8626</v>
      </c>
      <c r="J394" s="230" t="s">
        <v>600</v>
      </c>
      <c r="K394" s="230" t="s">
        <v>290</v>
      </c>
      <c r="L394" s="231" t="s">
        <v>596</v>
      </c>
      <c r="M394" s="230" t="s">
        <v>1356</v>
      </c>
      <c r="N394" s="232" t="s">
        <v>8705</v>
      </c>
      <c r="O394" s="232"/>
    </row>
    <row r="395" spans="1:15" x14ac:dyDescent="0.3">
      <c r="A395" s="230" t="s">
        <v>8352</v>
      </c>
      <c r="B395" s="230" t="s">
        <v>6675</v>
      </c>
      <c r="C395" s="231" t="s">
        <v>602</v>
      </c>
      <c r="D395" s="230" t="s">
        <v>130</v>
      </c>
      <c r="E395" s="231" t="s">
        <v>721</v>
      </c>
      <c r="F395" s="230" t="s">
        <v>1843</v>
      </c>
      <c r="G395" s="230" t="s">
        <v>8351</v>
      </c>
      <c r="H395" s="230" t="s">
        <v>73</v>
      </c>
      <c r="I395" s="230" t="s">
        <v>6963</v>
      </c>
      <c r="J395" s="230" t="s">
        <v>3859</v>
      </c>
      <c r="K395" s="230" t="s">
        <v>290</v>
      </c>
      <c r="L395" s="231" t="s">
        <v>596</v>
      </c>
      <c r="M395" s="230" t="s">
        <v>1111</v>
      </c>
      <c r="N395" s="232" t="s">
        <v>8705</v>
      </c>
      <c r="O395" s="232" t="s">
        <v>9111</v>
      </c>
    </row>
    <row r="396" spans="1:15" x14ac:dyDescent="0.3">
      <c r="A396" s="230" t="s">
        <v>8185</v>
      </c>
      <c r="B396" s="230" t="s">
        <v>3226</v>
      </c>
      <c r="C396" s="231" t="s">
        <v>602</v>
      </c>
      <c r="D396" s="230" t="s">
        <v>130</v>
      </c>
      <c r="E396" s="231" t="s">
        <v>721</v>
      </c>
      <c r="F396" s="230" t="s">
        <v>1866</v>
      </c>
      <c r="G396" s="230" t="s">
        <v>8479</v>
      </c>
      <c r="H396" s="230" t="s">
        <v>73</v>
      </c>
      <c r="I396" s="230" t="s">
        <v>8474</v>
      </c>
      <c r="J396" s="230" t="s">
        <v>3136</v>
      </c>
      <c r="K396" s="230" t="s">
        <v>290</v>
      </c>
      <c r="L396" s="231" t="s">
        <v>596</v>
      </c>
      <c r="M396" s="230" t="s">
        <v>1045</v>
      </c>
      <c r="N396" s="232" t="s">
        <v>8705</v>
      </c>
      <c r="O396" s="232"/>
    </row>
    <row r="397" spans="1:15" x14ac:dyDescent="0.3">
      <c r="A397" s="230" t="s">
        <v>8185</v>
      </c>
      <c r="B397" s="230" t="s">
        <v>3304</v>
      </c>
      <c r="C397" s="231" t="s">
        <v>602</v>
      </c>
      <c r="D397" s="230" t="s">
        <v>130</v>
      </c>
      <c r="E397" s="231" t="s">
        <v>721</v>
      </c>
      <c r="F397" s="230" t="s">
        <v>1847</v>
      </c>
      <c r="G397" s="230" t="s">
        <v>8378</v>
      </c>
      <c r="H397" s="230" t="s">
        <v>73</v>
      </c>
      <c r="I397" s="230" t="s">
        <v>8379</v>
      </c>
      <c r="J397" s="230" t="s">
        <v>3136</v>
      </c>
      <c r="K397" s="230" t="s">
        <v>290</v>
      </c>
      <c r="L397" s="231" t="s">
        <v>596</v>
      </c>
      <c r="M397" s="230" t="s">
        <v>1106</v>
      </c>
      <c r="N397" s="232" t="s">
        <v>8705</v>
      </c>
      <c r="O397" s="232"/>
    </row>
    <row r="398" spans="1:15" x14ac:dyDescent="0.3">
      <c r="A398" s="230" t="s">
        <v>8185</v>
      </c>
      <c r="B398" s="230" t="s">
        <v>3232</v>
      </c>
      <c r="C398" s="231" t="s">
        <v>8816</v>
      </c>
      <c r="D398" s="230" t="s">
        <v>130</v>
      </c>
      <c r="E398" s="231" t="s">
        <v>721</v>
      </c>
      <c r="F398" s="230" t="s">
        <v>1853</v>
      </c>
      <c r="G398" s="230" t="s">
        <v>8420</v>
      </c>
      <c r="H398" s="230" t="s">
        <v>73</v>
      </c>
      <c r="I398" s="230" t="s">
        <v>8417</v>
      </c>
      <c r="J398" s="230" t="s">
        <v>3136</v>
      </c>
      <c r="K398" s="230" t="s">
        <v>290</v>
      </c>
      <c r="L398" s="231" t="s">
        <v>596</v>
      </c>
      <c r="M398" s="230" t="s">
        <v>248</v>
      </c>
      <c r="N398" s="232" t="s">
        <v>8705</v>
      </c>
      <c r="O398" s="232"/>
    </row>
    <row r="399" spans="1:15" x14ac:dyDescent="0.3">
      <c r="A399" s="230" t="s">
        <v>8185</v>
      </c>
      <c r="B399" s="230" t="s">
        <v>3235</v>
      </c>
      <c r="C399" s="231" t="s">
        <v>602</v>
      </c>
      <c r="D399" s="230" t="s">
        <v>165</v>
      </c>
      <c r="E399" s="231" t="s">
        <v>1754</v>
      </c>
      <c r="F399" s="230" t="s">
        <v>1813</v>
      </c>
      <c r="G399" s="230" t="s">
        <v>8184</v>
      </c>
      <c r="H399" s="230" t="s">
        <v>73</v>
      </c>
      <c r="I399" s="230" t="s">
        <v>8186</v>
      </c>
      <c r="J399" s="230" t="s">
        <v>7200</v>
      </c>
      <c r="K399" s="230" t="s">
        <v>290</v>
      </c>
      <c r="L399" s="231" t="s">
        <v>596</v>
      </c>
      <c r="M399" s="230" t="s">
        <v>1055</v>
      </c>
      <c r="N399" s="232" t="s">
        <v>8705</v>
      </c>
      <c r="O399" s="232"/>
    </row>
    <row r="400" spans="1:15" x14ac:dyDescent="0.3">
      <c r="A400" s="230" t="s">
        <v>8185</v>
      </c>
      <c r="B400" s="230" t="s">
        <v>3900</v>
      </c>
      <c r="C400" s="231" t="s">
        <v>602</v>
      </c>
      <c r="D400" s="230" t="s">
        <v>409</v>
      </c>
      <c r="E400" s="231" t="s">
        <v>1758</v>
      </c>
      <c r="F400" s="230" t="s">
        <v>1813</v>
      </c>
      <c r="G400" s="230" t="s">
        <v>8187</v>
      </c>
      <c r="H400" s="230" t="s">
        <v>73</v>
      </c>
      <c r="I400" s="230" t="s">
        <v>8186</v>
      </c>
      <c r="J400" s="230" t="s">
        <v>3136</v>
      </c>
      <c r="K400" s="230" t="s">
        <v>290</v>
      </c>
      <c r="L400" s="231" t="s">
        <v>596</v>
      </c>
      <c r="M400" s="230" t="s">
        <v>1055</v>
      </c>
      <c r="N400" s="232" t="s">
        <v>8705</v>
      </c>
      <c r="O400" s="232"/>
    </row>
    <row r="401" spans="1:15" x14ac:dyDescent="0.3">
      <c r="A401" s="230" t="s">
        <v>8185</v>
      </c>
      <c r="B401" s="230" t="s">
        <v>3217</v>
      </c>
      <c r="C401" s="231" t="s">
        <v>8816</v>
      </c>
      <c r="D401" s="230" t="s">
        <v>130</v>
      </c>
      <c r="E401" s="231" t="s">
        <v>721</v>
      </c>
      <c r="F401" s="230" t="s">
        <v>1905</v>
      </c>
      <c r="G401" s="230" t="s">
        <v>8572</v>
      </c>
      <c r="H401" s="230" t="s">
        <v>73</v>
      </c>
      <c r="I401" s="230" t="s">
        <v>8573</v>
      </c>
      <c r="J401" s="230" t="s">
        <v>3136</v>
      </c>
      <c r="K401" s="230" t="s">
        <v>290</v>
      </c>
      <c r="L401" s="231" t="s">
        <v>596</v>
      </c>
      <c r="M401" s="230" t="s">
        <v>1034</v>
      </c>
      <c r="N401" s="232" t="s">
        <v>8705</v>
      </c>
      <c r="O401" s="232"/>
    </row>
    <row r="402" spans="1:15" x14ac:dyDescent="0.3">
      <c r="A402" s="230" t="s">
        <v>8185</v>
      </c>
      <c r="B402" s="230" t="s">
        <v>3284</v>
      </c>
      <c r="C402" s="231" t="s">
        <v>602</v>
      </c>
      <c r="D402" s="230" t="s">
        <v>130</v>
      </c>
      <c r="E402" s="231" t="s">
        <v>603</v>
      </c>
      <c r="F402" s="230" t="s">
        <v>1905</v>
      </c>
      <c r="G402" s="230" t="s">
        <v>8579</v>
      </c>
      <c r="H402" s="230" t="s">
        <v>73</v>
      </c>
      <c r="I402" s="230" t="s">
        <v>8580</v>
      </c>
      <c r="J402" s="230" t="s">
        <v>3136</v>
      </c>
      <c r="K402" s="230" t="s">
        <v>290</v>
      </c>
      <c r="L402" s="231" t="s">
        <v>596</v>
      </c>
      <c r="M402" s="230" t="s">
        <v>1034</v>
      </c>
      <c r="N402" s="232" t="s">
        <v>8705</v>
      </c>
      <c r="O402" s="232"/>
    </row>
    <row r="403" spans="1:15" x14ac:dyDescent="0.3">
      <c r="A403" s="230" t="s">
        <v>8185</v>
      </c>
      <c r="B403" s="230" t="s">
        <v>3220</v>
      </c>
      <c r="C403" s="231" t="s">
        <v>602</v>
      </c>
      <c r="D403" s="230" t="s">
        <v>409</v>
      </c>
      <c r="E403" s="231" t="s">
        <v>1754</v>
      </c>
      <c r="F403" s="230" t="s">
        <v>2913</v>
      </c>
      <c r="G403" s="230" t="s">
        <v>8627</v>
      </c>
      <c r="H403" s="230" t="s">
        <v>73</v>
      </c>
      <c r="I403" s="230" t="s">
        <v>8628</v>
      </c>
      <c r="J403" s="230" t="s">
        <v>3136</v>
      </c>
      <c r="K403" s="230" t="s">
        <v>290</v>
      </c>
      <c r="L403" s="231" t="s">
        <v>596</v>
      </c>
      <c r="M403" s="230" t="s">
        <v>8725</v>
      </c>
      <c r="N403" s="232" t="s">
        <v>8705</v>
      </c>
      <c r="O403" s="232"/>
    </row>
    <row r="404" spans="1:15" x14ac:dyDescent="0.3">
      <c r="A404" s="230" t="s">
        <v>8185</v>
      </c>
      <c r="B404" s="230" t="s">
        <v>3242</v>
      </c>
      <c r="C404" s="231" t="s">
        <v>8816</v>
      </c>
      <c r="D404" s="230" t="s">
        <v>130</v>
      </c>
      <c r="E404" s="231" t="s">
        <v>1754</v>
      </c>
      <c r="F404" s="230" t="s">
        <v>1905</v>
      </c>
      <c r="G404" s="230" t="s">
        <v>8577</v>
      </c>
      <c r="H404" s="230" t="s">
        <v>73</v>
      </c>
      <c r="I404" s="230" t="s">
        <v>8578</v>
      </c>
      <c r="J404" s="230" t="s">
        <v>3136</v>
      </c>
      <c r="K404" s="230" t="s">
        <v>290</v>
      </c>
      <c r="L404" s="231" t="s">
        <v>596</v>
      </c>
      <c r="M404" s="230" t="s">
        <v>1034</v>
      </c>
      <c r="N404" s="232" t="s">
        <v>8705</v>
      </c>
      <c r="O404" s="232"/>
    </row>
    <row r="405" spans="1:15" x14ac:dyDescent="0.3">
      <c r="A405" s="230" t="s">
        <v>8185</v>
      </c>
      <c r="B405" s="230" t="s">
        <v>3309</v>
      </c>
      <c r="C405" s="231" t="s">
        <v>8816</v>
      </c>
      <c r="D405" s="230" t="s">
        <v>130</v>
      </c>
      <c r="E405" s="231" t="s">
        <v>721</v>
      </c>
      <c r="F405" s="230" t="s">
        <v>1855</v>
      </c>
      <c r="G405" s="230" t="s">
        <v>8428</v>
      </c>
      <c r="H405" s="230" t="s">
        <v>73</v>
      </c>
      <c r="I405" s="230" t="s">
        <v>8429</v>
      </c>
      <c r="J405" s="230" t="s">
        <v>3136</v>
      </c>
      <c r="K405" s="230" t="s">
        <v>290</v>
      </c>
      <c r="L405" s="231" t="s">
        <v>596</v>
      </c>
      <c r="M405" s="230" t="s">
        <v>205</v>
      </c>
      <c r="N405" s="232" t="s">
        <v>8705</v>
      </c>
      <c r="O405" s="232"/>
    </row>
    <row r="406" spans="1:15" x14ac:dyDescent="0.3">
      <c r="A406" s="230" t="s">
        <v>8185</v>
      </c>
      <c r="B406" s="230" t="s">
        <v>3251</v>
      </c>
      <c r="C406" s="231" t="s">
        <v>8816</v>
      </c>
      <c r="D406" s="230" t="s">
        <v>130</v>
      </c>
      <c r="E406" s="231" t="s">
        <v>721</v>
      </c>
      <c r="F406" s="230" t="s">
        <v>2923</v>
      </c>
      <c r="G406" s="230" t="s">
        <v>8683</v>
      </c>
      <c r="H406" s="230" t="s">
        <v>73</v>
      </c>
      <c r="I406" s="230" t="s">
        <v>8684</v>
      </c>
      <c r="J406" s="230" t="s">
        <v>3136</v>
      </c>
      <c r="K406" s="230" t="s">
        <v>290</v>
      </c>
      <c r="L406" s="231" t="s">
        <v>596</v>
      </c>
      <c r="M406" s="230" t="s">
        <v>980</v>
      </c>
      <c r="N406" s="232" t="s">
        <v>8705</v>
      </c>
      <c r="O406" s="232"/>
    </row>
    <row r="407" spans="1:15" x14ac:dyDescent="0.3">
      <c r="A407" s="230" t="s">
        <v>8185</v>
      </c>
      <c r="B407" s="230" t="s">
        <v>3254</v>
      </c>
      <c r="C407" s="231" t="s">
        <v>8816</v>
      </c>
      <c r="D407" s="230" t="s">
        <v>130</v>
      </c>
      <c r="E407" s="231" t="s">
        <v>721</v>
      </c>
      <c r="F407" s="230" t="s">
        <v>1845</v>
      </c>
      <c r="G407" s="230" t="s">
        <v>8369</v>
      </c>
      <c r="H407" s="230" t="s">
        <v>73</v>
      </c>
      <c r="I407" s="230" t="s">
        <v>8370</v>
      </c>
      <c r="J407" s="230" t="s">
        <v>3136</v>
      </c>
      <c r="K407" s="230" t="s">
        <v>290</v>
      </c>
      <c r="L407" s="231" t="s">
        <v>596</v>
      </c>
      <c r="M407" s="230" t="s">
        <v>968</v>
      </c>
      <c r="N407" s="232" t="s">
        <v>8705</v>
      </c>
      <c r="O407" s="232"/>
    </row>
    <row r="408" spans="1:15" x14ac:dyDescent="0.3">
      <c r="A408" s="230" t="s">
        <v>8159</v>
      </c>
      <c r="B408" s="230" t="s">
        <v>3279</v>
      </c>
      <c r="C408" s="231" t="s">
        <v>8816</v>
      </c>
      <c r="D408" s="230" t="s">
        <v>409</v>
      </c>
      <c r="E408" s="231" t="s">
        <v>1754</v>
      </c>
      <c r="F408" s="230" t="s">
        <v>2913</v>
      </c>
      <c r="G408" s="230" t="s">
        <v>8587</v>
      </c>
      <c r="H408" s="230" t="s">
        <v>73</v>
      </c>
      <c r="I408" s="230" t="s">
        <v>8588</v>
      </c>
      <c r="J408" s="230" t="s">
        <v>600</v>
      </c>
      <c r="K408" s="230" t="s">
        <v>290</v>
      </c>
      <c r="L408" s="231" t="s">
        <v>596</v>
      </c>
      <c r="M408" s="230" t="s">
        <v>1356</v>
      </c>
      <c r="N408" s="232" t="s">
        <v>8705</v>
      </c>
      <c r="O408" s="232"/>
    </row>
    <row r="409" spans="1:15" x14ac:dyDescent="0.3">
      <c r="A409" s="230" t="s">
        <v>8159</v>
      </c>
      <c r="B409" s="230" t="s">
        <v>5817</v>
      </c>
      <c r="C409" s="231" t="s">
        <v>602</v>
      </c>
      <c r="D409" s="230" t="s">
        <v>165</v>
      </c>
      <c r="E409" s="231" t="s">
        <v>1754</v>
      </c>
      <c r="F409" s="230" t="s">
        <v>1813</v>
      </c>
      <c r="G409" s="230" t="s">
        <v>8158</v>
      </c>
      <c r="H409" s="230" t="s">
        <v>73</v>
      </c>
      <c r="I409" s="230" t="s">
        <v>8160</v>
      </c>
      <c r="J409" s="230" t="s">
        <v>6607</v>
      </c>
      <c r="K409" s="230" t="s">
        <v>290</v>
      </c>
      <c r="L409" s="231" t="s">
        <v>596</v>
      </c>
      <c r="M409" s="230" t="s">
        <v>1055</v>
      </c>
      <c r="N409" s="232" t="s">
        <v>8705</v>
      </c>
      <c r="O409" s="232"/>
    </row>
    <row r="410" spans="1:15" x14ac:dyDescent="0.3">
      <c r="A410" s="230" t="s">
        <v>8159</v>
      </c>
      <c r="B410" s="230" t="s">
        <v>5820</v>
      </c>
      <c r="C410" s="231" t="s">
        <v>602</v>
      </c>
      <c r="D410" s="230" t="s">
        <v>409</v>
      </c>
      <c r="E410" s="231" t="s">
        <v>1758</v>
      </c>
      <c r="F410" s="230" t="s">
        <v>1813</v>
      </c>
      <c r="G410" s="230" t="s">
        <v>8161</v>
      </c>
      <c r="H410" s="230" t="s">
        <v>73</v>
      </c>
      <c r="I410" s="230" t="s">
        <v>8162</v>
      </c>
      <c r="J410" s="230" t="s">
        <v>600</v>
      </c>
      <c r="K410" s="230" t="s">
        <v>290</v>
      </c>
      <c r="L410" s="231" t="s">
        <v>596</v>
      </c>
      <c r="M410" s="230" t="s">
        <v>1055</v>
      </c>
      <c r="N410" s="232" t="s">
        <v>8705</v>
      </c>
      <c r="O410" s="232"/>
    </row>
    <row r="411" spans="1:15" x14ac:dyDescent="0.3">
      <c r="A411" s="230" t="s">
        <v>8159</v>
      </c>
      <c r="B411" s="230" t="s">
        <v>8590</v>
      </c>
      <c r="C411" s="231" t="s">
        <v>8816</v>
      </c>
      <c r="D411" s="230" t="s">
        <v>409</v>
      </c>
      <c r="E411" s="231" t="s">
        <v>1754</v>
      </c>
      <c r="F411" s="230" t="s">
        <v>2913</v>
      </c>
      <c r="G411" s="230" t="s">
        <v>8589</v>
      </c>
      <c r="H411" s="230" t="s">
        <v>73</v>
      </c>
      <c r="I411" s="230" t="s">
        <v>8591</v>
      </c>
      <c r="J411" s="230" t="s">
        <v>600</v>
      </c>
      <c r="K411" s="230" t="s">
        <v>290</v>
      </c>
      <c r="L411" s="231" t="s">
        <v>596</v>
      </c>
      <c r="M411" s="230" t="s">
        <v>8776</v>
      </c>
      <c r="N411" s="232" t="s">
        <v>8705</v>
      </c>
      <c r="O411" s="232"/>
    </row>
    <row r="412" spans="1:15" x14ac:dyDescent="0.3">
      <c r="A412" s="230" t="s">
        <v>8159</v>
      </c>
      <c r="B412" s="230" t="s">
        <v>8593</v>
      </c>
      <c r="C412" s="231" t="s">
        <v>8816</v>
      </c>
      <c r="D412" s="230" t="s">
        <v>409</v>
      </c>
      <c r="E412" s="231" t="s">
        <v>1754</v>
      </c>
      <c r="F412" s="230" t="s">
        <v>2913</v>
      </c>
      <c r="G412" s="230" t="s">
        <v>8592</v>
      </c>
      <c r="H412" s="230" t="s">
        <v>73</v>
      </c>
      <c r="I412" s="230" t="s">
        <v>8594</v>
      </c>
      <c r="J412" s="230" t="s">
        <v>600</v>
      </c>
      <c r="K412" s="230" t="s">
        <v>290</v>
      </c>
      <c r="L412" s="231" t="s">
        <v>596</v>
      </c>
      <c r="M412" s="230" t="s">
        <v>8776</v>
      </c>
      <c r="N412" s="232" t="s">
        <v>8705</v>
      </c>
      <c r="O412" s="232"/>
    </row>
    <row r="413" spans="1:15" x14ac:dyDescent="0.3">
      <c r="A413" s="230" t="s">
        <v>8159</v>
      </c>
      <c r="B413" s="230" t="s">
        <v>3339</v>
      </c>
      <c r="C413" s="231" t="s">
        <v>8816</v>
      </c>
      <c r="D413" s="230" t="s">
        <v>130</v>
      </c>
      <c r="E413" s="231" t="s">
        <v>721</v>
      </c>
      <c r="F413" s="230" t="s">
        <v>1831</v>
      </c>
      <c r="G413" s="230" t="s">
        <v>8305</v>
      </c>
      <c r="H413" s="230" t="s">
        <v>73</v>
      </c>
      <c r="I413" s="230" t="s">
        <v>8306</v>
      </c>
      <c r="J413" s="230" t="s">
        <v>600</v>
      </c>
      <c r="K413" s="230" t="s">
        <v>290</v>
      </c>
      <c r="L413" s="231" t="s">
        <v>596</v>
      </c>
      <c r="M413" s="230" t="s">
        <v>1084</v>
      </c>
      <c r="N413" s="232" t="s">
        <v>8705</v>
      </c>
      <c r="O413" s="232"/>
    </row>
    <row r="414" spans="1:15" x14ac:dyDescent="0.3">
      <c r="A414" s="230" t="s">
        <v>8159</v>
      </c>
      <c r="B414" s="230" t="s">
        <v>3342</v>
      </c>
      <c r="C414" s="231" t="s">
        <v>602</v>
      </c>
      <c r="D414" s="230" t="s">
        <v>409</v>
      </c>
      <c r="E414" s="231" t="s">
        <v>1754</v>
      </c>
      <c r="F414" s="230" t="s">
        <v>2913</v>
      </c>
      <c r="G414" s="230" t="s">
        <v>8595</v>
      </c>
      <c r="H414" s="230" t="s">
        <v>73</v>
      </c>
      <c r="I414" s="230" t="s">
        <v>8596</v>
      </c>
      <c r="J414" s="230" t="s">
        <v>600</v>
      </c>
      <c r="K414" s="230" t="s">
        <v>290</v>
      </c>
      <c r="L414" s="231" t="s">
        <v>596</v>
      </c>
      <c r="M414" s="230" t="s">
        <v>1356</v>
      </c>
      <c r="N414" s="232" t="s">
        <v>8705</v>
      </c>
      <c r="O414" s="232"/>
    </row>
    <row r="415" spans="1:15" x14ac:dyDescent="0.3">
      <c r="A415" s="230" t="s">
        <v>7157</v>
      </c>
      <c r="B415" s="230" t="s">
        <v>7158</v>
      </c>
      <c r="C415" s="231" t="s">
        <v>602</v>
      </c>
      <c r="D415" s="230" t="s">
        <v>130</v>
      </c>
      <c r="E415" s="231" t="s">
        <v>1275</v>
      </c>
      <c r="F415" s="230" t="s">
        <v>1035</v>
      </c>
      <c r="G415" s="230" t="s">
        <v>7156</v>
      </c>
      <c r="H415" s="230" t="s">
        <v>73</v>
      </c>
      <c r="I415" s="230" t="s">
        <v>1268</v>
      </c>
      <c r="J415" s="230" t="s">
        <v>1286</v>
      </c>
      <c r="K415" s="230" t="s">
        <v>290</v>
      </c>
      <c r="L415" s="231" t="s">
        <v>1927</v>
      </c>
      <c r="M415" s="230" t="s">
        <v>1034</v>
      </c>
      <c r="N415" s="232" t="s">
        <v>8705</v>
      </c>
      <c r="O415" s="232"/>
    </row>
    <row r="416" spans="1:15" x14ac:dyDescent="0.3">
      <c r="A416" s="230" t="s">
        <v>7160</v>
      </c>
      <c r="B416" s="230" t="s">
        <v>7158</v>
      </c>
      <c r="C416" s="231" t="s">
        <v>602</v>
      </c>
      <c r="D416" s="230" t="s">
        <v>130</v>
      </c>
      <c r="E416" s="231" t="s">
        <v>1275</v>
      </c>
      <c r="F416" s="230" t="s">
        <v>1035</v>
      </c>
      <c r="G416" s="230" t="s">
        <v>7159</v>
      </c>
      <c r="H416" s="230" t="s">
        <v>73</v>
      </c>
      <c r="I416" s="230" t="s">
        <v>1268</v>
      </c>
      <c r="J416" s="230" t="s">
        <v>1286</v>
      </c>
      <c r="K416" s="230" t="s">
        <v>290</v>
      </c>
      <c r="L416" s="231" t="s">
        <v>1927</v>
      </c>
      <c r="M416" s="230" t="s">
        <v>1034</v>
      </c>
      <c r="N416" s="232" t="s">
        <v>8705</v>
      </c>
      <c r="O416" s="232"/>
    </row>
    <row r="417" spans="1:15" x14ac:dyDescent="0.3">
      <c r="A417" s="230" t="s">
        <v>7426</v>
      </c>
      <c r="B417" s="230" t="s">
        <v>7427</v>
      </c>
      <c r="C417" s="231" t="s">
        <v>25</v>
      </c>
      <c r="D417" s="230" t="s">
        <v>409</v>
      </c>
      <c r="E417" s="231" t="s">
        <v>1754</v>
      </c>
      <c r="F417" s="230" t="s">
        <v>1140</v>
      </c>
      <c r="G417" s="230" t="s">
        <v>7425</v>
      </c>
      <c r="H417" s="230" t="s">
        <v>73</v>
      </c>
      <c r="I417" s="230" t="s">
        <v>7428</v>
      </c>
      <c r="J417" s="230" t="s">
        <v>600</v>
      </c>
      <c r="K417" s="230" t="s">
        <v>290</v>
      </c>
      <c r="L417" s="231" t="s">
        <v>1927</v>
      </c>
      <c r="M417" s="230" t="s">
        <v>1142</v>
      </c>
      <c r="N417" s="232" t="s">
        <v>8705</v>
      </c>
      <c r="O417" s="232"/>
    </row>
    <row r="418" spans="1:15" x14ac:dyDescent="0.3">
      <c r="A418" s="230" t="s">
        <v>3268</v>
      </c>
      <c r="B418" s="230" t="s">
        <v>5730</v>
      </c>
      <c r="C418" s="231" t="s">
        <v>8816</v>
      </c>
      <c r="D418" s="230" t="s">
        <v>409</v>
      </c>
      <c r="E418" s="231" t="s">
        <v>1754</v>
      </c>
      <c r="F418" s="230" t="s">
        <v>483</v>
      </c>
      <c r="G418" s="230" t="s">
        <v>5729</v>
      </c>
      <c r="H418" s="230" t="s">
        <v>73</v>
      </c>
      <c r="I418" s="230" t="s">
        <v>5731</v>
      </c>
      <c r="J418" s="230" t="s">
        <v>3270</v>
      </c>
      <c r="K418" s="230" t="s">
        <v>290</v>
      </c>
      <c r="L418" s="231" t="s">
        <v>573</v>
      </c>
      <c r="M418" s="230" t="s">
        <v>486</v>
      </c>
      <c r="N418" s="232" t="s">
        <v>8705</v>
      </c>
      <c r="O418" s="232"/>
    </row>
    <row r="419" spans="1:15" x14ac:dyDescent="0.3">
      <c r="A419" s="230" t="s">
        <v>3268</v>
      </c>
      <c r="B419" s="230" t="s">
        <v>5769</v>
      </c>
      <c r="C419" s="231" t="s">
        <v>602</v>
      </c>
      <c r="D419" s="230" t="s">
        <v>409</v>
      </c>
      <c r="E419" s="231" t="s">
        <v>1754</v>
      </c>
      <c r="F419" s="230" t="s">
        <v>483</v>
      </c>
      <c r="G419" s="230" t="s">
        <v>5768</v>
      </c>
      <c r="H419" s="230" t="s">
        <v>73</v>
      </c>
      <c r="I419" s="230" t="s">
        <v>5770</v>
      </c>
      <c r="J419" s="230" t="s">
        <v>3270</v>
      </c>
      <c r="K419" s="230" t="s">
        <v>290</v>
      </c>
      <c r="L419" s="231" t="s">
        <v>573</v>
      </c>
      <c r="M419" s="230" t="s">
        <v>486</v>
      </c>
      <c r="N419" s="232" t="s">
        <v>8705</v>
      </c>
      <c r="O419" s="232"/>
    </row>
    <row r="420" spans="1:15" x14ac:dyDescent="0.3">
      <c r="A420" s="230" t="s">
        <v>3268</v>
      </c>
      <c r="B420" s="230" t="s">
        <v>3269</v>
      </c>
      <c r="C420" s="231" t="s">
        <v>8816</v>
      </c>
      <c r="D420" s="230" t="s">
        <v>409</v>
      </c>
      <c r="E420" s="231" t="s">
        <v>1754</v>
      </c>
      <c r="F420" s="230" t="s">
        <v>373</v>
      </c>
      <c r="G420" s="230" t="s">
        <v>3267</v>
      </c>
      <c r="H420" s="230" t="s">
        <v>73</v>
      </c>
      <c r="I420" s="230" t="s">
        <v>3271</v>
      </c>
      <c r="J420" s="230" t="s">
        <v>3270</v>
      </c>
      <c r="K420" s="230" t="s">
        <v>290</v>
      </c>
      <c r="L420" s="231" t="s">
        <v>573</v>
      </c>
      <c r="M420" s="230" t="s">
        <v>379</v>
      </c>
      <c r="N420" s="232" t="s">
        <v>8705</v>
      </c>
      <c r="O420" s="232"/>
    </row>
    <row r="421" spans="1:15" x14ac:dyDescent="0.3">
      <c r="A421" s="230" t="s">
        <v>3268</v>
      </c>
      <c r="B421" s="230" t="s">
        <v>6656</v>
      </c>
      <c r="C421" s="231" t="s">
        <v>8816</v>
      </c>
      <c r="D421" s="230" t="s">
        <v>409</v>
      </c>
      <c r="E421" s="231" t="s">
        <v>1754</v>
      </c>
      <c r="F421" s="230" t="s">
        <v>560</v>
      </c>
      <c r="G421" s="230" t="s">
        <v>6655</v>
      </c>
      <c r="H421" s="230" t="s">
        <v>73</v>
      </c>
      <c r="I421" s="230" t="s">
        <v>6657</v>
      </c>
      <c r="J421" s="230" t="s">
        <v>3270</v>
      </c>
      <c r="K421" s="230" t="s">
        <v>290</v>
      </c>
      <c r="L421" s="231" t="s">
        <v>573</v>
      </c>
      <c r="M421" s="230" t="s">
        <v>8777</v>
      </c>
      <c r="N421" s="232" t="s">
        <v>8705</v>
      </c>
      <c r="O421" s="232"/>
    </row>
    <row r="422" spans="1:15" x14ac:dyDescent="0.3">
      <c r="A422" s="230" t="s">
        <v>3268</v>
      </c>
      <c r="B422" s="230" t="s">
        <v>5733</v>
      </c>
      <c r="C422" s="231" t="s">
        <v>8816</v>
      </c>
      <c r="D422" s="230" t="s">
        <v>409</v>
      </c>
      <c r="E422" s="231" t="s">
        <v>1754</v>
      </c>
      <c r="F422" s="230" t="s">
        <v>483</v>
      </c>
      <c r="G422" s="230" t="s">
        <v>5732</v>
      </c>
      <c r="H422" s="230" t="s">
        <v>73</v>
      </c>
      <c r="I422" s="230" t="s">
        <v>5734</v>
      </c>
      <c r="J422" s="230" t="s">
        <v>3270</v>
      </c>
      <c r="K422" s="230" t="s">
        <v>290</v>
      </c>
      <c r="L422" s="231" t="s">
        <v>573</v>
      </c>
      <c r="M422" s="230" t="s">
        <v>486</v>
      </c>
      <c r="N422" s="232" t="s">
        <v>8705</v>
      </c>
      <c r="O422" s="232"/>
    </row>
    <row r="423" spans="1:15" x14ac:dyDescent="0.3">
      <c r="A423" s="230" t="s">
        <v>3268</v>
      </c>
      <c r="B423" s="230" t="s">
        <v>5736</v>
      </c>
      <c r="C423" s="231" t="s">
        <v>8816</v>
      </c>
      <c r="D423" s="230" t="s">
        <v>409</v>
      </c>
      <c r="E423" s="231" t="s">
        <v>1754</v>
      </c>
      <c r="F423" s="230" t="s">
        <v>483</v>
      </c>
      <c r="G423" s="230" t="s">
        <v>5735</v>
      </c>
      <c r="H423" s="230" t="s">
        <v>73</v>
      </c>
      <c r="I423" s="230" t="s">
        <v>5737</v>
      </c>
      <c r="J423" s="230" t="s">
        <v>3270</v>
      </c>
      <c r="K423" s="230" t="s">
        <v>290</v>
      </c>
      <c r="L423" s="231" t="s">
        <v>573</v>
      </c>
      <c r="M423" s="230" t="s">
        <v>486</v>
      </c>
      <c r="N423" s="232" t="s">
        <v>8705</v>
      </c>
      <c r="O423" s="232"/>
    </row>
    <row r="424" spans="1:15" x14ac:dyDescent="0.3">
      <c r="A424" s="230" t="s">
        <v>3268</v>
      </c>
      <c r="B424" s="230" t="s">
        <v>5739</v>
      </c>
      <c r="C424" s="231" t="s">
        <v>8816</v>
      </c>
      <c r="D424" s="230" t="s">
        <v>409</v>
      </c>
      <c r="E424" s="231" t="s">
        <v>1754</v>
      </c>
      <c r="F424" s="230" t="s">
        <v>483</v>
      </c>
      <c r="G424" s="230" t="s">
        <v>5738</v>
      </c>
      <c r="H424" s="230" t="s">
        <v>73</v>
      </c>
      <c r="I424" s="230" t="s">
        <v>5740</v>
      </c>
      <c r="J424" s="230" t="s">
        <v>3270</v>
      </c>
      <c r="K424" s="230" t="s">
        <v>290</v>
      </c>
      <c r="L424" s="231" t="s">
        <v>573</v>
      </c>
      <c r="M424" s="230" t="s">
        <v>486</v>
      </c>
      <c r="N424" s="232" t="s">
        <v>8705</v>
      </c>
      <c r="O424" s="232"/>
    </row>
    <row r="425" spans="1:15" x14ac:dyDescent="0.3">
      <c r="A425" s="230" t="s">
        <v>3268</v>
      </c>
      <c r="B425" s="230" t="s">
        <v>5742</v>
      </c>
      <c r="C425" s="231" t="s">
        <v>8816</v>
      </c>
      <c r="D425" s="230" t="s">
        <v>409</v>
      </c>
      <c r="E425" s="231" t="s">
        <v>1754</v>
      </c>
      <c r="F425" s="230" t="s">
        <v>483</v>
      </c>
      <c r="G425" s="230" t="s">
        <v>5741</v>
      </c>
      <c r="H425" s="230" t="s">
        <v>73</v>
      </c>
      <c r="I425" s="230" t="s">
        <v>5743</v>
      </c>
      <c r="J425" s="230" t="s">
        <v>3270</v>
      </c>
      <c r="K425" s="230" t="s">
        <v>290</v>
      </c>
      <c r="L425" s="231" t="s">
        <v>573</v>
      </c>
      <c r="M425" s="230" t="s">
        <v>486</v>
      </c>
      <c r="N425" s="232" t="s">
        <v>8705</v>
      </c>
      <c r="O425" s="232"/>
    </row>
    <row r="426" spans="1:15" x14ac:dyDescent="0.3">
      <c r="A426" s="230" t="s">
        <v>3268</v>
      </c>
      <c r="B426" s="230" t="s">
        <v>5745</v>
      </c>
      <c r="C426" s="231" t="s">
        <v>8816</v>
      </c>
      <c r="D426" s="230" t="s">
        <v>409</v>
      </c>
      <c r="E426" s="231" t="s">
        <v>1754</v>
      </c>
      <c r="F426" s="230" t="s">
        <v>483</v>
      </c>
      <c r="G426" s="230" t="s">
        <v>5744</v>
      </c>
      <c r="H426" s="230" t="s">
        <v>73</v>
      </c>
      <c r="I426" s="230" t="s">
        <v>5746</v>
      </c>
      <c r="J426" s="230" t="s">
        <v>3270</v>
      </c>
      <c r="K426" s="230" t="s">
        <v>290</v>
      </c>
      <c r="L426" s="231" t="s">
        <v>573</v>
      </c>
      <c r="M426" s="230" t="s">
        <v>486</v>
      </c>
      <c r="N426" s="232" t="s">
        <v>8705</v>
      </c>
      <c r="O426" s="232"/>
    </row>
    <row r="427" spans="1:15" x14ac:dyDescent="0.3">
      <c r="A427" s="230" t="s">
        <v>3268</v>
      </c>
      <c r="B427" s="230" t="s">
        <v>5748</v>
      </c>
      <c r="C427" s="231" t="s">
        <v>8816</v>
      </c>
      <c r="D427" s="230" t="s">
        <v>409</v>
      </c>
      <c r="E427" s="231" t="s">
        <v>1754</v>
      </c>
      <c r="F427" s="230" t="s">
        <v>483</v>
      </c>
      <c r="G427" s="230" t="s">
        <v>5747</v>
      </c>
      <c r="H427" s="230" t="s">
        <v>73</v>
      </c>
      <c r="I427" s="230" t="s">
        <v>5749</v>
      </c>
      <c r="J427" s="230" t="s">
        <v>3270</v>
      </c>
      <c r="K427" s="230" t="s">
        <v>290</v>
      </c>
      <c r="L427" s="231" t="s">
        <v>573</v>
      </c>
      <c r="M427" s="230" t="s">
        <v>486</v>
      </c>
      <c r="N427" s="232" t="s">
        <v>8705</v>
      </c>
      <c r="O427" s="232"/>
    </row>
    <row r="428" spans="1:15" x14ac:dyDescent="0.3">
      <c r="A428" s="230" t="s">
        <v>3268</v>
      </c>
      <c r="B428" s="230" t="s">
        <v>5751</v>
      </c>
      <c r="C428" s="231" t="s">
        <v>8816</v>
      </c>
      <c r="D428" s="230" t="s">
        <v>409</v>
      </c>
      <c r="E428" s="231" t="s">
        <v>1754</v>
      </c>
      <c r="F428" s="230" t="s">
        <v>483</v>
      </c>
      <c r="G428" s="230" t="s">
        <v>5750</v>
      </c>
      <c r="H428" s="230" t="s">
        <v>73</v>
      </c>
      <c r="I428" s="230" t="s">
        <v>5752</v>
      </c>
      <c r="J428" s="230" t="s">
        <v>3270</v>
      </c>
      <c r="K428" s="230" t="s">
        <v>290</v>
      </c>
      <c r="L428" s="231" t="s">
        <v>573</v>
      </c>
      <c r="M428" s="230" t="s">
        <v>486</v>
      </c>
      <c r="N428" s="232" t="s">
        <v>8705</v>
      </c>
      <c r="O428" s="232"/>
    </row>
    <row r="429" spans="1:15" x14ac:dyDescent="0.3">
      <c r="A429" s="230" t="s">
        <v>3268</v>
      </c>
      <c r="B429" s="230" t="s">
        <v>5754</v>
      </c>
      <c r="C429" s="231" t="s">
        <v>8816</v>
      </c>
      <c r="D429" s="230" t="s">
        <v>409</v>
      </c>
      <c r="E429" s="231" t="s">
        <v>1754</v>
      </c>
      <c r="F429" s="230" t="s">
        <v>483</v>
      </c>
      <c r="G429" s="230" t="s">
        <v>5753</v>
      </c>
      <c r="H429" s="230" t="s">
        <v>73</v>
      </c>
      <c r="I429" s="230" t="s">
        <v>5755</v>
      </c>
      <c r="J429" s="230" t="s">
        <v>3270</v>
      </c>
      <c r="K429" s="230" t="s">
        <v>290</v>
      </c>
      <c r="L429" s="231" t="s">
        <v>573</v>
      </c>
      <c r="M429" s="230" t="s">
        <v>486</v>
      </c>
      <c r="N429" s="232" t="s">
        <v>8705</v>
      </c>
      <c r="O429" s="232"/>
    </row>
    <row r="430" spans="1:15" x14ac:dyDescent="0.3">
      <c r="A430" s="230" t="s">
        <v>5760</v>
      </c>
      <c r="B430" s="230" t="s">
        <v>4975</v>
      </c>
      <c r="C430" s="231" t="s">
        <v>602</v>
      </c>
      <c r="D430" s="230" t="s">
        <v>409</v>
      </c>
      <c r="E430" s="231" t="s">
        <v>1754</v>
      </c>
      <c r="F430" s="230" t="s">
        <v>483</v>
      </c>
      <c r="G430" s="230" t="s">
        <v>5759</v>
      </c>
      <c r="H430" s="230" t="s">
        <v>73</v>
      </c>
      <c r="I430" s="230" t="s">
        <v>5761</v>
      </c>
      <c r="J430" s="230" t="s">
        <v>1752</v>
      </c>
      <c r="K430" s="230" t="s">
        <v>290</v>
      </c>
      <c r="L430" s="231" t="s">
        <v>573</v>
      </c>
      <c r="M430" s="230" t="s">
        <v>486</v>
      </c>
      <c r="N430" s="232" t="s">
        <v>8705</v>
      </c>
      <c r="O430" s="232"/>
    </row>
    <row r="431" spans="1:15" x14ac:dyDescent="0.3">
      <c r="A431" s="230" t="s">
        <v>5760</v>
      </c>
      <c r="B431" s="230" t="s">
        <v>5763</v>
      </c>
      <c r="C431" s="231" t="s">
        <v>602</v>
      </c>
      <c r="D431" s="230" t="s">
        <v>409</v>
      </c>
      <c r="E431" s="231" t="s">
        <v>1754</v>
      </c>
      <c r="F431" s="230" t="s">
        <v>483</v>
      </c>
      <c r="G431" s="230" t="s">
        <v>5762</v>
      </c>
      <c r="H431" s="230" t="s">
        <v>73</v>
      </c>
      <c r="I431" s="230" t="s">
        <v>5764</v>
      </c>
      <c r="J431" s="230" t="s">
        <v>1752</v>
      </c>
      <c r="K431" s="230" t="s">
        <v>290</v>
      </c>
      <c r="L431" s="231" t="s">
        <v>573</v>
      </c>
      <c r="M431" s="230" t="s">
        <v>486</v>
      </c>
      <c r="N431" s="232" t="s">
        <v>8705</v>
      </c>
      <c r="O431" s="232"/>
    </row>
    <row r="432" spans="1:15" x14ac:dyDescent="0.3">
      <c r="A432" s="230" t="s">
        <v>5766</v>
      </c>
      <c r="B432" s="230" t="s">
        <v>3840</v>
      </c>
      <c r="C432" s="231" t="s">
        <v>602</v>
      </c>
      <c r="D432" s="230" t="s">
        <v>409</v>
      </c>
      <c r="E432" s="231" t="s">
        <v>1754</v>
      </c>
      <c r="F432" s="230" t="s">
        <v>483</v>
      </c>
      <c r="G432" s="230" t="s">
        <v>5771</v>
      </c>
      <c r="H432" s="230" t="s">
        <v>73</v>
      </c>
      <c r="I432" s="230" t="s">
        <v>5772</v>
      </c>
      <c r="J432" s="230" t="s">
        <v>1752</v>
      </c>
      <c r="K432" s="230" t="s">
        <v>290</v>
      </c>
      <c r="L432" s="231" t="s">
        <v>573</v>
      </c>
      <c r="M432" s="230" t="s">
        <v>486</v>
      </c>
      <c r="N432" s="232" t="s">
        <v>8705</v>
      </c>
      <c r="O432" s="232"/>
    </row>
    <row r="433" spans="1:15" x14ac:dyDescent="0.3">
      <c r="A433" s="230" t="s">
        <v>5766</v>
      </c>
      <c r="B433" s="230" t="s">
        <v>5595</v>
      </c>
      <c r="C433" s="231" t="s">
        <v>602</v>
      </c>
      <c r="D433" s="230" t="s">
        <v>409</v>
      </c>
      <c r="E433" s="231" t="s">
        <v>1754</v>
      </c>
      <c r="F433" s="230" t="s">
        <v>483</v>
      </c>
      <c r="G433" s="230" t="s">
        <v>5765</v>
      </c>
      <c r="H433" s="230" t="s">
        <v>73</v>
      </c>
      <c r="I433" s="230" t="s">
        <v>5767</v>
      </c>
      <c r="J433" s="230" t="s">
        <v>1752</v>
      </c>
      <c r="K433" s="230" t="s">
        <v>290</v>
      </c>
      <c r="L433" s="231" t="s">
        <v>573</v>
      </c>
      <c r="M433" s="230" t="s">
        <v>486</v>
      </c>
      <c r="N433" s="232" t="s">
        <v>8705</v>
      </c>
      <c r="O433" s="232"/>
    </row>
    <row r="434" spans="1:15" x14ac:dyDescent="0.3">
      <c r="A434" s="230" t="s">
        <v>4974</v>
      </c>
      <c r="B434" s="230" t="s">
        <v>4603</v>
      </c>
      <c r="C434" s="231" t="s">
        <v>602</v>
      </c>
      <c r="D434" s="230" t="s">
        <v>409</v>
      </c>
      <c r="E434" s="231" t="s">
        <v>1754</v>
      </c>
      <c r="F434" s="230" t="s">
        <v>556</v>
      </c>
      <c r="G434" s="230" t="s">
        <v>6223</v>
      </c>
      <c r="H434" s="230" t="s">
        <v>73</v>
      </c>
      <c r="I434" s="230" t="s">
        <v>6224</v>
      </c>
      <c r="J434" s="230" t="s">
        <v>4976</v>
      </c>
      <c r="K434" s="230" t="s">
        <v>290</v>
      </c>
      <c r="L434" s="231" t="s">
        <v>8820</v>
      </c>
      <c r="M434" s="230" t="s">
        <v>379</v>
      </c>
      <c r="N434" s="232" t="s">
        <v>8705</v>
      </c>
      <c r="O434" s="232"/>
    </row>
    <row r="435" spans="1:15" x14ac:dyDescent="0.3">
      <c r="A435" s="230" t="s">
        <v>4974</v>
      </c>
      <c r="B435" s="230" t="s">
        <v>3845</v>
      </c>
      <c r="C435" s="231" t="s">
        <v>602</v>
      </c>
      <c r="D435" s="230" t="s">
        <v>409</v>
      </c>
      <c r="E435" s="231" t="s">
        <v>1754</v>
      </c>
      <c r="F435" s="230" t="s">
        <v>556</v>
      </c>
      <c r="G435" s="230" t="s">
        <v>6508</v>
      </c>
      <c r="H435" s="230" t="s">
        <v>73</v>
      </c>
      <c r="I435" s="230" t="s">
        <v>6509</v>
      </c>
      <c r="J435" s="230" t="s">
        <v>4976</v>
      </c>
      <c r="K435" s="230" t="s">
        <v>290</v>
      </c>
      <c r="L435" s="231" t="s">
        <v>8820</v>
      </c>
      <c r="M435" s="230" t="s">
        <v>379</v>
      </c>
      <c r="N435" s="232" t="s">
        <v>8705</v>
      </c>
      <c r="O435" s="232"/>
    </row>
    <row r="436" spans="1:15" x14ac:dyDescent="0.3">
      <c r="A436" s="230" t="s">
        <v>4974</v>
      </c>
      <c r="B436" s="230" t="s">
        <v>5829</v>
      </c>
      <c r="C436" s="231" t="s">
        <v>602</v>
      </c>
      <c r="D436" s="230" t="s">
        <v>409</v>
      </c>
      <c r="E436" s="231" t="s">
        <v>1754</v>
      </c>
      <c r="F436" s="230" t="s">
        <v>556</v>
      </c>
      <c r="G436" s="230" t="s">
        <v>6510</v>
      </c>
      <c r="H436" s="230" t="s">
        <v>73</v>
      </c>
      <c r="I436" s="230" t="s">
        <v>6511</v>
      </c>
      <c r="J436" s="230" t="s">
        <v>4976</v>
      </c>
      <c r="K436" s="230" t="s">
        <v>290</v>
      </c>
      <c r="L436" s="231" t="s">
        <v>8820</v>
      </c>
      <c r="M436" s="230" t="s">
        <v>379</v>
      </c>
      <c r="N436" s="232" t="s">
        <v>8705</v>
      </c>
      <c r="O436" s="232"/>
    </row>
    <row r="437" spans="1:15" x14ac:dyDescent="0.3">
      <c r="A437" s="230" t="s">
        <v>4974</v>
      </c>
      <c r="B437" s="230" t="s">
        <v>4975</v>
      </c>
      <c r="C437" s="231" t="s">
        <v>8816</v>
      </c>
      <c r="D437" s="230" t="s">
        <v>409</v>
      </c>
      <c r="E437" s="231" t="s">
        <v>1754</v>
      </c>
      <c r="F437" s="230" t="s">
        <v>441</v>
      </c>
      <c r="G437" s="230" t="s">
        <v>4973</v>
      </c>
      <c r="H437" s="230" t="s">
        <v>73</v>
      </c>
      <c r="I437" s="230" t="s">
        <v>4977</v>
      </c>
      <c r="J437" s="230" t="s">
        <v>4976</v>
      </c>
      <c r="K437" s="230" t="s">
        <v>290</v>
      </c>
      <c r="L437" s="231" t="s">
        <v>573</v>
      </c>
      <c r="M437" s="230" t="s">
        <v>444</v>
      </c>
      <c r="N437" s="232" t="s">
        <v>8705</v>
      </c>
      <c r="O437" s="232"/>
    </row>
    <row r="438" spans="1:15" x14ac:dyDescent="0.3">
      <c r="A438" s="230" t="s">
        <v>4974</v>
      </c>
      <c r="B438" s="230" t="s">
        <v>5649</v>
      </c>
      <c r="C438" s="231" t="s">
        <v>8816</v>
      </c>
      <c r="D438" s="230" t="s">
        <v>409</v>
      </c>
      <c r="E438" s="231" t="s">
        <v>1754</v>
      </c>
      <c r="F438" s="230" t="s">
        <v>556</v>
      </c>
      <c r="G438" s="230" t="s">
        <v>6527</v>
      </c>
      <c r="H438" s="230" t="s">
        <v>73</v>
      </c>
      <c r="I438" s="230" t="s">
        <v>6528</v>
      </c>
      <c r="J438" s="230" t="s">
        <v>4976</v>
      </c>
      <c r="K438" s="230" t="s">
        <v>290</v>
      </c>
      <c r="L438" s="231" t="s">
        <v>8820</v>
      </c>
      <c r="M438" s="230" t="s">
        <v>444</v>
      </c>
      <c r="N438" s="232" t="s">
        <v>8705</v>
      </c>
      <c r="O438" s="232"/>
    </row>
    <row r="439" spans="1:15" x14ac:dyDescent="0.3">
      <c r="A439" s="230" t="s">
        <v>4458</v>
      </c>
      <c r="B439" s="230" t="s">
        <v>4459</v>
      </c>
      <c r="C439" s="231" t="s">
        <v>8816</v>
      </c>
      <c r="D439" s="230" t="s">
        <v>409</v>
      </c>
      <c r="E439" s="231" t="s">
        <v>1754</v>
      </c>
      <c r="F439" s="230" t="s">
        <v>406</v>
      </c>
      <c r="G439" s="230" t="s">
        <v>4457</v>
      </c>
      <c r="H439" s="234" t="s">
        <v>73</v>
      </c>
      <c r="I439" s="230" t="s">
        <v>4460</v>
      </c>
      <c r="J439" s="230" t="s">
        <v>2931</v>
      </c>
      <c r="K439" s="230" t="s">
        <v>290</v>
      </c>
      <c r="L439" s="231" t="s">
        <v>573</v>
      </c>
      <c r="M439" s="230" t="s">
        <v>410</v>
      </c>
      <c r="N439" s="232" t="s">
        <v>8705</v>
      </c>
      <c r="O439" s="232" t="s">
        <v>9115</v>
      </c>
    </row>
    <row r="440" spans="1:15" x14ac:dyDescent="0.3">
      <c r="A440" s="230" t="s">
        <v>4458</v>
      </c>
      <c r="B440" s="230" t="s">
        <v>4462</v>
      </c>
      <c r="C440" s="231" t="s">
        <v>8816</v>
      </c>
      <c r="D440" s="230" t="s">
        <v>409</v>
      </c>
      <c r="E440" s="231" t="s">
        <v>1754</v>
      </c>
      <c r="F440" s="230" t="s">
        <v>406</v>
      </c>
      <c r="G440" s="230" t="s">
        <v>4461</v>
      </c>
      <c r="H440" s="230" t="s">
        <v>73</v>
      </c>
      <c r="I440" s="230" t="s">
        <v>4463</v>
      </c>
      <c r="J440" s="230" t="s">
        <v>2931</v>
      </c>
      <c r="K440" s="230" t="s">
        <v>290</v>
      </c>
      <c r="L440" s="231" t="s">
        <v>573</v>
      </c>
      <c r="M440" s="230" t="s">
        <v>410</v>
      </c>
      <c r="N440" s="232" t="s">
        <v>8705</v>
      </c>
      <c r="O440" s="232"/>
    </row>
    <row r="441" spans="1:15" x14ac:dyDescent="0.3">
      <c r="A441" s="230" t="s">
        <v>4458</v>
      </c>
      <c r="B441" s="230" t="s">
        <v>4465</v>
      </c>
      <c r="C441" s="231" t="s">
        <v>602</v>
      </c>
      <c r="D441" s="230" t="s">
        <v>409</v>
      </c>
      <c r="E441" s="231" t="s">
        <v>1754</v>
      </c>
      <c r="F441" s="230" t="s">
        <v>406</v>
      </c>
      <c r="G441" s="230" t="s">
        <v>4464</v>
      </c>
      <c r="H441" s="230" t="s">
        <v>73</v>
      </c>
      <c r="I441" s="230" t="s">
        <v>4466</v>
      </c>
      <c r="J441" s="230" t="s">
        <v>2931</v>
      </c>
      <c r="K441" s="230" t="s">
        <v>290</v>
      </c>
      <c r="L441" s="231" t="s">
        <v>573</v>
      </c>
      <c r="M441" s="230" t="s">
        <v>410</v>
      </c>
      <c r="N441" s="232" t="s">
        <v>8705</v>
      </c>
      <c r="O441" s="232"/>
    </row>
    <row r="442" spans="1:15" x14ac:dyDescent="0.3">
      <c r="A442" s="230" t="s">
        <v>4458</v>
      </c>
      <c r="B442" s="230" t="s">
        <v>4468</v>
      </c>
      <c r="C442" s="231" t="s">
        <v>602</v>
      </c>
      <c r="D442" s="230" t="s">
        <v>409</v>
      </c>
      <c r="E442" s="231" t="s">
        <v>1754</v>
      </c>
      <c r="F442" s="230" t="s">
        <v>406</v>
      </c>
      <c r="G442" s="230" t="s">
        <v>4467</v>
      </c>
      <c r="H442" s="230" t="s">
        <v>73</v>
      </c>
      <c r="I442" s="230" t="s">
        <v>4469</v>
      </c>
      <c r="J442" s="230" t="s">
        <v>2931</v>
      </c>
      <c r="K442" s="230" t="s">
        <v>290</v>
      </c>
      <c r="L442" s="231" t="s">
        <v>573</v>
      </c>
      <c r="M442" s="230" t="s">
        <v>410</v>
      </c>
      <c r="N442" s="232" t="s">
        <v>8705</v>
      </c>
      <c r="O442" s="232"/>
    </row>
    <row r="443" spans="1:15" x14ac:dyDescent="0.3">
      <c r="A443" s="230" t="s">
        <v>4458</v>
      </c>
      <c r="B443" s="230" t="s">
        <v>4471</v>
      </c>
      <c r="C443" s="231" t="s">
        <v>602</v>
      </c>
      <c r="D443" s="230" t="s">
        <v>409</v>
      </c>
      <c r="E443" s="231" t="s">
        <v>1754</v>
      </c>
      <c r="F443" s="230" t="s">
        <v>406</v>
      </c>
      <c r="G443" s="230" t="s">
        <v>4470</v>
      </c>
      <c r="H443" s="230" t="s">
        <v>73</v>
      </c>
      <c r="I443" s="230" t="s">
        <v>4472</v>
      </c>
      <c r="J443" s="230" t="s">
        <v>2931</v>
      </c>
      <c r="K443" s="230" t="s">
        <v>290</v>
      </c>
      <c r="L443" s="231" t="s">
        <v>573</v>
      </c>
      <c r="M443" s="230" t="s">
        <v>410</v>
      </c>
      <c r="N443" s="232" t="s">
        <v>8705</v>
      </c>
      <c r="O443" s="232"/>
    </row>
    <row r="444" spans="1:15" x14ac:dyDescent="0.3">
      <c r="A444" s="230" t="s">
        <v>7205</v>
      </c>
      <c r="B444" s="230" t="s">
        <v>7158</v>
      </c>
      <c r="C444" s="231" t="s">
        <v>8816</v>
      </c>
      <c r="D444" s="230" t="s">
        <v>409</v>
      </c>
      <c r="E444" s="231" t="s">
        <v>1754</v>
      </c>
      <c r="F444" s="230" t="s">
        <v>1056</v>
      </c>
      <c r="G444" s="230" t="s">
        <v>7204</v>
      </c>
      <c r="H444" s="230" t="s">
        <v>73</v>
      </c>
      <c r="I444" s="230" t="s">
        <v>7206</v>
      </c>
      <c r="J444" s="230" t="s">
        <v>1286</v>
      </c>
      <c r="K444" s="230" t="s">
        <v>290</v>
      </c>
      <c r="L444" s="231" t="s">
        <v>619</v>
      </c>
      <c r="M444" s="230" t="s">
        <v>1058</v>
      </c>
      <c r="N444" s="232" t="s">
        <v>8705</v>
      </c>
      <c r="O444" s="232"/>
    </row>
    <row r="445" spans="1:15" x14ac:dyDescent="0.3">
      <c r="A445" s="230" t="s">
        <v>7205</v>
      </c>
      <c r="B445" s="230" t="s">
        <v>6834</v>
      </c>
      <c r="C445" s="231" t="s">
        <v>8816</v>
      </c>
      <c r="D445" s="230" t="s">
        <v>130</v>
      </c>
      <c r="E445" s="231" t="s">
        <v>1758</v>
      </c>
      <c r="F445" s="230" t="s">
        <v>1056</v>
      </c>
      <c r="G445" s="230" t="s">
        <v>7207</v>
      </c>
      <c r="H445" s="230" t="s">
        <v>73</v>
      </c>
      <c r="I445" s="230" t="s">
        <v>7206</v>
      </c>
      <c r="J445" s="230" t="s">
        <v>623</v>
      </c>
      <c r="K445" s="230" t="s">
        <v>290</v>
      </c>
      <c r="L445" s="231" t="s">
        <v>619</v>
      </c>
      <c r="M445" s="230" t="s">
        <v>1058</v>
      </c>
      <c r="N445" s="232" t="s">
        <v>8705</v>
      </c>
      <c r="O445" s="232"/>
    </row>
    <row r="446" spans="1:15" x14ac:dyDescent="0.3">
      <c r="A446" s="230" t="s">
        <v>7205</v>
      </c>
      <c r="B446" s="230" t="s">
        <v>7364</v>
      </c>
      <c r="C446" s="231" t="s">
        <v>8816</v>
      </c>
      <c r="D446" s="230" t="s">
        <v>130</v>
      </c>
      <c r="E446" s="231" t="s">
        <v>1754</v>
      </c>
      <c r="F446" s="230" t="s">
        <v>1107</v>
      </c>
      <c r="G446" s="230" t="s">
        <v>7363</v>
      </c>
      <c r="H446" s="230" t="s">
        <v>73</v>
      </c>
      <c r="I446" s="230" t="s">
        <v>7365</v>
      </c>
      <c r="J446" s="230" t="s">
        <v>623</v>
      </c>
      <c r="K446" s="230" t="s">
        <v>290</v>
      </c>
      <c r="L446" s="231" t="s">
        <v>619</v>
      </c>
      <c r="M446" s="230" t="s">
        <v>841</v>
      </c>
      <c r="N446" s="232" t="s">
        <v>8705</v>
      </c>
      <c r="O446" s="232"/>
    </row>
    <row r="447" spans="1:15" x14ac:dyDescent="0.3">
      <c r="A447" s="230" t="s">
        <v>1543</v>
      </c>
      <c r="B447" s="234" t="s">
        <v>7979</v>
      </c>
      <c r="C447" s="231" t="s">
        <v>602</v>
      </c>
      <c r="D447" s="230" t="s">
        <v>130</v>
      </c>
      <c r="E447" s="231" t="s">
        <v>721</v>
      </c>
      <c r="F447" s="230" t="s">
        <v>1432</v>
      </c>
      <c r="G447" s="230" t="s">
        <v>7978</v>
      </c>
      <c r="H447" s="230" t="s">
        <v>73</v>
      </c>
      <c r="I447" s="230" t="s">
        <v>7980</v>
      </c>
      <c r="J447" s="230" t="s">
        <v>719</v>
      </c>
      <c r="K447" s="230" t="s">
        <v>290</v>
      </c>
      <c r="L447" s="231" t="s">
        <v>716</v>
      </c>
      <c r="M447" s="230" t="s">
        <v>1329</v>
      </c>
      <c r="N447" s="232" t="s">
        <v>8705</v>
      </c>
      <c r="O447" s="232" t="s">
        <v>9121</v>
      </c>
    </row>
    <row r="448" spans="1:15" x14ac:dyDescent="0.3">
      <c r="A448" s="230" t="s">
        <v>1543</v>
      </c>
      <c r="B448" s="230" t="s">
        <v>7985</v>
      </c>
      <c r="C448" s="231" t="s">
        <v>602</v>
      </c>
      <c r="D448" s="230" t="s">
        <v>130</v>
      </c>
      <c r="E448" s="231" t="s">
        <v>721</v>
      </c>
      <c r="F448" s="230" t="s">
        <v>1432</v>
      </c>
      <c r="G448" s="230" t="s">
        <v>7984</v>
      </c>
      <c r="H448" s="230" t="s">
        <v>73</v>
      </c>
      <c r="I448" s="230" t="s">
        <v>7986</v>
      </c>
      <c r="J448" s="230" t="s">
        <v>719</v>
      </c>
      <c r="K448" s="230" t="s">
        <v>290</v>
      </c>
      <c r="L448" s="231" t="s">
        <v>716</v>
      </c>
      <c r="M448" s="230" t="s">
        <v>1725</v>
      </c>
      <c r="N448" s="232" t="s">
        <v>8705</v>
      </c>
      <c r="O448" s="232"/>
    </row>
    <row r="449" spans="1:15" x14ac:dyDescent="0.3">
      <c r="A449" s="230" t="s">
        <v>1543</v>
      </c>
      <c r="B449" s="230" t="s">
        <v>7805</v>
      </c>
      <c r="C449" s="231" t="s">
        <v>8816</v>
      </c>
      <c r="D449" s="230" t="s">
        <v>130</v>
      </c>
      <c r="E449" s="231" t="s">
        <v>1754</v>
      </c>
      <c r="F449" s="230" t="s">
        <v>1382</v>
      </c>
      <c r="G449" s="230" t="s">
        <v>7804</v>
      </c>
      <c r="H449" s="230" t="s">
        <v>73</v>
      </c>
      <c r="I449" s="230" t="s">
        <v>7806</v>
      </c>
      <c r="J449" s="230" t="s">
        <v>719</v>
      </c>
      <c r="K449" s="230" t="s">
        <v>290</v>
      </c>
      <c r="L449" s="231" t="s">
        <v>716</v>
      </c>
      <c r="M449" s="230" t="s">
        <v>1124</v>
      </c>
      <c r="N449" s="232" t="s">
        <v>8705</v>
      </c>
      <c r="O449" s="232"/>
    </row>
    <row r="450" spans="1:15" x14ac:dyDescent="0.3">
      <c r="A450" s="230" t="s">
        <v>1543</v>
      </c>
      <c r="B450" s="230" t="s">
        <v>7996</v>
      </c>
      <c r="C450" s="231" t="s">
        <v>8816</v>
      </c>
      <c r="D450" s="230" t="s">
        <v>130</v>
      </c>
      <c r="E450" s="231" t="s">
        <v>721</v>
      </c>
      <c r="F450" s="230" t="s">
        <v>1439</v>
      </c>
      <c r="G450" s="230" t="s">
        <v>7995</v>
      </c>
      <c r="H450" s="230" t="s">
        <v>73</v>
      </c>
      <c r="I450" s="230" t="s">
        <v>7997</v>
      </c>
      <c r="J450" s="230" t="s">
        <v>719</v>
      </c>
      <c r="K450" s="230" t="s">
        <v>290</v>
      </c>
      <c r="L450" s="231" t="s">
        <v>716</v>
      </c>
      <c r="M450" s="230" t="s">
        <v>2605</v>
      </c>
      <c r="N450" s="232" t="s">
        <v>8705</v>
      </c>
      <c r="O450" s="232"/>
    </row>
    <row r="451" spans="1:15" x14ac:dyDescent="0.3">
      <c r="A451" s="230" t="s">
        <v>1543</v>
      </c>
      <c r="B451" s="230" t="s">
        <v>8001</v>
      </c>
      <c r="C451" s="231" t="s">
        <v>8816</v>
      </c>
      <c r="D451" s="230" t="s">
        <v>130</v>
      </c>
      <c r="E451" s="231" t="s">
        <v>721</v>
      </c>
      <c r="F451" s="230" t="s">
        <v>1439</v>
      </c>
      <c r="G451" s="230" t="s">
        <v>8000</v>
      </c>
      <c r="H451" s="230" t="s">
        <v>73</v>
      </c>
      <c r="I451" s="230" t="s">
        <v>8002</v>
      </c>
      <c r="J451" s="230" t="s">
        <v>719</v>
      </c>
      <c r="K451" s="230" t="s">
        <v>290</v>
      </c>
      <c r="L451" s="231" t="s">
        <v>716</v>
      </c>
      <c r="M451" s="230" t="s">
        <v>894</v>
      </c>
      <c r="N451" s="232" t="s">
        <v>8705</v>
      </c>
      <c r="O451" s="232"/>
    </row>
    <row r="452" spans="1:15" x14ac:dyDescent="0.3">
      <c r="A452" s="230" t="s">
        <v>1543</v>
      </c>
      <c r="B452" s="230" t="s">
        <v>7920</v>
      </c>
      <c r="C452" s="231" t="s">
        <v>8816</v>
      </c>
      <c r="D452" s="230" t="s">
        <v>130</v>
      </c>
      <c r="E452" s="231" t="s">
        <v>721</v>
      </c>
      <c r="F452" s="230" t="s">
        <v>1414</v>
      </c>
      <c r="G452" s="230" t="s">
        <v>7919</v>
      </c>
      <c r="H452" s="230" t="s">
        <v>73</v>
      </c>
      <c r="I452" s="230" t="s">
        <v>7921</v>
      </c>
      <c r="J452" s="230" t="s">
        <v>719</v>
      </c>
      <c r="K452" s="230" t="s">
        <v>290</v>
      </c>
      <c r="L452" s="231" t="s">
        <v>716</v>
      </c>
      <c r="M452" s="230" t="s">
        <v>1417</v>
      </c>
      <c r="N452" s="232" t="s">
        <v>8705</v>
      </c>
      <c r="O452" s="232"/>
    </row>
    <row r="453" spans="1:15" x14ac:dyDescent="0.3">
      <c r="A453" s="230" t="s">
        <v>1543</v>
      </c>
      <c r="B453" s="230" t="s">
        <v>7816</v>
      </c>
      <c r="C453" s="231" t="s">
        <v>8816</v>
      </c>
      <c r="D453" s="230" t="s">
        <v>130</v>
      </c>
      <c r="E453" s="231" t="s">
        <v>721</v>
      </c>
      <c r="F453" s="230" t="s">
        <v>1384</v>
      </c>
      <c r="G453" s="230" t="s">
        <v>7815</v>
      </c>
      <c r="H453" s="230" t="s">
        <v>73</v>
      </c>
      <c r="I453" s="230" t="s">
        <v>7817</v>
      </c>
      <c r="J453" s="230" t="s">
        <v>719</v>
      </c>
      <c r="K453" s="230" t="s">
        <v>290</v>
      </c>
      <c r="L453" s="231" t="s">
        <v>716</v>
      </c>
      <c r="M453" s="230" t="s">
        <v>2494</v>
      </c>
      <c r="N453" s="232" t="s">
        <v>8705</v>
      </c>
      <c r="O453" s="232"/>
    </row>
    <row r="454" spans="1:15" x14ac:dyDescent="0.3">
      <c r="A454" s="230" t="s">
        <v>1543</v>
      </c>
      <c r="B454" s="230" t="s">
        <v>7833</v>
      </c>
      <c r="C454" s="231" t="s">
        <v>602</v>
      </c>
      <c r="D454" s="230" t="s">
        <v>130</v>
      </c>
      <c r="E454" s="231" t="s">
        <v>721</v>
      </c>
      <c r="F454" s="230" t="s">
        <v>1384</v>
      </c>
      <c r="G454" s="230" t="s">
        <v>7832</v>
      </c>
      <c r="H454" s="230" t="s">
        <v>73</v>
      </c>
      <c r="I454" s="230" t="s">
        <v>7834</v>
      </c>
      <c r="J454" s="230" t="s">
        <v>719</v>
      </c>
      <c r="K454" s="230" t="s">
        <v>290</v>
      </c>
      <c r="L454" s="231" t="s">
        <v>716</v>
      </c>
      <c r="M454" s="230" t="s">
        <v>8778</v>
      </c>
      <c r="N454" s="232" t="s">
        <v>8705</v>
      </c>
      <c r="O454" s="232"/>
    </row>
    <row r="455" spans="1:15" x14ac:dyDescent="0.3">
      <c r="A455" s="230" t="s">
        <v>1543</v>
      </c>
      <c r="B455" s="230" t="s">
        <v>7830</v>
      </c>
      <c r="C455" s="231" t="s">
        <v>602</v>
      </c>
      <c r="D455" s="230" t="s">
        <v>130</v>
      </c>
      <c r="E455" s="231" t="s">
        <v>721</v>
      </c>
      <c r="F455" s="230" t="s">
        <v>1384</v>
      </c>
      <c r="G455" s="230" t="s">
        <v>7829</v>
      </c>
      <c r="H455" s="230" t="s">
        <v>73</v>
      </c>
      <c r="I455" s="230" t="s">
        <v>7831</v>
      </c>
      <c r="J455" s="230" t="s">
        <v>719</v>
      </c>
      <c r="K455" s="230" t="s">
        <v>290</v>
      </c>
      <c r="L455" s="231" t="s">
        <v>716</v>
      </c>
      <c r="M455" s="230" t="s">
        <v>8778</v>
      </c>
      <c r="N455" s="232" t="s">
        <v>8705</v>
      </c>
      <c r="O455" s="232"/>
    </row>
    <row r="456" spans="1:15" x14ac:dyDescent="0.3">
      <c r="A456" s="230" t="s">
        <v>1543</v>
      </c>
      <c r="B456" s="230" t="s">
        <v>7962</v>
      </c>
      <c r="C456" s="231" t="s">
        <v>602</v>
      </c>
      <c r="D456" s="234" t="s">
        <v>130</v>
      </c>
      <c r="E456" s="231" t="s">
        <v>1754</v>
      </c>
      <c r="F456" s="230" t="s">
        <v>1439</v>
      </c>
      <c r="G456" s="230" t="s">
        <v>8029</v>
      </c>
      <c r="H456" s="230" t="s">
        <v>73</v>
      </c>
      <c r="I456" s="230" t="s">
        <v>8030</v>
      </c>
      <c r="J456" s="230" t="s">
        <v>719</v>
      </c>
      <c r="K456" s="230" t="s">
        <v>290</v>
      </c>
      <c r="L456" s="231" t="s">
        <v>716</v>
      </c>
      <c r="M456" s="230" t="s">
        <v>894</v>
      </c>
      <c r="N456" s="232" t="s">
        <v>8705</v>
      </c>
      <c r="O456" s="232" t="s">
        <v>9123</v>
      </c>
    </row>
    <row r="457" spans="1:15" x14ac:dyDescent="0.3">
      <c r="A457" s="230" t="s">
        <v>1543</v>
      </c>
      <c r="B457" s="230" t="s">
        <v>7606</v>
      </c>
      <c r="C457" s="231" t="s">
        <v>602</v>
      </c>
      <c r="D457" s="230" t="s">
        <v>130</v>
      </c>
      <c r="E457" s="231" t="s">
        <v>1754</v>
      </c>
      <c r="F457" s="230" t="s">
        <v>1439</v>
      </c>
      <c r="G457" s="230" t="s">
        <v>8031</v>
      </c>
      <c r="H457" s="230" t="s">
        <v>73</v>
      </c>
      <c r="I457" s="230" t="s">
        <v>8032</v>
      </c>
      <c r="J457" s="230" t="s">
        <v>719</v>
      </c>
      <c r="K457" s="230" t="s">
        <v>290</v>
      </c>
      <c r="L457" s="231" t="s">
        <v>716</v>
      </c>
      <c r="M457" s="230" t="s">
        <v>673</v>
      </c>
      <c r="N457" s="232" t="s">
        <v>8705</v>
      </c>
      <c r="O457" s="232"/>
    </row>
    <row r="458" spans="1:15" x14ac:dyDescent="0.3">
      <c r="A458" s="230" t="s">
        <v>1543</v>
      </c>
      <c r="B458" s="230" t="s">
        <v>7610</v>
      </c>
      <c r="C458" s="231" t="s">
        <v>8816</v>
      </c>
      <c r="D458" s="230" t="s">
        <v>130</v>
      </c>
      <c r="E458" s="231" t="s">
        <v>721</v>
      </c>
      <c r="F458" s="230" t="s">
        <v>1456</v>
      </c>
      <c r="G458" s="230" t="s">
        <v>8073</v>
      </c>
      <c r="H458" s="230" t="s">
        <v>73</v>
      </c>
      <c r="I458" s="230" t="s">
        <v>8074</v>
      </c>
      <c r="J458" s="230" t="s">
        <v>719</v>
      </c>
      <c r="K458" s="230" t="s">
        <v>290</v>
      </c>
      <c r="L458" s="231" t="s">
        <v>716</v>
      </c>
      <c r="M458" s="230" t="s">
        <v>841</v>
      </c>
      <c r="N458" s="232" t="s">
        <v>8705</v>
      </c>
      <c r="O458" s="232"/>
    </row>
    <row r="459" spans="1:15" x14ac:dyDescent="0.3">
      <c r="A459" s="230" t="s">
        <v>1543</v>
      </c>
      <c r="B459" s="230" t="s">
        <v>7613</v>
      </c>
      <c r="C459" s="231" t="s">
        <v>8816</v>
      </c>
      <c r="D459" s="230" t="s">
        <v>130</v>
      </c>
      <c r="E459" s="231" t="s">
        <v>721</v>
      </c>
      <c r="F459" s="230" t="s">
        <v>1435</v>
      </c>
      <c r="G459" s="230" t="s">
        <v>7987</v>
      </c>
      <c r="H459" s="230" t="s">
        <v>73</v>
      </c>
      <c r="I459" s="230" t="s">
        <v>7988</v>
      </c>
      <c r="J459" s="230" t="s">
        <v>719</v>
      </c>
      <c r="K459" s="230" t="s">
        <v>290</v>
      </c>
      <c r="L459" s="231" t="s">
        <v>716</v>
      </c>
      <c r="M459" s="230" t="s">
        <v>2601</v>
      </c>
      <c r="N459" s="232" t="s">
        <v>8705</v>
      </c>
      <c r="O459" s="232"/>
    </row>
    <row r="460" spans="1:15" x14ac:dyDescent="0.3">
      <c r="A460" s="234" t="s">
        <v>7634</v>
      </c>
      <c r="B460" s="234" t="s">
        <v>9128</v>
      </c>
      <c r="C460" s="231" t="s">
        <v>8816</v>
      </c>
      <c r="D460" s="230" t="s">
        <v>130</v>
      </c>
      <c r="E460" s="231" t="s">
        <v>721</v>
      </c>
      <c r="F460" s="230" t="s">
        <v>1435</v>
      </c>
      <c r="G460" s="230" t="s">
        <v>7989</v>
      </c>
      <c r="H460" s="230" t="s">
        <v>73</v>
      </c>
      <c r="I460" s="230" t="s">
        <v>7991</v>
      </c>
      <c r="J460" s="230" t="s">
        <v>719</v>
      </c>
      <c r="K460" s="230" t="s">
        <v>290</v>
      </c>
      <c r="L460" s="231" t="s">
        <v>716</v>
      </c>
      <c r="M460" s="230" t="s">
        <v>2601</v>
      </c>
      <c r="N460" s="232" t="s">
        <v>8705</v>
      </c>
      <c r="O460" s="232" t="s">
        <v>9132</v>
      </c>
    </row>
    <row r="461" spans="1:15" x14ac:dyDescent="0.3">
      <c r="A461" s="230" t="s">
        <v>1543</v>
      </c>
      <c r="B461" s="230" t="s">
        <v>7819</v>
      </c>
      <c r="C461" s="231" t="s">
        <v>8816</v>
      </c>
      <c r="D461" s="230" t="s">
        <v>130</v>
      </c>
      <c r="E461" s="231" t="s">
        <v>721</v>
      </c>
      <c r="F461" s="230" t="s">
        <v>1384</v>
      </c>
      <c r="G461" s="230" t="s">
        <v>7818</v>
      </c>
      <c r="H461" s="230" t="s">
        <v>73</v>
      </c>
      <c r="I461" s="230" t="s">
        <v>7820</v>
      </c>
      <c r="J461" s="230" t="s">
        <v>719</v>
      </c>
      <c r="K461" s="230" t="s">
        <v>290</v>
      </c>
      <c r="L461" s="231" t="s">
        <v>716</v>
      </c>
      <c r="M461" s="230" t="s">
        <v>2066</v>
      </c>
      <c r="N461" s="232" t="s">
        <v>8705</v>
      </c>
      <c r="O461" s="232"/>
    </row>
    <row r="462" spans="1:15" x14ac:dyDescent="0.3">
      <c r="A462" s="230" t="s">
        <v>1543</v>
      </c>
      <c r="B462" s="230" t="s">
        <v>7852</v>
      </c>
      <c r="C462" s="231" t="s">
        <v>602</v>
      </c>
      <c r="D462" s="230" t="s">
        <v>130</v>
      </c>
      <c r="E462" s="231" t="s">
        <v>721</v>
      </c>
      <c r="F462" s="230" t="s">
        <v>1396</v>
      </c>
      <c r="G462" s="230" t="s">
        <v>7851</v>
      </c>
      <c r="H462" s="230" t="s">
        <v>73</v>
      </c>
      <c r="I462" s="230" t="s">
        <v>7853</v>
      </c>
      <c r="J462" s="230" t="s">
        <v>719</v>
      </c>
      <c r="K462" s="230" t="s">
        <v>290</v>
      </c>
      <c r="L462" s="231" t="s">
        <v>716</v>
      </c>
      <c r="M462" s="230" t="s">
        <v>1601</v>
      </c>
      <c r="N462" s="232" t="s">
        <v>8705</v>
      </c>
      <c r="O462" s="232"/>
    </row>
    <row r="463" spans="1:15" x14ac:dyDescent="0.3">
      <c r="A463" s="230" t="s">
        <v>1543</v>
      </c>
      <c r="B463" s="230" t="s">
        <v>8006</v>
      </c>
      <c r="C463" s="231" t="s">
        <v>8816</v>
      </c>
      <c r="D463" s="230" t="s">
        <v>130</v>
      </c>
      <c r="E463" s="231" t="s">
        <v>721</v>
      </c>
      <c r="F463" s="230" t="s">
        <v>1439</v>
      </c>
      <c r="G463" s="230" t="s">
        <v>8005</v>
      </c>
      <c r="H463" s="230" t="s">
        <v>73</v>
      </c>
      <c r="I463" s="230" t="s">
        <v>8007</v>
      </c>
      <c r="J463" s="230" t="s">
        <v>719</v>
      </c>
      <c r="K463" s="230" t="s">
        <v>290</v>
      </c>
      <c r="L463" s="231" t="s">
        <v>716</v>
      </c>
      <c r="M463" s="230" t="s">
        <v>2418</v>
      </c>
      <c r="N463" s="232" t="s">
        <v>8705</v>
      </c>
      <c r="O463" s="232"/>
    </row>
    <row r="464" spans="1:15" x14ac:dyDescent="0.3">
      <c r="A464" s="230" t="s">
        <v>1543</v>
      </c>
      <c r="B464" s="230" t="s">
        <v>8011</v>
      </c>
      <c r="C464" s="231" t="s">
        <v>8816</v>
      </c>
      <c r="D464" s="230" t="s">
        <v>130</v>
      </c>
      <c r="E464" s="231" t="s">
        <v>721</v>
      </c>
      <c r="F464" s="230" t="s">
        <v>1439</v>
      </c>
      <c r="G464" s="230" t="s">
        <v>8010</v>
      </c>
      <c r="H464" s="230" t="s">
        <v>73</v>
      </c>
      <c r="I464" s="230" t="s">
        <v>8012</v>
      </c>
      <c r="J464" s="230" t="s">
        <v>719</v>
      </c>
      <c r="K464" s="230" t="s">
        <v>290</v>
      </c>
      <c r="L464" s="231" t="s">
        <v>716</v>
      </c>
      <c r="M464" s="230" t="s">
        <v>891</v>
      </c>
      <c r="N464" s="232" t="s">
        <v>8705</v>
      </c>
      <c r="O464" s="232"/>
    </row>
    <row r="465" spans="1:15" x14ac:dyDescent="0.3">
      <c r="A465" s="230" t="s">
        <v>1543</v>
      </c>
      <c r="B465" s="230" t="s">
        <v>8108</v>
      </c>
      <c r="C465" s="231" t="s">
        <v>8816</v>
      </c>
      <c r="D465" s="230" t="s">
        <v>130</v>
      </c>
      <c r="E465" s="231" t="s">
        <v>721</v>
      </c>
      <c r="F465" s="230" t="s">
        <v>1485</v>
      </c>
      <c r="G465" s="230" t="s">
        <v>8107</v>
      </c>
      <c r="H465" s="230" t="s">
        <v>73</v>
      </c>
      <c r="I465" s="230" t="s">
        <v>8109</v>
      </c>
      <c r="J465" s="230" t="s">
        <v>719</v>
      </c>
      <c r="K465" s="230" t="s">
        <v>290</v>
      </c>
      <c r="L465" s="231" t="s">
        <v>716</v>
      </c>
      <c r="M465" s="230" t="s">
        <v>1487</v>
      </c>
      <c r="N465" s="232" t="s">
        <v>8705</v>
      </c>
      <c r="O465" s="232"/>
    </row>
    <row r="466" spans="1:15" x14ac:dyDescent="0.3">
      <c r="A466" s="230" t="s">
        <v>1543</v>
      </c>
      <c r="B466" s="230" t="s">
        <v>7822</v>
      </c>
      <c r="C466" s="231" t="s">
        <v>8816</v>
      </c>
      <c r="D466" s="230" t="s">
        <v>130</v>
      </c>
      <c r="E466" s="231" t="s">
        <v>1754</v>
      </c>
      <c r="F466" s="230" t="s">
        <v>1384</v>
      </c>
      <c r="G466" s="230" t="s">
        <v>7821</v>
      </c>
      <c r="H466" s="230" t="s">
        <v>73</v>
      </c>
      <c r="I466" s="230" t="s">
        <v>7823</v>
      </c>
      <c r="J466" s="230" t="s">
        <v>719</v>
      </c>
      <c r="K466" s="230" t="s">
        <v>290</v>
      </c>
      <c r="L466" s="231" t="s">
        <v>716</v>
      </c>
      <c r="M466" s="230" t="s">
        <v>8778</v>
      </c>
      <c r="N466" s="232" t="s">
        <v>8705</v>
      </c>
      <c r="O466" s="232"/>
    </row>
    <row r="467" spans="1:15" x14ac:dyDescent="0.3">
      <c r="A467" s="230" t="s">
        <v>1543</v>
      </c>
      <c r="B467" s="230" t="s">
        <v>7993</v>
      </c>
      <c r="C467" s="231" t="s">
        <v>8816</v>
      </c>
      <c r="D467" s="230" t="s">
        <v>130</v>
      </c>
      <c r="E467" s="233" t="s">
        <v>721</v>
      </c>
      <c r="F467" s="230" t="s">
        <v>1435</v>
      </c>
      <c r="G467" s="230" t="s">
        <v>7992</v>
      </c>
      <c r="H467" s="230" t="s">
        <v>73</v>
      </c>
      <c r="I467" s="230" t="s">
        <v>7994</v>
      </c>
      <c r="J467" s="230" t="s">
        <v>719</v>
      </c>
      <c r="K467" s="230" t="s">
        <v>290</v>
      </c>
      <c r="L467" s="231" t="s">
        <v>716</v>
      </c>
      <c r="M467" s="230" t="s">
        <v>753</v>
      </c>
      <c r="N467" s="232" t="s">
        <v>8705</v>
      </c>
      <c r="O467" s="232" t="s">
        <v>9127</v>
      </c>
    </row>
    <row r="468" spans="1:15" x14ac:dyDescent="0.3">
      <c r="A468" s="230" t="s">
        <v>1543</v>
      </c>
      <c r="B468" s="230" t="s">
        <v>8034</v>
      </c>
      <c r="C468" s="231" t="s">
        <v>602</v>
      </c>
      <c r="D468" s="230" t="s">
        <v>130</v>
      </c>
      <c r="E468" s="231" t="s">
        <v>1754</v>
      </c>
      <c r="F468" s="230" t="s">
        <v>1439</v>
      </c>
      <c r="G468" s="230" t="s">
        <v>8033</v>
      </c>
      <c r="H468" s="230" t="s">
        <v>73</v>
      </c>
      <c r="I468" s="230" t="s">
        <v>8035</v>
      </c>
      <c r="J468" s="230" t="s">
        <v>719</v>
      </c>
      <c r="K468" s="230" t="s">
        <v>290</v>
      </c>
      <c r="L468" s="231" t="s">
        <v>716</v>
      </c>
      <c r="M468" s="230" t="s">
        <v>891</v>
      </c>
      <c r="N468" s="232" t="s">
        <v>8705</v>
      </c>
      <c r="O468" s="232"/>
    </row>
    <row r="469" spans="1:15" x14ac:dyDescent="0.3">
      <c r="A469" s="230" t="s">
        <v>1543</v>
      </c>
      <c r="B469" s="230" t="s">
        <v>8016</v>
      </c>
      <c r="C469" s="231" t="s">
        <v>8816</v>
      </c>
      <c r="D469" s="230" t="s">
        <v>130</v>
      </c>
      <c r="E469" s="231" t="s">
        <v>721</v>
      </c>
      <c r="F469" s="230" t="s">
        <v>1439</v>
      </c>
      <c r="G469" s="230" t="s">
        <v>8015</v>
      </c>
      <c r="H469" s="230" t="s">
        <v>73</v>
      </c>
      <c r="I469" s="230" t="s">
        <v>8017</v>
      </c>
      <c r="J469" s="230" t="s">
        <v>719</v>
      </c>
      <c r="K469" s="230" t="s">
        <v>290</v>
      </c>
      <c r="L469" s="231" t="s">
        <v>716</v>
      </c>
      <c r="M469" s="230" t="s">
        <v>8779</v>
      </c>
      <c r="N469" s="232" t="s">
        <v>8705</v>
      </c>
      <c r="O469" s="232"/>
    </row>
    <row r="470" spans="1:15" x14ac:dyDescent="0.3">
      <c r="A470" s="230" t="s">
        <v>1543</v>
      </c>
      <c r="B470" s="230" t="s">
        <v>8085</v>
      </c>
      <c r="C470" s="231" t="s">
        <v>2933</v>
      </c>
      <c r="D470" s="230" t="s">
        <v>130</v>
      </c>
      <c r="E470" s="231" t="s">
        <v>721</v>
      </c>
      <c r="F470" s="230" t="s">
        <v>1472</v>
      </c>
      <c r="G470" s="230" t="s">
        <v>8084</v>
      </c>
      <c r="H470" s="230" t="s">
        <v>73</v>
      </c>
      <c r="I470" s="230" t="s">
        <v>8086</v>
      </c>
      <c r="J470" s="230" t="s">
        <v>719</v>
      </c>
      <c r="K470" s="230" t="s">
        <v>290</v>
      </c>
      <c r="L470" s="231" t="s">
        <v>716</v>
      </c>
      <c r="M470" s="230" t="s">
        <v>1011</v>
      </c>
      <c r="N470" s="232" t="s">
        <v>8705</v>
      </c>
      <c r="O470" s="232"/>
    </row>
    <row r="471" spans="1:15" x14ac:dyDescent="0.3">
      <c r="A471" s="230" t="s">
        <v>1543</v>
      </c>
      <c r="B471" s="230" t="s">
        <v>7836</v>
      </c>
      <c r="C471" s="231" t="s">
        <v>8816</v>
      </c>
      <c r="D471" s="230" t="s">
        <v>130</v>
      </c>
      <c r="E471" s="252" t="s">
        <v>1754</v>
      </c>
      <c r="F471" s="230" t="s">
        <v>1387</v>
      </c>
      <c r="G471" s="230" t="s">
        <v>7835</v>
      </c>
      <c r="H471" s="230" t="s">
        <v>73</v>
      </c>
      <c r="I471" s="230" t="s">
        <v>7837</v>
      </c>
      <c r="J471" s="230" t="s">
        <v>719</v>
      </c>
      <c r="K471" s="230" t="s">
        <v>290</v>
      </c>
      <c r="L471" s="231" t="s">
        <v>716</v>
      </c>
      <c r="M471" s="230" t="s">
        <v>1390</v>
      </c>
      <c r="N471" s="232" t="s">
        <v>8705</v>
      </c>
      <c r="O471" s="232"/>
    </row>
    <row r="472" spans="1:15" x14ac:dyDescent="0.3">
      <c r="A472" s="230" t="s">
        <v>1543</v>
      </c>
      <c r="B472" s="234" t="s">
        <v>7904</v>
      </c>
      <c r="C472" s="231" t="s">
        <v>8816</v>
      </c>
      <c r="D472" s="230" t="s">
        <v>130</v>
      </c>
      <c r="E472" s="231" t="s">
        <v>721</v>
      </c>
      <c r="F472" s="230" t="s">
        <v>1404</v>
      </c>
      <c r="G472" s="230" t="s">
        <v>7903</v>
      </c>
      <c r="H472" s="230" t="s">
        <v>73</v>
      </c>
      <c r="I472" s="230" t="s">
        <v>7905</v>
      </c>
      <c r="J472" s="230" t="s">
        <v>719</v>
      </c>
      <c r="K472" s="230" t="s">
        <v>290</v>
      </c>
      <c r="L472" s="231" t="s">
        <v>716</v>
      </c>
      <c r="M472" s="230" t="s">
        <v>2226</v>
      </c>
      <c r="N472" s="232" t="s">
        <v>8705</v>
      </c>
      <c r="O472" s="232" t="s">
        <v>9120</v>
      </c>
    </row>
    <row r="473" spans="1:15" x14ac:dyDescent="0.3">
      <c r="A473" s="230" t="s">
        <v>1543</v>
      </c>
      <c r="B473" s="234" t="s">
        <v>7808</v>
      </c>
      <c r="C473" s="231" t="s">
        <v>8816</v>
      </c>
      <c r="D473" s="230" t="s">
        <v>130</v>
      </c>
      <c r="E473" s="231" t="s">
        <v>721</v>
      </c>
      <c r="F473" s="230" t="s">
        <v>1382</v>
      </c>
      <c r="G473" s="230" t="s">
        <v>7807</v>
      </c>
      <c r="H473" s="230" t="s">
        <v>73</v>
      </c>
      <c r="I473" s="230" t="s">
        <v>7809</v>
      </c>
      <c r="J473" s="230" t="s">
        <v>719</v>
      </c>
      <c r="K473" s="230" t="s">
        <v>290</v>
      </c>
      <c r="L473" s="231" t="s">
        <v>716</v>
      </c>
      <c r="M473" s="230" t="s">
        <v>1124</v>
      </c>
      <c r="N473" s="232" t="s">
        <v>8705</v>
      </c>
      <c r="O473" s="232" t="s">
        <v>9120</v>
      </c>
    </row>
    <row r="474" spans="1:15" x14ac:dyDescent="0.3">
      <c r="A474" s="230" t="s">
        <v>1543</v>
      </c>
      <c r="B474" s="230" t="s">
        <v>7811</v>
      </c>
      <c r="C474" s="231" t="s">
        <v>602</v>
      </c>
      <c r="D474" s="230" t="s">
        <v>130</v>
      </c>
      <c r="E474" s="231" t="s">
        <v>721</v>
      </c>
      <c r="F474" s="230" t="s">
        <v>1382</v>
      </c>
      <c r="G474" s="230" t="s">
        <v>7810</v>
      </c>
      <c r="H474" s="230" t="s">
        <v>73</v>
      </c>
      <c r="I474" s="230" t="s">
        <v>7812</v>
      </c>
      <c r="J474" s="230" t="s">
        <v>719</v>
      </c>
      <c r="K474" s="230" t="s">
        <v>290</v>
      </c>
      <c r="L474" s="231" t="s">
        <v>716</v>
      </c>
      <c r="M474" s="230" t="s">
        <v>1124</v>
      </c>
      <c r="N474" s="232" t="s">
        <v>8705</v>
      </c>
      <c r="O474" s="232"/>
    </row>
    <row r="475" spans="1:15" x14ac:dyDescent="0.3">
      <c r="A475" s="230" t="s">
        <v>1543</v>
      </c>
      <c r="B475" s="230" t="s">
        <v>8066</v>
      </c>
      <c r="C475" s="231" t="s">
        <v>602</v>
      </c>
      <c r="D475" s="230" t="s">
        <v>130</v>
      </c>
      <c r="E475" s="231" t="s">
        <v>721</v>
      </c>
      <c r="F475" s="230" t="s">
        <v>1449</v>
      </c>
      <c r="G475" s="230" t="s">
        <v>8065</v>
      </c>
      <c r="H475" s="230" t="s">
        <v>73</v>
      </c>
      <c r="I475" s="230" t="s">
        <v>8067</v>
      </c>
      <c r="J475" s="230" t="s">
        <v>719</v>
      </c>
      <c r="K475" s="230" t="s">
        <v>290</v>
      </c>
      <c r="L475" s="231" t="s">
        <v>716</v>
      </c>
      <c r="M475" s="230" t="s">
        <v>2502</v>
      </c>
      <c r="N475" s="232" t="s">
        <v>8705</v>
      </c>
      <c r="O475" s="232"/>
    </row>
    <row r="476" spans="1:15" x14ac:dyDescent="0.3">
      <c r="A476" s="230" t="s">
        <v>1543</v>
      </c>
      <c r="B476" s="230" t="s">
        <v>8022</v>
      </c>
      <c r="C476" s="231" t="s">
        <v>8816</v>
      </c>
      <c r="D476" s="230" t="s">
        <v>130</v>
      </c>
      <c r="E476" s="231" t="s">
        <v>721</v>
      </c>
      <c r="F476" s="230" t="s">
        <v>1439</v>
      </c>
      <c r="G476" s="230" t="s">
        <v>8021</v>
      </c>
      <c r="H476" s="230" t="s">
        <v>73</v>
      </c>
      <c r="I476" s="230" t="s">
        <v>8023</v>
      </c>
      <c r="J476" s="230" t="s">
        <v>719</v>
      </c>
      <c r="K476" s="230" t="s">
        <v>290</v>
      </c>
      <c r="L476" s="231" t="s">
        <v>716</v>
      </c>
      <c r="M476" s="230" t="s">
        <v>2830</v>
      </c>
      <c r="N476" s="232" t="s">
        <v>8705</v>
      </c>
      <c r="O476" s="232"/>
    </row>
    <row r="477" spans="1:15" x14ac:dyDescent="0.3">
      <c r="A477" s="230" t="s">
        <v>1543</v>
      </c>
      <c r="B477" s="230" t="s">
        <v>8025</v>
      </c>
      <c r="C477" s="231" t="s">
        <v>8816</v>
      </c>
      <c r="D477" s="230" t="s">
        <v>130</v>
      </c>
      <c r="E477" s="231" t="s">
        <v>721</v>
      </c>
      <c r="F477" s="230" t="s">
        <v>1439</v>
      </c>
      <c r="G477" s="230" t="s">
        <v>8024</v>
      </c>
      <c r="H477" s="230" t="s">
        <v>73</v>
      </c>
      <c r="I477" s="230" t="s">
        <v>8026</v>
      </c>
      <c r="J477" s="230" t="s">
        <v>719</v>
      </c>
      <c r="K477" s="230" t="s">
        <v>290</v>
      </c>
      <c r="L477" s="231" t="s">
        <v>716</v>
      </c>
      <c r="M477" s="230" t="s">
        <v>2848</v>
      </c>
      <c r="N477" s="232" t="s">
        <v>8705</v>
      </c>
      <c r="O477" s="232"/>
    </row>
    <row r="478" spans="1:15" x14ac:dyDescent="0.3">
      <c r="A478" s="230" t="s">
        <v>1543</v>
      </c>
      <c r="B478" s="230" t="s">
        <v>7909</v>
      </c>
      <c r="C478" s="231" t="s">
        <v>8816</v>
      </c>
      <c r="D478" s="230" t="s">
        <v>130</v>
      </c>
      <c r="E478" s="231" t="s">
        <v>1754</v>
      </c>
      <c r="F478" s="230" t="s">
        <v>1408</v>
      </c>
      <c r="G478" s="230" t="s">
        <v>7908</v>
      </c>
      <c r="H478" s="230" t="s">
        <v>73</v>
      </c>
      <c r="I478" s="230" t="s">
        <v>7910</v>
      </c>
      <c r="J478" s="230" t="s">
        <v>719</v>
      </c>
      <c r="K478" s="230" t="s">
        <v>290</v>
      </c>
      <c r="L478" s="231" t="s">
        <v>716</v>
      </c>
      <c r="M478" s="230" t="s">
        <v>1411</v>
      </c>
      <c r="N478" s="232" t="s">
        <v>8705</v>
      </c>
      <c r="O478" s="232"/>
    </row>
    <row r="479" spans="1:15" x14ac:dyDescent="0.3">
      <c r="A479" s="230" t="s">
        <v>1543</v>
      </c>
      <c r="B479" s="230" t="s">
        <v>7839</v>
      </c>
      <c r="C479" s="231" t="s">
        <v>8816</v>
      </c>
      <c r="D479" s="230" t="s">
        <v>130</v>
      </c>
      <c r="E479" s="231" t="s">
        <v>1754</v>
      </c>
      <c r="F479" s="230" t="s">
        <v>1387</v>
      </c>
      <c r="G479" s="230" t="s">
        <v>7838</v>
      </c>
      <c r="H479" s="230" t="s">
        <v>73</v>
      </c>
      <c r="I479" s="230" t="s">
        <v>7840</v>
      </c>
      <c r="J479" s="230" t="s">
        <v>719</v>
      </c>
      <c r="K479" s="230" t="s">
        <v>290</v>
      </c>
      <c r="L479" s="231" t="s">
        <v>716</v>
      </c>
      <c r="M479" s="230" t="s">
        <v>1390</v>
      </c>
      <c r="N479" s="232" t="s">
        <v>8705</v>
      </c>
      <c r="O479" s="232"/>
    </row>
    <row r="480" spans="1:15" x14ac:dyDescent="0.3">
      <c r="A480" s="230" t="s">
        <v>1543</v>
      </c>
      <c r="B480" s="230" t="s">
        <v>7638</v>
      </c>
      <c r="C480" s="231" t="s">
        <v>8816</v>
      </c>
      <c r="D480" s="230" t="s">
        <v>130</v>
      </c>
      <c r="E480" s="231" t="s">
        <v>1754</v>
      </c>
      <c r="F480" s="230" t="s">
        <v>1359</v>
      </c>
      <c r="G480" s="230" t="s">
        <v>7637</v>
      </c>
      <c r="H480" s="230" t="s">
        <v>73</v>
      </c>
      <c r="I480" s="230" t="s">
        <v>7639</v>
      </c>
      <c r="J480" s="230" t="s">
        <v>719</v>
      </c>
      <c r="K480" s="230" t="s">
        <v>290</v>
      </c>
      <c r="L480" s="231" t="s">
        <v>716</v>
      </c>
      <c r="M480" s="230" t="s">
        <v>2014</v>
      </c>
      <c r="N480" s="232" t="s">
        <v>8705</v>
      </c>
      <c r="O480" s="232"/>
    </row>
    <row r="481" spans="1:15" x14ac:dyDescent="0.3">
      <c r="A481" s="230" t="s">
        <v>1543</v>
      </c>
      <c r="B481" s="230" t="s">
        <v>7927</v>
      </c>
      <c r="C481" s="231" t="s">
        <v>8816</v>
      </c>
      <c r="D481" s="230" t="s">
        <v>130</v>
      </c>
      <c r="E481" s="231" t="s">
        <v>1754</v>
      </c>
      <c r="F481" s="230" t="s">
        <v>1418</v>
      </c>
      <c r="G481" s="230" t="s">
        <v>7926</v>
      </c>
      <c r="H481" s="230" t="s">
        <v>73</v>
      </c>
      <c r="I481" s="230" t="s">
        <v>7928</v>
      </c>
      <c r="J481" s="230" t="s">
        <v>719</v>
      </c>
      <c r="K481" s="230" t="s">
        <v>290</v>
      </c>
      <c r="L481" s="231" t="s">
        <v>716</v>
      </c>
      <c r="M481" s="230" t="s">
        <v>1421</v>
      </c>
      <c r="N481" s="232" t="s">
        <v>8705</v>
      </c>
      <c r="O481" s="232"/>
    </row>
    <row r="482" spans="1:15" x14ac:dyDescent="0.3">
      <c r="A482" s="230" t="s">
        <v>1543</v>
      </c>
      <c r="B482" s="230" t="s">
        <v>7827</v>
      </c>
      <c r="C482" s="231" t="s">
        <v>8816</v>
      </c>
      <c r="D482" s="230" t="s">
        <v>130</v>
      </c>
      <c r="E482" s="231" t="s">
        <v>721</v>
      </c>
      <c r="F482" s="230" t="s">
        <v>1384</v>
      </c>
      <c r="G482" s="230" t="s">
        <v>7826</v>
      </c>
      <c r="H482" s="230" t="s">
        <v>73</v>
      </c>
      <c r="I482" s="230" t="s">
        <v>7828</v>
      </c>
      <c r="J482" s="230" t="s">
        <v>719</v>
      </c>
      <c r="K482" s="230" t="s">
        <v>290</v>
      </c>
      <c r="L482" s="231" t="s">
        <v>716</v>
      </c>
      <c r="M482" s="230" t="s">
        <v>2703</v>
      </c>
      <c r="N482" s="232" t="s">
        <v>8705</v>
      </c>
      <c r="O482" s="232"/>
    </row>
    <row r="483" spans="1:15" x14ac:dyDescent="0.3">
      <c r="A483" s="230" t="s">
        <v>1543</v>
      </c>
      <c r="B483" s="230" t="s">
        <v>8040</v>
      </c>
      <c r="C483" s="231" t="s">
        <v>8816</v>
      </c>
      <c r="D483" s="230" t="s">
        <v>130</v>
      </c>
      <c r="E483" s="231" t="s">
        <v>721</v>
      </c>
      <c r="F483" s="230" t="s">
        <v>1443</v>
      </c>
      <c r="G483" s="230" t="s">
        <v>8039</v>
      </c>
      <c r="H483" s="230" t="s">
        <v>73</v>
      </c>
      <c r="I483" s="230" t="s">
        <v>8041</v>
      </c>
      <c r="J483" s="230" t="s">
        <v>719</v>
      </c>
      <c r="K483" s="230" t="s">
        <v>290</v>
      </c>
      <c r="L483" s="231" t="s">
        <v>716</v>
      </c>
      <c r="M483" s="230" t="s">
        <v>1093</v>
      </c>
      <c r="N483" s="232" t="s">
        <v>8705</v>
      </c>
      <c r="O483" s="232"/>
    </row>
    <row r="484" spans="1:15" x14ac:dyDescent="0.3">
      <c r="A484" s="230" t="s">
        <v>1543</v>
      </c>
      <c r="B484" s="230" t="s">
        <v>7689</v>
      </c>
      <c r="C484" s="231" t="s">
        <v>8816</v>
      </c>
      <c r="D484" s="230" t="s">
        <v>165</v>
      </c>
      <c r="E484" s="231" t="s">
        <v>1754</v>
      </c>
      <c r="F484" s="230" t="s">
        <v>1367</v>
      </c>
      <c r="G484" s="230" t="s">
        <v>7688</v>
      </c>
      <c r="H484" s="230" t="s">
        <v>73</v>
      </c>
      <c r="I484" s="230" t="s">
        <v>7690</v>
      </c>
      <c r="J484" s="230" t="s">
        <v>7607</v>
      </c>
      <c r="K484" s="230" t="s">
        <v>290</v>
      </c>
      <c r="L484" s="231" t="s">
        <v>716</v>
      </c>
      <c r="M484" s="230" t="s">
        <v>1055</v>
      </c>
      <c r="N484" s="232" t="s">
        <v>8705</v>
      </c>
      <c r="O484" s="232"/>
    </row>
    <row r="485" spans="1:15" x14ac:dyDescent="0.3">
      <c r="A485" s="230" t="s">
        <v>1543</v>
      </c>
      <c r="B485" s="230" t="s">
        <v>7692</v>
      </c>
      <c r="C485" s="231" t="s">
        <v>8816</v>
      </c>
      <c r="D485" s="230" t="s">
        <v>409</v>
      </c>
      <c r="E485" s="231" t="s">
        <v>1754</v>
      </c>
      <c r="F485" s="230" t="s">
        <v>1367</v>
      </c>
      <c r="G485" s="230" t="s">
        <v>7691</v>
      </c>
      <c r="H485" s="230" t="s">
        <v>73</v>
      </c>
      <c r="I485" s="230" t="s">
        <v>7693</v>
      </c>
      <c r="J485" s="230" t="s">
        <v>1752</v>
      </c>
      <c r="K485" s="230" t="s">
        <v>290</v>
      </c>
      <c r="L485" s="231" t="s">
        <v>716</v>
      </c>
      <c r="M485" s="230" t="s">
        <v>1055</v>
      </c>
      <c r="N485" s="232" t="s">
        <v>8705</v>
      </c>
      <c r="O485" s="232"/>
    </row>
    <row r="486" spans="1:15" x14ac:dyDescent="0.3">
      <c r="A486" s="230" t="s">
        <v>1543</v>
      </c>
      <c r="B486" s="230" t="s">
        <v>7695</v>
      </c>
      <c r="C486" s="231" t="s">
        <v>8816</v>
      </c>
      <c r="D486" s="230" t="s">
        <v>130</v>
      </c>
      <c r="E486" s="231" t="s">
        <v>1754</v>
      </c>
      <c r="F486" s="230" t="s">
        <v>1367</v>
      </c>
      <c r="G486" s="230" t="s">
        <v>7694</v>
      </c>
      <c r="H486" s="230" t="s">
        <v>73</v>
      </c>
      <c r="I486" s="230" t="s">
        <v>7696</v>
      </c>
      <c r="J486" s="230" t="s">
        <v>719</v>
      </c>
      <c r="K486" s="230" t="s">
        <v>290</v>
      </c>
      <c r="L486" s="231" t="s">
        <v>716</v>
      </c>
      <c r="M486" s="230" t="s">
        <v>1055</v>
      </c>
      <c r="N486" s="232" t="s">
        <v>8705</v>
      </c>
      <c r="O486" s="232"/>
    </row>
    <row r="487" spans="1:15" x14ac:dyDescent="0.3">
      <c r="A487" s="230" t="s">
        <v>1543</v>
      </c>
      <c r="B487" s="230" t="s">
        <v>7722</v>
      </c>
      <c r="C487" s="231" t="s">
        <v>8816</v>
      </c>
      <c r="D487" s="230" t="s">
        <v>409</v>
      </c>
      <c r="E487" s="231" t="s">
        <v>1754</v>
      </c>
      <c r="F487" s="230" t="s">
        <v>1367</v>
      </c>
      <c r="G487" s="230" t="s">
        <v>7721</v>
      </c>
      <c r="H487" s="230" t="s">
        <v>73</v>
      </c>
      <c r="I487" s="230" t="s">
        <v>7723</v>
      </c>
      <c r="J487" s="230" t="s">
        <v>1752</v>
      </c>
      <c r="K487" s="230" t="s">
        <v>290</v>
      </c>
      <c r="L487" s="231" t="s">
        <v>716</v>
      </c>
      <c r="M487" s="230" t="s">
        <v>8780</v>
      </c>
      <c r="N487" s="232" t="s">
        <v>8705</v>
      </c>
      <c r="O487" s="232"/>
    </row>
    <row r="488" spans="1:15" x14ac:dyDescent="0.3">
      <c r="A488" s="230" t="s">
        <v>1543</v>
      </c>
      <c r="B488" s="230" t="s">
        <v>7725</v>
      </c>
      <c r="C488" s="231" t="s">
        <v>8816</v>
      </c>
      <c r="D488" s="230" t="s">
        <v>130</v>
      </c>
      <c r="E488" s="231" t="s">
        <v>1754</v>
      </c>
      <c r="F488" s="230" t="s">
        <v>1367</v>
      </c>
      <c r="G488" s="230" t="s">
        <v>7724</v>
      </c>
      <c r="H488" s="230" t="s">
        <v>73</v>
      </c>
      <c r="I488" s="230" t="s">
        <v>7726</v>
      </c>
      <c r="J488" s="230" t="s">
        <v>719</v>
      </c>
      <c r="K488" s="230" t="s">
        <v>290</v>
      </c>
      <c r="L488" s="231" t="s">
        <v>716</v>
      </c>
      <c r="M488" s="230" t="s">
        <v>8780</v>
      </c>
      <c r="N488" s="232" t="s">
        <v>8705</v>
      </c>
      <c r="O488" s="232"/>
    </row>
    <row r="489" spans="1:15" x14ac:dyDescent="0.3">
      <c r="A489" s="230" t="s">
        <v>1543</v>
      </c>
      <c r="B489" s="230" t="s">
        <v>8046</v>
      </c>
      <c r="C489" s="231" t="s">
        <v>8816</v>
      </c>
      <c r="D489" s="230" t="s">
        <v>130</v>
      </c>
      <c r="E489" s="231" t="s">
        <v>721</v>
      </c>
      <c r="F489" s="230" t="s">
        <v>1443</v>
      </c>
      <c r="G489" s="230" t="s">
        <v>8045</v>
      </c>
      <c r="H489" s="230" t="s">
        <v>73</v>
      </c>
      <c r="I489" s="230" t="s">
        <v>8047</v>
      </c>
      <c r="J489" s="230" t="s">
        <v>719</v>
      </c>
      <c r="K489" s="230" t="s">
        <v>290</v>
      </c>
      <c r="L489" s="231" t="s">
        <v>716</v>
      </c>
      <c r="M489" s="230" t="s">
        <v>1093</v>
      </c>
      <c r="N489" s="232" t="s">
        <v>8705</v>
      </c>
      <c r="O489" s="232"/>
    </row>
    <row r="490" spans="1:15" x14ac:dyDescent="0.3">
      <c r="A490" s="230" t="s">
        <v>1543</v>
      </c>
      <c r="B490" s="230" t="s">
        <v>8052</v>
      </c>
      <c r="C490" s="231" t="s">
        <v>8816</v>
      </c>
      <c r="D490" s="230" t="s">
        <v>130</v>
      </c>
      <c r="E490" s="231" t="s">
        <v>721</v>
      </c>
      <c r="F490" s="230" t="s">
        <v>1443</v>
      </c>
      <c r="G490" s="230" t="s">
        <v>8051</v>
      </c>
      <c r="H490" s="230" t="s">
        <v>73</v>
      </c>
      <c r="I490" s="230" t="s">
        <v>8047</v>
      </c>
      <c r="J490" s="230" t="s">
        <v>719</v>
      </c>
      <c r="K490" s="230" t="s">
        <v>290</v>
      </c>
      <c r="L490" s="231" t="s">
        <v>716</v>
      </c>
      <c r="M490" s="230" t="s">
        <v>1093</v>
      </c>
      <c r="N490" s="232" t="s">
        <v>8705</v>
      </c>
      <c r="O490" s="232"/>
    </row>
    <row r="491" spans="1:15" x14ac:dyDescent="0.3">
      <c r="A491" s="230" t="s">
        <v>1543</v>
      </c>
      <c r="B491" s="230" t="s">
        <v>8088</v>
      </c>
      <c r="C491" s="231" t="s">
        <v>8816</v>
      </c>
      <c r="D491" s="230" t="s">
        <v>130</v>
      </c>
      <c r="E491" s="231" t="s">
        <v>721</v>
      </c>
      <c r="F491" s="230" t="s">
        <v>1472</v>
      </c>
      <c r="G491" s="230" t="s">
        <v>8087</v>
      </c>
      <c r="H491" s="230" t="s">
        <v>73</v>
      </c>
      <c r="I491" s="230" t="s">
        <v>8089</v>
      </c>
      <c r="J491" s="230" t="s">
        <v>719</v>
      </c>
      <c r="K491" s="230" t="s">
        <v>290</v>
      </c>
      <c r="L491" s="231" t="s">
        <v>716</v>
      </c>
      <c r="M491" s="230" t="s">
        <v>1011</v>
      </c>
      <c r="N491" s="232" t="s">
        <v>8705</v>
      </c>
      <c r="O491" s="232"/>
    </row>
    <row r="492" spans="1:15" x14ac:dyDescent="0.3">
      <c r="A492" s="230" t="s">
        <v>1543</v>
      </c>
      <c r="B492" s="234" t="s">
        <v>1545</v>
      </c>
      <c r="C492" s="231" t="s">
        <v>8816</v>
      </c>
      <c r="D492" s="230" t="s">
        <v>130</v>
      </c>
      <c r="E492" s="231" t="s">
        <v>603</v>
      </c>
      <c r="F492" s="230" t="s">
        <v>1537</v>
      </c>
      <c r="G492" s="230" t="s">
        <v>8816</v>
      </c>
      <c r="H492" s="230" t="s">
        <v>18</v>
      </c>
      <c r="I492" s="230" t="s">
        <v>1538</v>
      </c>
      <c r="J492" s="230" t="s">
        <v>719</v>
      </c>
      <c r="K492" s="230" t="s">
        <v>8816</v>
      </c>
      <c r="L492" s="231" t="s">
        <v>716</v>
      </c>
      <c r="M492" s="230" t="s">
        <v>1544</v>
      </c>
      <c r="N492" s="232" t="s">
        <v>8705</v>
      </c>
      <c r="O492" s="232" t="s">
        <v>9122</v>
      </c>
    </row>
    <row r="493" spans="1:15" x14ac:dyDescent="0.3">
      <c r="A493" s="230" t="s">
        <v>1543</v>
      </c>
      <c r="B493" s="230" t="s">
        <v>1545</v>
      </c>
      <c r="C493" s="231" t="s">
        <v>602</v>
      </c>
      <c r="D493" s="230" t="s">
        <v>130</v>
      </c>
      <c r="E493" s="231" t="s">
        <v>603</v>
      </c>
      <c r="F493" s="230" t="s">
        <v>1542</v>
      </c>
      <c r="G493" s="230" t="s">
        <v>8816</v>
      </c>
      <c r="H493" s="230" t="s">
        <v>73</v>
      </c>
      <c r="I493" s="230" t="s">
        <v>1538</v>
      </c>
      <c r="J493" s="230" t="s">
        <v>719</v>
      </c>
      <c r="K493" s="230" t="s">
        <v>8816</v>
      </c>
      <c r="L493" s="231" t="s">
        <v>716</v>
      </c>
      <c r="M493" s="230" t="s">
        <v>1544</v>
      </c>
      <c r="N493" s="232" t="s">
        <v>8705</v>
      </c>
      <c r="O493" s="232"/>
    </row>
    <row r="494" spans="1:15" x14ac:dyDescent="0.3">
      <c r="A494" s="230" t="s">
        <v>1543</v>
      </c>
      <c r="B494" s="230" t="s">
        <v>1753</v>
      </c>
      <c r="C494" s="231" t="s">
        <v>8816</v>
      </c>
      <c r="D494" s="230" t="s">
        <v>409</v>
      </c>
      <c r="E494" s="231" t="s">
        <v>1754</v>
      </c>
      <c r="F494" s="230" t="s">
        <v>1748</v>
      </c>
      <c r="G494" s="230" t="s">
        <v>8816</v>
      </c>
      <c r="H494" s="230" t="s">
        <v>344</v>
      </c>
      <c r="I494" s="230" t="s">
        <v>1749</v>
      </c>
      <c r="J494" s="230" t="s">
        <v>1752</v>
      </c>
      <c r="K494" s="230" t="s">
        <v>8816</v>
      </c>
      <c r="L494" s="231" t="s">
        <v>716</v>
      </c>
      <c r="M494" s="230" t="s">
        <v>1789</v>
      </c>
      <c r="N494" s="232" t="s">
        <v>8705</v>
      </c>
      <c r="O494" s="232"/>
    </row>
    <row r="495" spans="1:15" x14ac:dyDescent="0.3">
      <c r="A495" s="230" t="s">
        <v>1543</v>
      </c>
      <c r="B495" s="230" t="s">
        <v>1757</v>
      </c>
      <c r="C495" s="231" t="s">
        <v>8816</v>
      </c>
      <c r="D495" s="230" t="s">
        <v>130</v>
      </c>
      <c r="E495" s="231" t="s">
        <v>1758</v>
      </c>
      <c r="F495" s="230" t="s">
        <v>1755</v>
      </c>
      <c r="G495" s="230" t="s">
        <v>8816</v>
      </c>
      <c r="H495" s="230" t="s">
        <v>344</v>
      </c>
      <c r="I495" s="230" t="s">
        <v>1756</v>
      </c>
      <c r="J495" s="230" t="s">
        <v>719</v>
      </c>
      <c r="K495" s="230" t="s">
        <v>8816</v>
      </c>
      <c r="L495" s="231" t="s">
        <v>716</v>
      </c>
      <c r="M495" s="230" t="s">
        <v>1789</v>
      </c>
      <c r="N495" s="232" t="s">
        <v>8705</v>
      </c>
      <c r="O495" s="232"/>
    </row>
    <row r="496" spans="1:15" x14ac:dyDescent="0.3">
      <c r="A496" s="230" t="s">
        <v>1543</v>
      </c>
      <c r="B496" s="230" t="s">
        <v>1779</v>
      </c>
      <c r="C496" s="231" t="s">
        <v>8816</v>
      </c>
      <c r="D496" s="230" t="s">
        <v>130</v>
      </c>
      <c r="E496" s="231" t="s">
        <v>721</v>
      </c>
      <c r="F496" s="230" t="s">
        <v>1776</v>
      </c>
      <c r="G496" s="230" t="s">
        <v>8816</v>
      </c>
      <c r="H496" s="230" t="s">
        <v>301</v>
      </c>
      <c r="I496" s="230" t="s">
        <v>1777</v>
      </c>
      <c r="J496" s="230" t="s">
        <v>719</v>
      </c>
      <c r="K496" s="230" t="s">
        <v>8816</v>
      </c>
      <c r="L496" s="231" t="s">
        <v>716</v>
      </c>
      <c r="M496" s="230" t="s">
        <v>1011</v>
      </c>
      <c r="N496" s="232" t="s">
        <v>8705</v>
      </c>
      <c r="O496" s="232"/>
    </row>
    <row r="497" spans="1:15" x14ac:dyDescent="0.3">
      <c r="A497" s="230" t="s">
        <v>1543</v>
      </c>
      <c r="B497" s="230" t="s">
        <v>2686</v>
      </c>
      <c r="C497" s="231" t="s">
        <v>8816</v>
      </c>
      <c r="D497" s="230" t="s">
        <v>130</v>
      </c>
      <c r="E497" s="231" t="s">
        <v>721</v>
      </c>
      <c r="F497" s="230" t="s">
        <v>2684</v>
      </c>
      <c r="G497" s="230" t="s">
        <v>8816</v>
      </c>
      <c r="H497" s="230" t="s">
        <v>79</v>
      </c>
      <c r="I497" s="230" t="s">
        <v>1777</v>
      </c>
      <c r="J497" s="230" t="s">
        <v>719</v>
      </c>
      <c r="K497" s="230" t="s">
        <v>8816</v>
      </c>
      <c r="L497" s="231" t="s">
        <v>716</v>
      </c>
      <c r="M497" s="230"/>
      <c r="N497" s="232" t="s">
        <v>8705</v>
      </c>
      <c r="O497" s="232"/>
    </row>
    <row r="498" spans="1:15" x14ac:dyDescent="0.3">
      <c r="A498" s="230" t="s">
        <v>7698</v>
      </c>
      <c r="B498" s="230" t="s">
        <v>8101</v>
      </c>
      <c r="C498" s="231" t="s">
        <v>602</v>
      </c>
      <c r="D498" s="230" t="s">
        <v>130</v>
      </c>
      <c r="E498" s="231" t="s">
        <v>721</v>
      </c>
      <c r="F498" s="230" t="s">
        <v>1478</v>
      </c>
      <c r="G498" s="230" t="s">
        <v>8100</v>
      </c>
      <c r="H498" s="230" t="s">
        <v>73</v>
      </c>
      <c r="I498" s="230" t="s">
        <v>8102</v>
      </c>
      <c r="J498" s="230" t="s">
        <v>719</v>
      </c>
      <c r="K498" s="230" t="s">
        <v>290</v>
      </c>
      <c r="L498" s="231" t="s">
        <v>716</v>
      </c>
      <c r="M498" s="230" t="s">
        <v>1480</v>
      </c>
      <c r="N498" s="232" t="s">
        <v>8705</v>
      </c>
      <c r="O498" s="232" t="s">
        <v>9124</v>
      </c>
    </row>
    <row r="499" spans="1:15" x14ac:dyDescent="0.3">
      <c r="A499" s="230" t="s">
        <v>7698</v>
      </c>
      <c r="B499" s="230" t="s">
        <v>8043</v>
      </c>
      <c r="C499" s="231" t="s">
        <v>8816</v>
      </c>
      <c r="D499" s="230" t="s">
        <v>130</v>
      </c>
      <c r="E499" s="231" t="s">
        <v>721</v>
      </c>
      <c r="F499" s="230" t="s">
        <v>1443</v>
      </c>
      <c r="G499" s="230" t="s">
        <v>8042</v>
      </c>
      <c r="H499" s="230" t="s">
        <v>73</v>
      </c>
      <c r="I499" s="230" t="s">
        <v>8044</v>
      </c>
      <c r="J499" s="230" t="s">
        <v>719</v>
      </c>
      <c r="K499" s="230" t="s">
        <v>290</v>
      </c>
      <c r="L499" s="231" t="s">
        <v>716</v>
      </c>
      <c r="M499" s="230" t="s">
        <v>1093</v>
      </c>
      <c r="N499" s="232" t="s">
        <v>8705</v>
      </c>
      <c r="O499" s="232"/>
    </row>
    <row r="500" spans="1:15" x14ac:dyDescent="0.3">
      <c r="A500" s="230" t="s">
        <v>7698</v>
      </c>
      <c r="B500" s="230" t="s">
        <v>7699</v>
      </c>
      <c r="C500" s="231" t="s">
        <v>8816</v>
      </c>
      <c r="D500" s="230" t="s">
        <v>165</v>
      </c>
      <c r="E500" s="231" t="s">
        <v>1754</v>
      </c>
      <c r="F500" s="230" t="s">
        <v>1367</v>
      </c>
      <c r="G500" s="230" t="s">
        <v>7697</v>
      </c>
      <c r="H500" s="230" t="s">
        <v>73</v>
      </c>
      <c r="I500" s="230" t="s">
        <v>7700</v>
      </c>
      <c r="J500" s="230" t="s">
        <v>7607</v>
      </c>
      <c r="K500" s="230" t="s">
        <v>290</v>
      </c>
      <c r="L500" s="231" t="s">
        <v>716</v>
      </c>
      <c r="M500" s="230" t="s">
        <v>1055</v>
      </c>
      <c r="N500" s="232" t="s">
        <v>8705</v>
      </c>
      <c r="O500" s="232"/>
    </row>
    <row r="501" spans="1:15" x14ac:dyDescent="0.3">
      <c r="A501" s="230" t="s">
        <v>7698</v>
      </c>
      <c r="B501" s="230" t="s">
        <v>7702</v>
      </c>
      <c r="C501" s="231" t="s">
        <v>8816</v>
      </c>
      <c r="D501" s="230" t="s">
        <v>409</v>
      </c>
      <c r="E501" s="231" t="s">
        <v>1754</v>
      </c>
      <c r="F501" s="230" t="s">
        <v>1367</v>
      </c>
      <c r="G501" s="230" t="s">
        <v>7701</v>
      </c>
      <c r="H501" s="230" t="s">
        <v>73</v>
      </c>
      <c r="I501" s="230" t="s">
        <v>7703</v>
      </c>
      <c r="J501" s="230" t="s">
        <v>1752</v>
      </c>
      <c r="K501" s="230" t="s">
        <v>290</v>
      </c>
      <c r="L501" s="231" t="s">
        <v>716</v>
      </c>
      <c r="M501" s="230" t="s">
        <v>8781</v>
      </c>
      <c r="N501" s="232" t="s">
        <v>8705</v>
      </c>
      <c r="O501" s="232"/>
    </row>
    <row r="502" spans="1:15" x14ac:dyDescent="0.3">
      <c r="A502" s="230" t="s">
        <v>7698</v>
      </c>
      <c r="B502" s="230" t="s">
        <v>7705</v>
      </c>
      <c r="C502" s="231" t="s">
        <v>8816</v>
      </c>
      <c r="D502" s="230" t="s">
        <v>130</v>
      </c>
      <c r="E502" s="231" t="s">
        <v>1758</v>
      </c>
      <c r="F502" s="230" t="s">
        <v>1367</v>
      </c>
      <c r="G502" s="230" t="s">
        <v>7704</v>
      </c>
      <c r="H502" s="230" t="s">
        <v>73</v>
      </c>
      <c r="I502" s="230" t="s">
        <v>7706</v>
      </c>
      <c r="J502" s="230" t="s">
        <v>719</v>
      </c>
      <c r="K502" s="230" t="s">
        <v>290</v>
      </c>
      <c r="L502" s="231" t="s">
        <v>716</v>
      </c>
      <c r="M502" s="230" t="s">
        <v>8781</v>
      </c>
      <c r="N502" s="232" t="s">
        <v>8705</v>
      </c>
      <c r="O502" s="232"/>
    </row>
    <row r="503" spans="1:15" x14ac:dyDescent="0.3">
      <c r="A503" s="230" t="s">
        <v>7698</v>
      </c>
      <c r="B503" s="230" t="s">
        <v>8037</v>
      </c>
      <c r="C503" s="231" t="s">
        <v>8816</v>
      </c>
      <c r="D503" s="230" t="s">
        <v>130</v>
      </c>
      <c r="E503" s="231" t="s">
        <v>1754</v>
      </c>
      <c r="F503" s="230" t="s">
        <v>1439</v>
      </c>
      <c r="G503" s="230" t="s">
        <v>8036</v>
      </c>
      <c r="H503" s="230" t="s">
        <v>73</v>
      </c>
      <c r="I503" s="230" t="s">
        <v>8038</v>
      </c>
      <c r="J503" s="230" t="s">
        <v>719</v>
      </c>
      <c r="K503" s="230" t="s">
        <v>290</v>
      </c>
      <c r="L503" s="231" t="s">
        <v>716</v>
      </c>
      <c r="M503" s="230" t="s">
        <v>891</v>
      </c>
      <c r="N503" s="232" t="s">
        <v>8705</v>
      </c>
      <c r="O503" s="232"/>
    </row>
    <row r="504" spans="1:15" x14ac:dyDescent="0.3">
      <c r="A504" s="230" t="s">
        <v>7698</v>
      </c>
      <c r="B504" s="230" t="s">
        <v>8049</v>
      </c>
      <c r="C504" s="231" t="s">
        <v>8816</v>
      </c>
      <c r="D504" s="230" t="s">
        <v>130</v>
      </c>
      <c r="E504" s="231" t="s">
        <v>721</v>
      </c>
      <c r="F504" s="230" t="s">
        <v>1443</v>
      </c>
      <c r="G504" s="230" t="s">
        <v>8048</v>
      </c>
      <c r="H504" s="230" t="s">
        <v>73</v>
      </c>
      <c r="I504" s="230" t="s">
        <v>8050</v>
      </c>
      <c r="J504" s="230" t="s">
        <v>719</v>
      </c>
      <c r="K504" s="230" t="s">
        <v>290</v>
      </c>
      <c r="L504" s="231" t="s">
        <v>716</v>
      </c>
      <c r="M504" s="230" t="s">
        <v>1093</v>
      </c>
      <c r="N504" s="232" t="s">
        <v>8705</v>
      </c>
      <c r="O504" s="232"/>
    </row>
    <row r="505" spans="1:15" x14ac:dyDescent="0.3">
      <c r="A505" s="230" t="s">
        <v>7698</v>
      </c>
      <c r="B505" s="230" t="s">
        <v>8054</v>
      </c>
      <c r="C505" s="231" t="s">
        <v>8816</v>
      </c>
      <c r="D505" s="230" t="s">
        <v>130</v>
      </c>
      <c r="E505" s="231" t="s">
        <v>721</v>
      </c>
      <c r="F505" s="230" t="s">
        <v>1443</v>
      </c>
      <c r="G505" s="230" t="s">
        <v>8053</v>
      </c>
      <c r="H505" s="230" t="s">
        <v>73</v>
      </c>
      <c r="I505" s="230" t="s">
        <v>8050</v>
      </c>
      <c r="J505" s="230" t="s">
        <v>719</v>
      </c>
      <c r="K505" s="230" t="s">
        <v>290</v>
      </c>
      <c r="L505" s="231" t="s">
        <v>716</v>
      </c>
      <c r="M505" s="230" t="s">
        <v>1093</v>
      </c>
      <c r="N505" s="232" t="s">
        <v>8705</v>
      </c>
      <c r="O505" s="232"/>
    </row>
    <row r="506" spans="1:15" x14ac:dyDescent="0.3">
      <c r="A506" s="230" t="s">
        <v>7698</v>
      </c>
      <c r="B506" s="230" t="s">
        <v>8091</v>
      </c>
      <c r="C506" s="231" t="s">
        <v>8816</v>
      </c>
      <c r="D506" s="230" t="s">
        <v>130</v>
      </c>
      <c r="E506" s="231" t="s">
        <v>721</v>
      </c>
      <c r="F506" s="230" t="s">
        <v>1472</v>
      </c>
      <c r="G506" s="230" t="s">
        <v>8090</v>
      </c>
      <c r="H506" s="230" t="s">
        <v>73</v>
      </c>
      <c r="I506" s="230" t="s">
        <v>8092</v>
      </c>
      <c r="J506" s="230" t="s">
        <v>719</v>
      </c>
      <c r="K506" s="230" t="s">
        <v>290</v>
      </c>
      <c r="L506" s="231" t="s">
        <v>716</v>
      </c>
      <c r="M506" s="230" t="s">
        <v>1011</v>
      </c>
      <c r="N506" s="232" t="s">
        <v>8705</v>
      </c>
      <c r="O506" s="232"/>
    </row>
    <row r="507" spans="1:15" x14ac:dyDescent="0.3">
      <c r="A507" s="230" t="s">
        <v>7634</v>
      </c>
      <c r="B507" s="230" t="s">
        <v>7130</v>
      </c>
      <c r="C507" s="231" t="s">
        <v>602</v>
      </c>
      <c r="D507" s="230" t="s">
        <v>130</v>
      </c>
      <c r="E507" s="231" t="s">
        <v>1754</v>
      </c>
      <c r="F507" s="230" t="s">
        <v>1422</v>
      </c>
      <c r="G507" s="230" t="s">
        <v>7941</v>
      </c>
      <c r="H507" s="230" t="s">
        <v>73</v>
      </c>
      <c r="I507" s="230" t="s">
        <v>7942</v>
      </c>
      <c r="J507" s="230" t="s">
        <v>719</v>
      </c>
      <c r="K507" s="230" t="s">
        <v>290</v>
      </c>
      <c r="L507" s="231" t="s">
        <v>716</v>
      </c>
      <c r="M507" s="230" t="s">
        <v>1572</v>
      </c>
      <c r="N507" s="232" t="s">
        <v>8705</v>
      </c>
      <c r="O507" s="232"/>
    </row>
    <row r="508" spans="1:15" x14ac:dyDescent="0.3">
      <c r="A508" s="230" t="s">
        <v>7634</v>
      </c>
      <c r="B508" s="230" t="s">
        <v>7635</v>
      </c>
      <c r="C508" s="231" t="s">
        <v>602</v>
      </c>
      <c r="D508" s="230" t="s">
        <v>130</v>
      </c>
      <c r="E508" s="231" t="s">
        <v>1754</v>
      </c>
      <c r="F508" s="230" t="s">
        <v>1357</v>
      </c>
      <c r="G508" s="230" t="s">
        <v>7633</v>
      </c>
      <c r="H508" s="230" t="s">
        <v>73</v>
      </c>
      <c r="I508" s="230" t="s">
        <v>7636</v>
      </c>
      <c r="J508" s="230" t="s">
        <v>719</v>
      </c>
      <c r="K508" s="230" t="s">
        <v>290</v>
      </c>
      <c r="L508" s="231" t="s">
        <v>716</v>
      </c>
      <c r="M508" s="230" t="s">
        <v>8817</v>
      </c>
      <c r="N508" s="232" t="s">
        <v>8705</v>
      </c>
      <c r="O508" s="232" t="s">
        <v>9113</v>
      </c>
    </row>
    <row r="509" spans="1:15" x14ac:dyDescent="0.3">
      <c r="A509" s="230" t="s">
        <v>7634</v>
      </c>
      <c r="B509" s="230" t="s">
        <v>3137</v>
      </c>
      <c r="C509" s="231" t="s">
        <v>8816</v>
      </c>
      <c r="D509" s="230" t="s">
        <v>130</v>
      </c>
      <c r="E509" s="231" t="s">
        <v>721</v>
      </c>
      <c r="F509" s="230" t="s">
        <v>1439</v>
      </c>
      <c r="G509" s="230" t="s">
        <v>7998</v>
      </c>
      <c r="H509" s="230" t="s">
        <v>73</v>
      </c>
      <c r="I509" s="230" t="s">
        <v>7999</v>
      </c>
      <c r="J509" s="230" t="s">
        <v>719</v>
      </c>
      <c r="K509" s="230" t="s">
        <v>290</v>
      </c>
      <c r="L509" s="231" t="s">
        <v>716</v>
      </c>
      <c r="M509" s="230" t="s">
        <v>2612</v>
      </c>
      <c r="N509" s="232" t="s">
        <v>8705</v>
      </c>
      <c r="O509" s="232"/>
    </row>
    <row r="510" spans="1:15" x14ac:dyDescent="0.3">
      <c r="A510" s="230" t="s">
        <v>7634</v>
      </c>
      <c r="B510" s="230" t="s">
        <v>7044</v>
      </c>
      <c r="C510" s="231" t="s">
        <v>8816</v>
      </c>
      <c r="D510" s="230" t="s">
        <v>130</v>
      </c>
      <c r="E510" s="231" t="s">
        <v>721</v>
      </c>
      <c r="F510" s="230" t="s">
        <v>1439</v>
      </c>
      <c r="G510" s="230" t="s">
        <v>8003</v>
      </c>
      <c r="H510" s="230" t="s">
        <v>73</v>
      </c>
      <c r="I510" s="230" t="s">
        <v>8004</v>
      </c>
      <c r="J510" s="230" t="s">
        <v>719</v>
      </c>
      <c r="K510" s="230" t="s">
        <v>290</v>
      </c>
      <c r="L510" s="231" t="s">
        <v>716</v>
      </c>
      <c r="M510" s="230" t="s">
        <v>894</v>
      </c>
      <c r="N510" s="232" t="s">
        <v>8705</v>
      </c>
      <c r="O510" s="232"/>
    </row>
    <row r="511" spans="1:15" x14ac:dyDescent="0.3">
      <c r="A511" s="230" t="s">
        <v>7634</v>
      </c>
      <c r="B511" s="230" t="s">
        <v>3673</v>
      </c>
      <c r="C511" s="231" t="s">
        <v>8816</v>
      </c>
      <c r="D511" s="230" t="s">
        <v>130</v>
      </c>
      <c r="E511" s="231" t="s">
        <v>721</v>
      </c>
      <c r="F511" s="230" t="s">
        <v>1422</v>
      </c>
      <c r="G511" s="230" t="s">
        <v>7931</v>
      </c>
      <c r="H511" s="230" t="s">
        <v>73</v>
      </c>
      <c r="I511" s="230" t="s">
        <v>7932</v>
      </c>
      <c r="J511" s="230" t="s">
        <v>719</v>
      </c>
      <c r="K511" s="230" t="s">
        <v>290</v>
      </c>
      <c r="L511" s="231" t="s">
        <v>716</v>
      </c>
      <c r="M511" s="230" t="s">
        <v>1572</v>
      </c>
      <c r="N511" s="232" t="s">
        <v>8705</v>
      </c>
      <c r="O511" s="232"/>
    </row>
    <row r="512" spans="1:15" x14ac:dyDescent="0.3">
      <c r="A512" s="230" t="s">
        <v>7634</v>
      </c>
      <c r="B512" s="230" t="s">
        <v>3661</v>
      </c>
      <c r="C512" s="231" t="s">
        <v>8816</v>
      </c>
      <c r="D512" s="230" t="s">
        <v>130</v>
      </c>
      <c r="E512" s="231" t="s">
        <v>721</v>
      </c>
      <c r="F512" s="230" t="s">
        <v>1429</v>
      </c>
      <c r="G512" s="230" t="s">
        <v>7952</v>
      </c>
      <c r="H512" s="230" t="s">
        <v>73</v>
      </c>
      <c r="I512" s="230" t="s">
        <v>7953</v>
      </c>
      <c r="J512" s="230" t="s">
        <v>719</v>
      </c>
      <c r="K512" s="230" t="s">
        <v>290</v>
      </c>
      <c r="L512" s="231" t="s">
        <v>716</v>
      </c>
      <c r="M512" s="230" t="s">
        <v>1525</v>
      </c>
      <c r="N512" s="232" t="s">
        <v>8705</v>
      </c>
      <c r="O512" s="232"/>
    </row>
    <row r="513" spans="1:15" x14ac:dyDescent="0.3">
      <c r="A513" s="230" t="s">
        <v>7634</v>
      </c>
      <c r="B513" s="230" t="s">
        <v>3617</v>
      </c>
      <c r="C513" s="231" t="s">
        <v>8816</v>
      </c>
      <c r="D513" s="230" t="s">
        <v>130</v>
      </c>
      <c r="E513" s="231" t="s">
        <v>721</v>
      </c>
      <c r="F513" s="230" t="s">
        <v>1426</v>
      </c>
      <c r="G513" s="230" t="s">
        <v>7943</v>
      </c>
      <c r="H513" s="230" t="s">
        <v>73</v>
      </c>
      <c r="I513" s="230" t="s">
        <v>7944</v>
      </c>
      <c r="J513" s="230" t="s">
        <v>719</v>
      </c>
      <c r="K513" s="230" t="s">
        <v>290</v>
      </c>
      <c r="L513" s="231" t="s">
        <v>716</v>
      </c>
      <c r="M513" s="230" t="s">
        <v>1241</v>
      </c>
      <c r="N513" s="232" t="s">
        <v>8705</v>
      </c>
      <c r="O513" s="232"/>
    </row>
    <row r="514" spans="1:15" x14ac:dyDescent="0.3">
      <c r="A514" s="230" t="s">
        <v>7634</v>
      </c>
      <c r="B514" s="230" t="s">
        <v>3620</v>
      </c>
      <c r="C514" s="231" t="s">
        <v>8816</v>
      </c>
      <c r="D514" s="230" t="s">
        <v>130</v>
      </c>
      <c r="E514" s="231" t="s">
        <v>721</v>
      </c>
      <c r="F514" s="230" t="s">
        <v>1439</v>
      </c>
      <c r="G514" s="230" t="s">
        <v>8008</v>
      </c>
      <c r="H514" s="230" t="s">
        <v>73</v>
      </c>
      <c r="I514" s="230" t="s">
        <v>8009</v>
      </c>
      <c r="J514" s="230" t="s">
        <v>719</v>
      </c>
      <c r="K514" s="230" t="s">
        <v>290</v>
      </c>
      <c r="L514" s="231" t="s">
        <v>716</v>
      </c>
      <c r="M514" s="230" t="s">
        <v>2418</v>
      </c>
      <c r="N514" s="232" t="s">
        <v>8705</v>
      </c>
      <c r="O514" s="232"/>
    </row>
    <row r="515" spans="1:15" x14ac:dyDescent="0.3">
      <c r="A515" s="230" t="s">
        <v>7634</v>
      </c>
      <c r="B515" s="230" t="s">
        <v>1292</v>
      </c>
      <c r="C515" s="231" t="s">
        <v>8816</v>
      </c>
      <c r="D515" s="230" t="s">
        <v>130</v>
      </c>
      <c r="E515" s="231" t="s">
        <v>721</v>
      </c>
      <c r="F515" s="230" t="s">
        <v>1422</v>
      </c>
      <c r="G515" s="230" t="s">
        <v>7933</v>
      </c>
      <c r="H515" s="230" t="s">
        <v>73</v>
      </c>
      <c r="I515" s="230" t="s">
        <v>7934</v>
      </c>
      <c r="J515" s="230" t="s">
        <v>719</v>
      </c>
      <c r="K515" s="230" t="s">
        <v>290</v>
      </c>
      <c r="L515" s="231" t="s">
        <v>716</v>
      </c>
      <c r="M515" s="230" t="s">
        <v>2772</v>
      </c>
      <c r="N515" s="232" t="s">
        <v>8705</v>
      </c>
      <c r="O515" s="232"/>
    </row>
    <row r="516" spans="1:15" x14ac:dyDescent="0.3">
      <c r="A516" s="230" t="s">
        <v>7634</v>
      </c>
      <c r="B516" s="230" t="s">
        <v>3628</v>
      </c>
      <c r="C516" s="231" t="s">
        <v>8816</v>
      </c>
      <c r="D516" s="230" t="s">
        <v>130</v>
      </c>
      <c r="E516" s="231" t="s">
        <v>721</v>
      </c>
      <c r="F516" s="230" t="s">
        <v>1439</v>
      </c>
      <c r="G516" s="230" t="s">
        <v>8013</v>
      </c>
      <c r="H516" s="230" t="s">
        <v>73</v>
      </c>
      <c r="I516" s="230" t="s">
        <v>8014</v>
      </c>
      <c r="J516" s="230" t="s">
        <v>719</v>
      </c>
      <c r="K516" s="230" t="s">
        <v>290</v>
      </c>
      <c r="L516" s="231" t="s">
        <v>716</v>
      </c>
      <c r="M516" s="230" t="s">
        <v>891</v>
      </c>
      <c r="N516" s="232" t="s">
        <v>8705</v>
      </c>
      <c r="O516" s="232"/>
    </row>
    <row r="517" spans="1:15" x14ac:dyDescent="0.3">
      <c r="A517" s="230" t="s">
        <v>7634</v>
      </c>
      <c r="B517" s="230" t="s">
        <v>3664</v>
      </c>
      <c r="C517" s="231" t="s">
        <v>8816</v>
      </c>
      <c r="D517" s="230" t="s">
        <v>130</v>
      </c>
      <c r="E517" s="231" t="s">
        <v>721</v>
      </c>
      <c r="F517" s="230" t="s">
        <v>1426</v>
      </c>
      <c r="G517" s="230" t="s">
        <v>7945</v>
      </c>
      <c r="H517" s="230" t="s">
        <v>73</v>
      </c>
      <c r="I517" s="230" t="s">
        <v>7946</v>
      </c>
      <c r="J517" s="230" t="s">
        <v>719</v>
      </c>
      <c r="K517" s="230" t="s">
        <v>290</v>
      </c>
      <c r="L517" s="231" t="s">
        <v>716</v>
      </c>
      <c r="M517" s="230" t="s">
        <v>8782</v>
      </c>
      <c r="N517" s="232" t="s">
        <v>8705</v>
      </c>
      <c r="O517" s="232"/>
    </row>
    <row r="518" spans="1:15" x14ac:dyDescent="0.3">
      <c r="A518" s="230" t="s">
        <v>7634</v>
      </c>
      <c r="B518" s="230" t="s">
        <v>7948</v>
      </c>
      <c r="C518" s="231" t="s">
        <v>8816</v>
      </c>
      <c r="D518" s="230" t="s">
        <v>130</v>
      </c>
      <c r="E518" s="231" t="s">
        <v>721</v>
      </c>
      <c r="F518" s="230" t="s">
        <v>1426</v>
      </c>
      <c r="G518" s="230" t="s">
        <v>7947</v>
      </c>
      <c r="H518" s="230" t="s">
        <v>73</v>
      </c>
      <c r="I518" s="230" t="s">
        <v>7949</v>
      </c>
      <c r="J518" s="230" t="s">
        <v>719</v>
      </c>
      <c r="K518" s="230" t="s">
        <v>290</v>
      </c>
      <c r="L518" s="231" t="s">
        <v>716</v>
      </c>
      <c r="M518" s="230" t="s">
        <v>920</v>
      </c>
      <c r="N518" s="232" t="s">
        <v>8705</v>
      </c>
      <c r="O518" s="232"/>
    </row>
    <row r="519" spans="1:15" x14ac:dyDescent="0.3">
      <c r="A519" s="230" t="s">
        <v>7634</v>
      </c>
      <c r="B519" s="230" t="s">
        <v>7186</v>
      </c>
      <c r="C519" s="231" t="s">
        <v>8816</v>
      </c>
      <c r="D519" s="230" t="s">
        <v>130</v>
      </c>
      <c r="E519" s="231" t="s">
        <v>721</v>
      </c>
      <c r="F519" s="230" t="s">
        <v>1422</v>
      </c>
      <c r="G519" s="230" t="s">
        <v>7935</v>
      </c>
      <c r="H519" s="230" t="s">
        <v>73</v>
      </c>
      <c r="I519" s="230" t="s">
        <v>7936</v>
      </c>
      <c r="J519" s="230" t="s">
        <v>719</v>
      </c>
      <c r="K519" s="230" t="s">
        <v>290</v>
      </c>
      <c r="L519" s="231" t="s">
        <v>716</v>
      </c>
      <c r="M519" s="230" t="s">
        <v>2452</v>
      </c>
      <c r="N519" s="232" t="s">
        <v>8705</v>
      </c>
      <c r="O519" s="232"/>
    </row>
    <row r="520" spans="1:15" x14ac:dyDescent="0.3">
      <c r="A520" s="230" t="s">
        <v>7634</v>
      </c>
      <c r="B520" s="230" t="s">
        <v>8019</v>
      </c>
      <c r="C520" s="231" t="s">
        <v>8816</v>
      </c>
      <c r="D520" s="230" t="s">
        <v>130</v>
      </c>
      <c r="E520" s="231" t="s">
        <v>721</v>
      </c>
      <c r="F520" s="230" t="s">
        <v>1439</v>
      </c>
      <c r="G520" s="230" t="s">
        <v>8018</v>
      </c>
      <c r="H520" s="230" t="s">
        <v>73</v>
      </c>
      <c r="I520" s="230" t="s">
        <v>8020</v>
      </c>
      <c r="J520" s="230" t="s">
        <v>719</v>
      </c>
      <c r="K520" s="230" t="s">
        <v>290</v>
      </c>
      <c r="L520" s="231" t="s">
        <v>716</v>
      </c>
      <c r="M520" s="230" t="s">
        <v>8779</v>
      </c>
      <c r="N520" s="232" t="s">
        <v>8705</v>
      </c>
      <c r="O520" s="232"/>
    </row>
    <row r="521" spans="1:15" x14ac:dyDescent="0.3">
      <c r="A521" s="230" t="s">
        <v>7634</v>
      </c>
      <c r="B521" s="230" t="s">
        <v>5206</v>
      </c>
      <c r="C521" s="231" t="s">
        <v>8816</v>
      </c>
      <c r="D521" s="230" t="s">
        <v>130</v>
      </c>
      <c r="E521" s="231" t="s">
        <v>721</v>
      </c>
      <c r="F521" s="230" t="s">
        <v>1429</v>
      </c>
      <c r="G521" s="230" t="s">
        <v>7954</v>
      </c>
      <c r="H521" s="230" t="s">
        <v>73</v>
      </c>
      <c r="I521" s="230" t="s">
        <v>7955</v>
      </c>
      <c r="J521" s="230" t="s">
        <v>719</v>
      </c>
      <c r="K521" s="230" t="s">
        <v>290</v>
      </c>
      <c r="L521" s="231" t="s">
        <v>716</v>
      </c>
      <c r="M521" s="230" t="s">
        <v>8726</v>
      </c>
      <c r="N521" s="232" t="s">
        <v>8705</v>
      </c>
      <c r="O521" s="232"/>
    </row>
    <row r="522" spans="1:15" x14ac:dyDescent="0.3">
      <c r="A522" s="230" t="s">
        <v>7634</v>
      </c>
      <c r="B522" s="230" t="s">
        <v>5209</v>
      </c>
      <c r="C522" s="231" t="s">
        <v>8816</v>
      </c>
      <c r="D522" s="230" t="s">
        <v>130</v>
      </c>
      <c r="E522" s="231" t="s">
        <v>721</v>
      </c>
      <c r="F522" s="230" t="s">
        <v>1422</v>
      </c>
      <c r="G522" s="230" t="s">
        <v>7937</v>
      </c>
      <c r="H522" s="230" t="s">
        <v>73</v>
      </c>
      <c r="I522" s="230" t="s">
        <v>7938</v>
      </c>
      <c r="J522" s="230" t="s">
        <v>719</v>
      </c>
      <c r="K522" s="230" t="s">
        <v>290</v>
      </c>
      <c r="L522" s="231" t="s">
        <v>716</v>
      </c>
      <c r="M522" s="230" t="s">
        <v>1315</v>
      </c>
      <c r="N522" s="232" t="s">
        <v>8705</v>
      </c>
      <c r="O522" s="232"/>
    </row>
    <row r="523" spans="1:15" x14ac:dyDescent="0.3">
      <c r="A523" s="230" t="s">
        <v>7634</v>
      </c>
      <c r="B523" s="230" t="s">
        <v>5212</v>
      </c>
      <c r="C523" s="231" t="s">
        <v>8816</v>
      </c>
      <c r="D523" s="230" t="s">
        <v>130</v>
      </c>
      <c r="E523" s="231" t="s">
        <v>721</v>
      </c>
      <c r="F523" s="230" t="s">
        <v>1422</v>
      </c>
      <c r="G523" s="230" t="s">
        <v>7939</v>
      </c>
      <c r="H523" s="230" t="s">
        <v>73</v>
      </c>
      <c r="I523" s="230" t="s">
        <v>7940</v>
      </c>
      <c r="J523" s="230" t="s">
        <v>719</v>
      </c>
      <c r="K523" s="230" t="s">
        <v>290</v>
      </c>
      <c r="L523" s="231" t="s">
        <v>716</v>
      </c>
      <c r="M523" s="230" t="s">
        <v>2838</v>
      </c>
      <c r="N523" s="232" t="s">
        <v>8705</v>
      </c>
      <c r="O523" s="232"/>
    </row>
    <row r="524" spans="1:15" x14ac:dyDescent="0.3">
      <c r="A524" s="230" t="s">
        <v>7634</v>
      </c>
      <c r="B524" s="230" t="s">
        <v>3667</v>
      </c>
      <c r="C524" s="231" t="s">
        <v>8816</v>
      </c>
      <c r="D524" s="230" t="s">
        <v>130</v>
      </c>
      <c r="E524" s="231" t="s">
        <v>721</v>
      </c>
      <c r="F524" s="230" t="s">
        <v>1439</v>
      </c>
      <c r="G524" s="230" t="s">
        <v>8027</v>
      </c>
      <c r="H524" s="230" t="s">
        <v>73</v>
      </c>
      <c r="I524" s="230" t="s">
        <v>8028</v>
      </c>
      <c r="J524" s="230" t="s">
        <v>719</v>
      </c>
      <c r="K524" s="230" t="s">
        <v>290</v>
      </c>
      <c r="L524" s="231" t="s">
        <v>716</v>
      </c>
      <c r="M524" s="230" t="s">
        <v>2848</v>
      </c>
      <c r="N524" s="232" t="s">
        <v>8705</v>
      </c>
      <c r="O524" s="232"/>
    </row>
    <row r="525" spans="1:15" x14ac:dyDescent="0.3">
      <c r="A525" s="230" t="s">
        <v>7634</v>
      </c>
      <c r="B525" s="230" t="s">
        <v>3670</v>
      </c>
      <c r="C525" s="231" t="s">
        <v>8816</v>
      </c>
      <c r="D525" s="230" t="s">
        <v>130</v>
      </c>
      <c r="E525" s="231" t="s">
        <v>721</v>
      </c>
      <c r="F525" s="230" t="s">
        <v>1429</v>
      </c>
      <c r="G525" s="230" t="s">
        <v>7956</v>
      </c>
      <c r="H525" s="230" t="s">
        <v>73</v>
      </c>
      <c r="I525" s="230" t="s">
        <v>7957</v>
      </c>
      <c r="J525" s="230" t="s">
        <v>719</v>
      </c>
      <c r="K525" s="230" t="s">
        <v>290</v>
      </c>
      <c r="L525" s="231" t="s">
        <v>716</v>
      </c>
      <c r="M525" s="230" t="s">
        <v>2852</v>
      </c>
      <c r="N525" s="232" t="s">
        <v>8705</v>
      </c>
      <c r="O525" s="232"/>
    </row>
    <row r="526" spans="1:15" x14ac:dyDescent="0.3">
      <c r="A526" s="230" t="s">
        <v>7634</v>
      </c>
      <c r="B526" s="230" t="s">
        <v>3637</v>
      </c>
      <c r="C526" s="231" t="s">
        <v>8816</v>
      </c>
      <c r="D526" s="230" t="s">
        <v>165</v>
      </c>
      <c r="E526" s="231" t="s">
        <v>1754</v>
      </c>
      <c r="F526" s="230" t="s">
        <v>1367</v>
      </c>
      <c r="G526" s="230" t="s">
        <v>7707</v>
      </c>
      <c r="H526" s="230" t="s">
        <v>73</v>
      </c>
      <c r="I526" s="230" t="s">
        <v>7708</v>
      </c>
      <c r="J526" s="230" t="s">
        <v>7607</v>
      </c>
      <c r="K526" s="230" t="s">
        <v>290</v>
      </c>
      <c r="L526" s="231" t="s">
        <v>716</v>
      </c>
      <c r="M526" s="230" t="s">
        <v>1055</v>
      </c>
      <c r="N526" s="232" t="s">
        <v>8705</v>
      </c>
      <c r="O526" s="232"/>
    </row>
    <row r="527" spans="1:15" x14ac:dyDescent="0.3">
      <c r="A527" s="230" t="s">
        <v>7634</v>
      </c>
      <c r="B527" s="230" t="s">
        <v>4661</v>
      </c>
      <c r="C527" s="231" t="s">
        <v>8816</v>
      </c>
      <c r="D527" s="230" t="s">
        <v>409</v>
      </c>
      <c r="E527" s="231" t="s">
        <v>1754</v>
      </c>
      <c r="F527" s="230" t="s">
        <v>1367</v>
      </c>
      <c r="G527" s="230" t="s">
        <v>7709</v>
      </c>
      <c r="H527" s="230" t="s">
        <v>73</v>
      </c>
      <c r="I527" s="230" t="s">
        <v>7710</v>
      </c>
      <c r="J527" s="230" t="s">
        <v>1752</v>
      </c>
      <c r="K527" s="230" t="s">
        <v>290</v>
      </c>
      <c r="L527" s="231" t="s">
        <v>716</v>
      </c>
      <c r="M527" s="230" t="s">
        <v>8783</v>
      </c>
      <c r="N527" s="232" t="s">
        <v>8705</v>
      </c>
      <c r="O527" s="232" t="s">
        <v>9113</v>
      </c>
    </row>
    <row r="528" spans="1:15" x14ac:dyDescent="0.3">
      <c r="A528" s="230" t="s">
        <v>7634</v>
      </c>
      <c r="B528" s="230" t="s">
        <v>4585</v>
      </c>
      <c r="C528" s="231" t="s">
        <v>8816</v>
      </c>
      <c r="D528" s="230" t="s">
        <v>130</v>
      </c>
      <c r="E528" s="231" t="s">
        <v>1754</v>
      </c>
      <c r="F528" s="230" t="s">
        <v>1367</v>
      </c>
      <c r="G528" s="230" t="s">
        <v>7711</v>
      </c>
      <c r="H528" s="230" t="s">
        <v>73</v>
      </c>
      <c r="I528" s="230" t="s">
        <v>7712</v>
      </c>
      <c r="J528" s="230" t="s">
        <v>719</v>
      </c>
      <c r="K528" s="230" t="s">
        <v>290</v>
      </c>
      <c r="L528" s="231" t="s">
        <v>716</v>
      </c>
      <c r="M528" s="230" t="s">
        <v>8783</v>
      </c>
      <c r="N528" s="232" t="s">
        <v>8705</v>
      </c>
      <c r="O528" s="232"/>
    </row>
    <row r="529" spans="1:15" x14ac:dyDescent="0.3">
      <c r="A529" s="230" t="s">
        <v>7634</v>
      </c>
      <c r="B529" s="230" t="s">
        <v>3676</v>
      </c>
      <c r="C529" s="231" t="s">
        <v>8816</v>
      </c>
      <c r="D529" s="230" t="s">
        <v>130</v>
      </c>
      <c r="E529" s="231" t="s">
        <v>721</v>
      </c>
      <c r="F529" s="230" t="s">
        <v>1426</v>
      </c>
      <c r="G529" s="230" t="s">
        <v>7950</v>
      </c>
      <c r="H529" s="230" t="s">
        <v>73</v>
      </c>
      <c r="I529" s="230" t="s">
        <v>7951</v>
      </c>
      <c r="J529" s="230" t="s">
        <v>719</v>
      </c>
      <c r="K529" s="230" t="s">
        <v>290</v>
      </c>
      <c r="L529" s="231" t="s">
        <v>716</v>
      </c>
      <c r="M529" s="230" t="s">
        <v>2529</v>
      </c>
      <c r="N529" s="232" t="s">
        <v>8705</v>
      </c>
      <c r="O529" s="232"/>
    </row>
    <row r="530" spans="1:15" x14ac:dyDescent="0.3">
      <c r="A530" s="230" t="s">
        <v>7734</v>
      </c>
      <c r="B530" s="230" t="s">
        <v>8096</v>
      </c>
      <c r="C530" s="231" t="s">
        <v>8816</v>
      </c>
      <c r="D530" s="230" t="s">
        <v>130</v>
      </c>
      <c r="E530" s="231" t="s">
        <v>721</v>
      </c>
      <c r="F530" s="230" t="s">
        <v>1474</v>
      </c>
      <c r="G530" s="230" t="s">
        <v>8095</v>
      </c>
      <c r="H530" s="230" t="s">
        <v>73</v>
      </c>
      <c r="I530" s="230" t="s">
        <v>8097</v>
      </c>
      <c r="J530" s="230" t="s">
        <v>3356</v>
      </c>
      <c r="K530" s="230" t="s">
        <v>290</v>
      </c>
      <c r="L530" s="231" t="s">
        <v>716</v>
      </c>
      <c r="M530" s="230" t="s">
        <v>8784</v>
      </c>
      <c r="N530" s="232" t="s">
        <v>8705</v>
      </c>
      <c r="O530" s="232"/>
    </row>
    <row r="531" spans="1:15" x14ac:dyDescent="0.3">
      <c r="A531" s="230" t="s">
        <v>7734</v>
      </c>
      <c r="B531" s="230" t="s">
        <v>7735</v>
      </c>
      <c r="C531" s="231" t="s">
        <v>8816</v>
      </c>
      <c r="D531" s="230" t="s">
        <v>165</v>
      </c>
      <c r="E531" s="231" t="s">
        <v>1754</v>
      </c>
      <c r="F531" s="230" t="s">
        <v>1367</v>
      </c>
      <c r="G531" s="230" t="s">
        <v>7733</v>
      </c>
      <c r="H531" s="230" t="s">
        <v>73</v>
      </c>
      <c r="I531" s="230" t="s">
        <v>7736</v>
      </c>
      <c r="J531" s="230" t="s">
        <v>7430</v>
      </c>
      <c r="K531" s="230" t="s">
        <v>290</v>
      </c>
      <c r="L531" s="231" t="s">
        <v>716</v>
      </c>
      <c r="M531" s="230" t="s">
        <v>8727</v>
      </c>
      <c r="N531" s="232" t="s">
        <v>8705</v>
      </c>
      <c r="O531" s="232"/>
    </row>
    <row r="532" spans="1:15" x14ac:dyDescent="0.3">
      <c r="A532" s="230" t="s">
        <v>7734</v>
      </c>
      <c r="B532" s="230" t="s">
        <v>6606</v>
      </c>
      <c r="C532" s="231" t="s">
        <v>8816</v>
      </c>
      <c r="D532" s="230" t="s">
        <v>409</v>
      </c>
      <c r="E532" s="231" t="s">
        <v>1754</v>
      </c>
      <c r="F532" s="230" t="s">
        <v>1367</v>
      </c>
      <c r="G532" s="230" t="s">
        <v>7737</v>
      </c>
      <c r="H532" s="230" t="s">
        <v>73</v>
      </c>
      <c r="I532" s="230" t="s">
        <v>7738</v>
      </c>
      <c r="J532" s="230" t="s">
        <v>600</v>
      </c>
      <c r="K532" s="230" t="s">
        <v>290</v>
      </c>
      <c r="L532" s="231" t="s">
        <v>716</v>
      </c>
      <c r="M532" s="230" t="s">
        <v>8785</v>
      </c>
      <c r="N532" s="232" t="s">
        <v>8705</v>
      </c>
      <c r="O532" s="232"/>
    </row>
    <row r="533" spans="1:15" x14ac:dyDescent="0.3">
      <c r="A533" s="230" t="s">
        <v>7734</v>
      </c>
      <c r="B533" s="230" t="s">
        <v>4935</v>
      </c>
      <c r="C533" s="231" t="s">
        <v>8816</v>
      </c>
      <c r="D533" s="230" t="s">
        <v>130</v>
      </c>
      <c r="E533" s="231" t="s">
        <v>1754</v>
      </c>
      <c r="F533" s="230" t="s">
        <v>1367</v>
      </c>
      <c r="G533" s="230" t="s">
        <v>7739</v>
      </c>
      <c r="H533" s="230" t="s">
        <v>73</v>
      </c>
      <c r="I533" s="230" t="s">
        <v>7740</v>
      </c>
      <c r="J533" s="230" t="s">
        <v>3356</v>
      </c>
      <c r="K533" s="230" t="s">
        <v>290</v>
      </c>
      <c r="L533" s="231" t="s">
        <v>716</v>
      </c>
      <c r="M533" s="230" t="s">
        <v>8786</v>
      </c>
      <c r="N533" s="232" t="s">
        <v>8705</v>
      </c>
      <c r="O533" s="232"/>
    </row>
    <row r="534" spans="1:15" x14ac:dyDescent="0.3">
      <c r="A534" s="230" t="s">
        <v>7645</v>
      </c>
      <c r="B534" s="230" t="s">
        <v>5745</v>
      </c>
      <c r="C534" s="231" t="s">
        <v>602</v>
      </c>
      <c r="D534" s="230" t="s">
        <v>130</v>
      </c>
      <c r="E534" s="231" t="s">
        <v>721</v>
      </c>
      <c r="F534" s="230" t="s">
        <v>1488</v>
      </c>
      <c r="G534" s="230" t="s">
        <v>8135</v>
      </c>
      <c r="H534" s="230" t="s">
        <v>73</v>
      </c>
      <c r="I534" s="230" t="s">
        <v>8136</v>
      </c>
      <c r="J534" s="230" t="s">
        <v>719</v>
      </c>
      <c r="K534" s="230" t="s">
        <v>290</v>
      </c>
      <c r="L534" s="231" t="s">
        <v>716</v>
      </c>
      <c r="M534" s="230" t="s">
        <v>614</v>
      </c>
      <c r="N534" s="232" t="s">
        <v>8705</v>
      </c>
      <c r="O534" s="232"/>
    </row>
    <row r="535" spans="1:15" x14ac:dyDescent="0.3">
      <c r="A535" s="230" t="s">
        <v>7645</v>
      </c>
      <c r="B535" s="230" t="s">
        <v>5748</v>
      </c>
      <c r="C535" s="231" t="s">
        <v>602</v>
      </c>
      <c r="D535" s="230" t="s">
        <v>130</v>
      </c>
      <c r="E535" s="231" t="s">
        <v>721</v>
      </c>
      <c r="F535" s="230" t="s">
        <v>1396</v>
      </c>
      <c r="G535" s="230" t="s">
        <v>7862</v>
      </c>
      <c r="H535" s="230" t="s">
        <v>73</v>
      </c>
      <c r="I535" s="230" t="s">
        <v>7863</v>
      </c>
      <c r="J535" s="230" t="s">
        <v>719</v>
      </c>
      <c r="K535" s="230" t="s">
        <v>290</v>
      </c>
      <c r="L535" s="231" t="s">
        <v>716</v>
      </c>
      <c r="M535" s="230" t="s">
        <v>1601</v>
      </c>
      <c r="N535" s="232" t="s">
        <v>8705</v>
      </c>
      <c r="O535" s="232"/>
    </row>
    <row r="536" spans="1:15" x14ac:dyDescent="0.3">
      <c r="A536" s="230" t="s">
        <v>7645</v>
      </c>
      <c r="B536" s="230" t="s">
        <v>7982</v>
      </c>
      <c r="C536" s="231" t="s">
        <v>602</v>
      </c>
      <c r="D536" s="230" t="s">
        <v>130</v>
      </c>
      <c r="E536" s="231" t="s">
        <v>721</v>
      </c>
      <c r="F536" s="230" t="s">
        <v>1432</v>
      </c>
      <c r="G536" s="230" t="s">
        <v>7981</v>
      </c>
      <c r="H536" s="230" t="s">
        <v>73</v>
      </c>
      <c r="I536" s="230" t="s">
        <v>7983</v>
      </c>
      <c r="J536" s="230" t="s">
        <v>719</v>
      </c>
      <c r="K536" s="230" t="s">
        <v>290</v>
      </c>
      <c r="L536" s="231" t="s">
        <v>716</v>
      </c>
      <c r="M536" s="230" t="s">
        <v>8754</v>
      </c>
      <c r="N536" s="232" t="s">
        <v>8705</v>
      </c>
      <c r="O536" s="232"/>
    </row>
    <row r="537" spans="1:15" x14ac:dyDescent="0.3">
      <c r="A537" s="230" t="s">
        <v>7645</v>
      </c>
      <c r="B537" s="230" t="s">
        <v>8061</v>
      </c>
      <c r="C537" s="231" t="s">
        <v>8816</v>
      </c>
      <c r="D537" s="230" t="s">
        <v>130</v>
      </c>
      <c r="E537" s="231" t="s">
        <v>721</v>
      </c>
      <c r="F537" s="230" t="s">
        <v>1445</v>
      </c>
      <c r="G537" s="230" t="s">
        <v>8060</v>
      </c>
      <c r="H537" s="230" t="s">
        <v>73</v>
      </c>
      <c r="I537" s="230" t="s">
        <v>8062</v>
      </c>
      <c r="J537" s="230" t="s">
        <v>719</v>
      </c>
      <c r="K537" s="230" t="s">
        <v>290</v>
      </c>
      <c r="L537" s="231" t="s">
        <v>716</v>
      </c>
      <c r="M537" s="230" t="s">
        <v>830</v>
      </c>
      <c r="N537" s="232" t="s">
        <v>8705</v>
      </c>
      <c r="O537" s="232"/>
    </row>
    <row r="538" spans="1:15" x14ac:dyDescent="0.3">
      <c r="A538" s="230" t="s">
        <v>7645</v>
      </c>
      <c r="B538" s="230" t="s">
        <v>7338</v>
      </c>
      <c r="C538" s="231" t="s">
        <v>8816</v>
      </c>
      <c r="D538" s="230" t="s">
        <v>409</v>
      </c>
      <c r="E538" s="231" t="s">
        <v>1754</v>
      </c>
      <c r="F538" s="230" t="s">
        <v>1359</v>
      </c>
      <c r="G538" s="230" t="s">
        <v>7644</v>
      </c>
      <c r="H538" s="230" t="s">
        <v>73</v>
      </c>
      <c r="I538" s="230" t="s">
        <v>7646</v>
      </c>
      <c r="J538" s="230" t="s">
        <v>1752</v>
      </c>
      <c r="K538" s="230" t="s">
        <v>290</v>
      </c>
      <c r="L538" s="231" t="s">
        <v>716</v>
      </c>
      <c r="M538" s="230" t="s">
        <v>8787</v>
      </c>
      <c r="N538" s="232" t="s">
        <v>8705</v>
      </c>
      <c r="O538" s="232"/>
    </row>
    <row r="539" spans="1:15" x14ac:dyDescent="0.3">
      <c r="A539" s="230" t="s">
        <v>7645</v>
      </c>
      <c r="B539" s="230" t="s">
        <v>7648</v>
      </c>
      <c r="C539" s="231" t="s">
        <v>8816</v>
      </c>
      <c r="D539" s="230" t="s">
        <v>130</v>
      </c>
      <c r="E539" s="231" t="s">
        <v>1754</v>
      </c>
      <c r="F539" s="230" t="s">
        <v>1359</v>
      </c>
      <c r="G539" s="230" t="s">
        <v>7647</v>
      </c>
      <c r="H539" s="230" t="s">
        <v>73</v>
      </c>
      <c r="I539" s="230" t="s">
        <v>7649</v>
      </c>
      <c r="J539" s="230" t="s">
        <v>719</v>
      </c>
      <c r="K539" s="230" t="s">
        <v>290</v>
      </c>
      <c r="L539" s="231" t="s">
        <v>716</v>
      </c>
      <c r="M539" s="230" t="s">
        <v>8788</v>
      </c>
      <c r="N539" s="232" t="s">
        <v>8705</v>
      </c>
      <c r="O539" s="232"/>
    </row>
    <row r="540" spans="1:15" x14ac:dyDescent="0.3">
      <c r="A540" s="230" t="s">
        <v>7645</v>
      </c>
      <c r="B540" s="230" t="s">
        <v>7665</v>
      </c>
      <c r="C540" s="231" t="s">
        <v>8816</v>
      </c>
      <c r="D540" s="230" t="s">
        <v>409</v>
      </c>
      <c r="E540" s="231" t="s">
        <v>1754</v>
      </c>
      <c r="F540" s="230" t="s">
        <v>1359</v>
      </c>
      <c r="G540" s="230" t="s">
        <v>7664</v>
      </c>
      <c r="H540" s="230" t="s">
        <v>73</v>
      </c>
      <c r="I540" s="230" t="s">
        <v>7666</v>
      </c>
      <c r="J540" s="230" t="s">
        <v>1752</v>
      </c>
      <c r="K540" s="230" t="s">
        <v>290</v>
      </c>
      <c r="L540" s="231" t="s">
        <v>716</v>
      </c>
      <c r="M540" s="230" t="s">
        <v>8789</v>
      </c>
      <c r="N540" s="232" t="s">
        <v>8705</v>
      </c>
      <c r="O540" s="232"/>
    </row>
    <row r="541" spans="1:15" x14ac:dyDescent="0.3">
      <c r="A541" s="230" t="s">
        <v>7645</v>
      </c>
      <c r="B541" s="230" t="s">
        <v>7668</v>
      </c>
      <c r="C541" s="231" t="s">
        <v>8816</v>
      </c>
      <c r="D541" s="230" t="s">
        <v>130</v>
      </c>
      <c r="E541" s="231" t="s">
        <v>1758</v>
      </c>
      <c r="F541" s="230" t="s">
        <v>1359</v>
      </c>
      <c r="G541" s="230" t="s">
        <v>7667</v>
      </c>
      <c r="H541" s="230" t="s">
        <v>73</v>
      </c>
      <c r="I541" s="230" t="s">
        <v>7669</v>
      </c>
      <c r="J541" s="230" t="s">
        <v>719</v>
      </c>
      <c r="K541" s="230" t="s">
        <v>290</v>
      </c>
      <c r="L541" s="231" t="s">
        <v>716</v>
      </c>
      <c r="M541" s="230" t="s">
        <v>8789</v>
      </c>
      <c r="N541" s="232" t="s">
        <v>8705</v>
      </c>
      <c r="O541" s="232"/>
    </row>
    <row r="542" spans="1:15" x14ac:dyDescent="0.3">
      <c r="A542" s="230" t="s">
        <v>7645</v>
      </c>
      <c r="B542" s="230" t="s">
        <v>8111</v>
      </c>
      <c r="C542" s="231" t="s">
        <v>8816</v>
      </c>
      <c r="D542" s="230" t="s">
        <v>130</v>
      </c>
      <c r="E542" s="231" t="s">
        <v>721</v>
      </c>
      <c r="F542" s="230" t="s">
        <v>1485</v>
      </c>
      <c r="G542" s="230" t="s">
        <v>8110</v>
      </c>
      <c r="H542" s="230" t="s">
        <v>73</v>
      </c>
      <c r="I542" s="230" t="s">
        <v>8112</v>
      </c>
      <c r="J542" s="230" t="s">
        <v>719</v>
      </c>
      <c r="K542" s="230" t="s">
        <v>290</v>
      </c>
      <c r="L542" s="231" t="s">
        <v>716</v>
      </c>
      <c r="M542" s="230" t="s">
        <v>1487</v>
      </c>
      <c r="N542" s="232" t="s">
        <v>8705</v>
      </c>
      <c r="O542" s="232"/>
    </row>
    <row r="543" spans="1:15" x14ac:dyDescent="0.3">
      <c r="A543" s="230" t="s">
        <v>718</v>
      </c>
      <c r="B543" s="230" t="s">
        <v>5683</v>
      </c>
      <c r="C543" s="231" t="s">
        <v>8816</v>
      </c>
      <c r="D543" s="230" t="s">
        <v>130</v>
      </c>
      <c r="E543" s="231" t="s">
        <v>721</v>
      </c>
      <c r="F543" s="230" t="s">
        <v>1456</v>
      </c>
      <c r="G543" s="230" t="s">
        <v>8071</v>
      </c>
      <c r="H543" s="230" t="s">
        <v>73</v>
      </c>
      <c r="I543" s="230" t="s">
        <v>8072</v>
      </c>
      <c r="J543" s="230" t="s">
        <v>719</v>
      </c>
      <c r="K543" s="230" t="s">
        <v>290</v>
      </c>
      <c r="L543" s="231" t="s">
        <v>716</v>
      </c>
      <c r="M543" s="230" t="s">
        <v>841</v>
      </c>
      <c r="N543" s="232" t="s">
        <v>8705</v>
      </c>
      <c r="O543" s="232"/>
    </row>
    <row r="544" spans="1:15" x14ac:dyDescent="0.3">
      <c r="A544" s="230" t="s">
        <v>718</v>
      </c>
      <c r="B544" s="230" t="s">
        <v>8069</v>
      </c>
      <c r="C544" s="233" t="s">
        <v>602</v>
      </c>
      <c r="D544" s="230" t="s">
        <v>130</v>
      </c>
      <c r="E544" s="231" t="s">
        <v>721</v>
      </c>
      <c r="F544" s="230" t="s">
        <v>1453</v>
      </c>
      <c r="G544" s="230" t="s">
        <v>8068</v>
      </c>
      <c r="H544" s="230" t="s">
        <v>73</v>
      </c>
      <c r="I544" s="230" t="s">
        <v>8070</v>
      </c>
      <c r="J544" s="230" t="s">
        <v>719</v>
      </c>
      <c r="K544" s="230" t="s">
        <v>290</v>
      </c>
      <c r="L544" s="231" t="s">
        <v>716</v>
      </c>
      <c r="M544" s="230" t="s">
        <v>937</v>
      </c>
      <c r="N544" s="232" t="s">
        <v>8705</v>
      </c>
      <c r="O544" s="232" t="s">
        <v>9125</v>
      </c>
    </row>
    <row r="545" spans="1:15" x14ac:dyDescent="0.3">
      <c r="A545" s="230" t="s">
        <v>718</v>
      </c>
      <c r="B545" s="230" t="s">
        <v>3382</v>
      </c>
      <c r="C545" s="231" t="s">
        <v>602</v>
      </c>
      <c r="D545" s="230" t="s">
        <v>130</v>
      </c>
      <c r="E545" s="231" t="s">
        <v>721</v>
      </c>
      <c r="F545" s="230" t="s">
        <v>1382</v>
      </c>
      <c r="G545" s="230" t="s">
        <v>7813</v>
      </c>
      <c r="H545" s="230" t="s">
        <v>73</v>
      </c>
      <c r="I545" s="230" t="s">
        <v>7814</v>
      </c>
      <c r="J545" s="230" t="s">
        <v>719</v>
      </c>
      <c r="K545" s="230" t="s">
        <v>290</v>
      </c>
      <c r="L545" s="231" t="s">
        <v>716</v>
      </c>
      <c r="M545" s="230" t="s">
        <v>1124</v>
      </c>
      <c r="N545" s="232" t="s">
        <v>8705</v>
      </c>
      <c r="O545" s="232"/>
    </row>
    <row r="546" spans="1:15" x14ac:dyDescent="0.3">
      <c r="A546" s="230" t="s">
        <v>718</v>
      </c>
      <c r="B546" s="230" t="s">
        <v>3450</v>
      </c>
      <c r="C546" s="231" t="s">
        <v>8816</v>
      </c>
      <c r="D546" s="230" t="s">
        <v>130</v>
      </c>
      <c r="E546" s="231" t="s">
        <v>721</v>
      </c>
      <c r="F546" s="230" t="s">
        <v>1478</v>
      </c>
      <c r="G546" s="230" t="s">
        <v>8098</v>
      </c>
      <c r="H546" s="230" t="s">
        <v>73</v>
      </c>
      <c r="I546" s="230" t="s">
        <v>8099</v>
      </c>
      <c r="J546" s="230" t="s">
        <v>719</v>
      </c>
      <c r="K546" s="230" t="s">
        <v>290</v>
      </c>
      <c r="L546" s="231" t="s">
        <v>716</v>
      </c>
      <c r="M546" s="230" t="s">
        <v>1480</v>
      </c>
      <c r="N546" s="232" t="s">
        <v>8705</v>
      </c>
      <c r="O546" s="232"/>
    </row>
    <row r="547" spans="1:15" x14ac:dyDescent="0.3">
      <c r="A547" s="230" t="s">
        <v>718</v>
      </c>
      <c r="B547" s="230" t="s">
        <v>3384</v>
      </c>
      <c r="C547" s="231" t="s">
        <v>8816</v>
      </c>
      <c r="D547" s="230" t="s">
        <v>130</v>
      </c>
      <c r="E547" s="231" t="s">
        <v>721</v>
      </c>
      <c r="F547" s="230" t="s">
        <v>1474</v>
      </c>
      <c r="G547" s="230" t="s">
        <v>8093</v>
      </c>
      <c r="H547" s="230" t="s">
        <v>73</v>
      </c>
      <c r="I547" s="230" t="s">
        <v>8094</v>
      </c>
      <c r="J547" s="230" t="s">
        <v>719</v>
      </c>
      <c r="K547" s="230" t="s">
        <v>290</v>
      </c>
      <c r="L547" s="231" t="s">
        <v>716</v>
      </c>
      <c r="M547" s="230" t="s">
        <v>8790</v>
      </c>
      <c r="N547" s="232" t="s">
        <v>8705</v>
      </c>
      <c r="O547" s="232"/>
    </row>
    <row r="548" spans="1:15" x14ac:dyDescent="0.3">
      <c r="A548" s="230" t="s">
        <v>718</v>
      </c>
      <c r="B548" s="230" t="s">
        <v>6357</v>
      </c>
      <c r="C548" s="231" t="s">
        <v>8816</v>
      </c>
      <c r="D548" s="230" t="s">
        <v>130</v>
      </c>
      <c r="E548" s="231" t="s">
        <v>721</v>
      </c>
      <c r="F548" s="230" t="s">
        <v>1462</v>
      </c>
      <c r="G548" s="230" t="s">
        <v>8079</v>
      </c>
      <c r="H548" s="230" t="s">
        <v>73</v>
      </c>
      <c r="I548" s="230" t="s">
        <v>8080</v>
      </c>
      <c r="J548" s="230" t="s">
        <v>719</v>
      </c>
      <c r="K548" s="230" t="s">
        <v>290</v>
      </c>
      <c r="L548" s="231" t="s">
        <v>716</v>
      </c>
      <c r="M548" s="230" t="s">
        <v>1465</v>
      </c>
      <c r="N548" s="232" t="s">
        <v>8705</v>
      </c>
      <c r="O548" s="232"/>
    </row>
    <row r="549" spans="1:15" x14ac:dyDescent="0.3">
      <c r="A549" s="230" t="s">
        <v>718</v>
      </c>
      <c r="B549" s="230" t="s">
        <v>5975</v>
      </c>
      <c r="C549" s="231" t="s">
        <v>602</v>
      </c>
      <c r="D549" s="230" t="s">
        <v>130</v>
      </c>
      <c r="E549" s="231" t="s">
        <v>721</v>
      </c>
      <c r="F549" s="230" t="s">
        <v>1491</v>
      </c>
      <c r="G549" s="230" t="s">
        <v>8137</v>
      </c>
      <c r="H549" s="230" t="s">
        <v>73</v>
      </c>
      <c r="I549" s="230" t="s">
        <v>8138</v>
      </c>
      <c r="J549" s="230" t="s">
        <v>719</v>
      </c>
      <c r="K549" s="230" t="s">
        <v>290</v>
      </c>
      <c r="L549" s="231" t="s">
        <v>716</v>
      </c>
      <c r="M549" s="230" t="s">
        <v>8791</v>
      </c>
      <c r="N549" s="232" t="s">
        <v>8705</v>
      </c>
      <c r="O549" s="232"/>
    </row>
    <row r="550" spans="1:15" x14ac:dyDescent="0.3">
      <c r="A550" s="230" t="s">
        <v>718</v>
      </c>
      <c r="B550" s="230" t="s">
        <v>3442</v>
      </c>
      <c r="C550" s="231" t="s">
        <v>8816</v>
      </c>
      <c r="D550" s="230" t="s">
        <v>130</v>
      </c>
      <c r="E550" s="231" t="s">
        <v>721</v>
      </c>
      <c r="F550" s="230" t="s">
        <v>1458</v>
      </c>
      <c r="G550" s="230" t="s">
        <v>8075</v>
      </c>
      <c r="H550" s="230" t="s">
        <v>73</v>
      </c>
      <c r="I550" s="230" t="s">
        <v>8076</v>
      </c>
      <c r="J550" s="230" t="s">
        <v>719</v>
      </c>
      <c r="K550" s="230" t="s">
        <v>290</v>
      </c>
      <c r="L550" s="231" t="s">
        <v>716</v>
      </c>
      <c r="M550" s="230" t="s">
        <v>1089</v>
      </c>
      <c r="N550" s="232" t="s">
        <v>8705</v>
      </c>
      <c r="O550" s="232"/>
    </row>
    <row r="551" spans="1:15" x14ac:dyDescent="0.3">
      <c r="A551" s="230" t="s">
        <v>718</v>
      </c>
      <c r="B551" s="230" t="s">
        <v>4569</v>
      </c>
      <c r="C551" s="231" t="s">
        <v>8816</v>
      </c>
      <c r="D551" s="230" t="s">
        <v>130</v>
      </c>
      <c r="E551" s="231" t="s">
        <v>721</v>
      </c>
      <c r="F551" s="230" t="s">
        <v>1447</v>
      </c>
      <c r="G551" s="230" t="s">
        <v>8063</v>
      </c>
      <c r="H551" s="230" t="s">
        <v>73</v>
      </c>
      <c r="I551" s="230" t="s">
        <v>8064</v>
      </c>
      <c r="J551" s="230" t="s">
        <v>719</v>
      </c>
      <c r="K551" s="230" t="s">
        <v>290</v>
      </c>
      <c r="L551" s="231" t="s">
        <v>716</v>
      </c>
      <c r="M551" s="230" t="s">
        <v>1073</v>
      </c>
      <c r="N551" s="232" t="s">
        <v>8705</v>
      </c>
      <c r="O551" s="232"/>
    </row>
    <row r="552" spans="1:15" x14ac:dyDescent="0.3">
      <c r="A552" s="230" t="s">
        <v>718</v>
      </c>
      <c r="B552" s="230" t="s">
        <v>5957</v>
      </c>
      <c r="C552" s="231" t="s">
        <v>8816</v>
      </c>
      <c r="D552" s="230" t="s">
        <v>130</v>
      </c>
      <c r="E552" s="231" t="s">
        <v>721</v>
      </c>
      <c r="F552" s="230" t="s">
        <v>1495</v>
      </c>
      <c r="G552" s="230" t="s">
        <v>8139</v>
      </c>
      <c r="H552" s="230" t="s">
        <v>73</v>
      </c>
      <c r="I552" s="230" t="s">
        <v>8140</v>
      </c>
      <c r="J552" s="230" t="s">
        <v>719</v>
      </c>
      <c r="K552" s="230" t="s">
        <v>290</v>
      </c>
      <c r="L552" s="231" t="s">
        <v>716</v>
      </c>
      <c r="M552" s="230" t="s">
        <v>1084</v>
      </c>
      <c r="N552" s="232" t="s">
        <v>8705</v>
      </c>
      <c r="O552" s="232"/>
    </row>
    <row r="553" spans="1:15" x14ac:dyDescent="0.3">
      <c r="A553" s="230" t="s">
        <v>718</v>
      </c>
      <c r="B553" s="230" t="s">
        <v>4635</v>
      </c>
      <c r="C553" s="231" t="s">
        <v>8816</v>
      </c>
      <c r="D553" s="230" t="s">
        <v>130</v>
      </c>
      <c r="E553" s="231" t="s">
        <v>721</v>
      </c>
      <c r="F553" s="230" t="s">
        <v>1394</v>
      </c>
      <c r="G553" s="230" t="s">
        <v>7843</v>
      </c>
      <c r="H553" s="230" t="s">
        <v>73</v>
      </c>
      <c r="I553" s="230" t="s">
        <v>7844</v>
      </c>
      <c r="J553" s="230" t="s">
        <v>719</v>
      </c>
      <c r="K553" s="230" t="s">
        <v>290</v>
      </c>
      <c r="L553" s="231" t="s">
        <v>716</v>
      </c>
      <c r="M553" s="230" t="s">
        <v>968</v>
      </c>
      <c r="N553" s="232" t="s">
        <v>8705</v>
      </c>
      <c r="O553" s="232"/>
    </row>
    <row r="554" spans="1:15" x14ac:dyDescent="0.3">
      <c r="A554" s="230" t="s">
        <v>718</v>
      </c>
      <c r="B554" s="230" t="s">
        <v>3453</v>
      </c>
      <c r="C554" s="231" t="s">
        <v>8816</v>
      </c>
      <c r="D554" s="230" t="s">
        <v>130</v>
      </c>
      <c r="E554" s="231" t="s">
        <v>721</v>
      </c>
      <c r="F554" s="230" t="s">
        <v>1483</v>
      </c>
      <c r="G554" s="230" t="s">
        <v>8105</v>
      </c>
      <c r="H554" s="230" t="s">
        <v>73</v>
      </c>
      <c r="I554" s="230" t="s">
        <v>8106</v>
      </c>
      <c r="J554" s="230" t="s">
        <v>719</v>
      </c>
      <c r="K554" s="230" t="s">
        <v>290</v>
      </c>
      <c r="L554" s="231" t="s">
        <v>716</v>
      </c>
      <c r="M554" s="230" t="s">
        <v>702</v>
      </c>
      <c r="N554" s="232" t="s">
        <v>8705</v>
      </c>
      <c r="O554" s="232"/>
    </row>
    <row r="555" spans="1:15" x14ac:dyDescent="0.3">
      <c r="A555" s="230" t="s">
        <v>718</v>
      </c>
      <c r="B555" s="230" t="s">
        <v>5808</v>
      </c>
      <c r="C555" s="231" t="s">
        <v>8816</v>
      </c>
      <c r="D555" s="230" t="s">
        <v>130</v>
      </c>
      <c r="E555" s="231" t="s">
        <v>721</v>
      </c>
      <c r="F555" s="230" t="s">
        <v>1460</v>
      </c>
      <c r="G555" s="230" t="s">
        <v>8077</v>
      </c>
      <c r="H555" s="230" t="s">
        <v>73</v>
      </c>
      <c r="I555" s="230" t="s">
        <v>8078</v>
      </c>
      <c r="J555" s="230" t="s">
        <v>719</v>
      </c>
      <c r="K555" s="230" t="s">
        <v>290</v>
      </c>
      <c r="L555" s="231" t="s">
        <v>716</v>
      </c>
      <c r="M555" s="230" t="s">
        <v>1020</v>
      </c>
      <c r="N555" s="232" t="s">
        <v>8705</v>
      </c>
      <c r="O555" s="232"/>
    </row>
    <row r="556" spans="1:15" x14ac:dyDescent="0.3">
      <c r="A556" s="230" t="s">
        <v>718</v>
      </c>
      <c r="B556" s="230" t="s">
        <v>5375</v>
      </c>
      <c r="C556" s="231" t="s">
        <v>8816</v>
      </c>
      <c r="D556" s="230" t="s">
        <v>165</v>
      </c>
      <c r="E556" s="231" t="s">
        <v>1754</v>
      </c>
      <c r="F556" s="230" t="s">
        <v>1367</v>
      </c>
      <c r="G556" s="230" t="s">
        <v>7727</v>
      </c>
      <c r="H556" s="230" t="s">
        <v>73</v>
      </c>
      <c r="I556" s="230" t="s">
        <v>7728</v>
      </c>
      <c r="J556" s="230" t="s">
        <v>7607</v>
      </c>
      <c r="K556" s="230" t="s">
        <v>290</v>
      </c>
      <c r="L556" s="231" t="s">
        <v>716</v>
      </c>
      <c r="M556" s="230" t="s">
        <v>1055</v>
      </c>
      <c r="N556" s="232" t="s">
        <v>8705</v>
      </c>
      <c r="O556" s="232"/>
    </row>
    <row r="557" spans="1:15" x14ac:dyDescent="0.3">
      <c r="A557" s="230" t="s">
        <v>718</v>
      </c>
      <c r="B557" s="230" t="s">
        <v>5879</v>
      </c>
      <c r="C557" s="231" t="s">
        <v>8816</v>
      </c>
      <c r="D557" s="230" t="s">
        <v>409</v>
      </c>
      <c r="E557" s="231" t="s">
        <v>1754</v>
      </c>
      <c r="F557" s="230" t="s">
        <v>1367</v>
      </c>
      <c r="G557" s="230" t="s">
        <v>7729</v>
      </c>
      <c r="H557" s="230" t="s">
        <v>73</v>
      </c>
      <c r="I557" s="230" t="s">
        <v>7730</v>
      </c>
      <c r="J557" s="230" t="s">
        <v>1752</v>
      </c>
      <c r="K557" s="230" t="s">
        <v>290</v>
      </c>
      <c r="L557" s="231" t="s">
        <v>716</v>
      </c>
      <c r="M557" s="230" t="s">
        <v>1055</v>
      </c>
      <c r="N557" s="232" t="s">
        <v>8705</v>
      </c>
      <c r="O557" s="232"/>
    </row>
    <row r="558" spans="1:15" x14ac:dyDescent="0.3">
      <c r="A558" s="230" t="s">
        <v>718</v>
      </c>
      <c r="B558" s="230" t="s">
        <v>5882</v>
      </c>
      <c r="C558" s="231" t="s">
        <v>8816</v>
      </c>
      <c r="D558" s="230" t="s">
        <v>130</v>
      </c>
      <c r="E558" s="231" t="s">
        <v>1758</v>
      </c>
      <c r="F558" s="230" t="s">
        <v>1367</v>
      </c>
      <c r="G558" s="230" t="s">
        <v>7731</v>
      </c>
      <c r="H558" s="230" t="s">
        <v>73</v>
      </c>
      <c r="I558" s="230" t="s">
        <v>7732</v>
      </c>
      <c r="J558" s="230" t="s">
        <v>719</v>
      </c>
      <c r="K558" s="230" t="s">
        <v>290</v>
      </c>
      <c r="L558" s="231" t="s">
        <v>716</v>
      </c>
      <c r="M558" s="230" t="s">
        <v>1055</v>
      </c>
      <c r="N558" s="232" t="s">
        <v>8705</v>
      </c>
      <c r="O558" s="232"/>
    </row>
    <row r="559" spans="1:15" x14ac:dyDescent="0.3">
      <c r="A559" s="230" t="s">
        <v>718</v>
      </c>
      <c r="B559" s="230" t="s">
        <v>5887</v>
      </c>
      <c r="C559" s="231" t="s">
        <v>602</v>
      </c>
      <c r="D559" s="230" t="s">
        <v>165</v>
      </c>
      <c r="E559" s="231" t="s">
        <v>1754</v>
      </c>
      <c r="F559" s="230" t="s">
        <v>1367</v>
      </c>
      <c r="G559" s="230" t="s">
        <v>7773</v>
      </c>
      <c r="H559" s="230" t="s">
        <v>73</v>
      </c>
      <c r="I559" s="230" t="s">
        <v>7774</v>
      </c>
      <c r="J559" s="230" t="s">
        <v>7607</v>
      </c>
      <c r="K559" s="230" t="s">
        <v>290</v>
      </c>
      <c r="L559" s="231" t="s">
        <v>716</v>
      </c>
      <c r="M559" s="230" t="s">
        <v>8727</v>
      </c>
      <c r="N559" s="232" t="s">
        <v>8705</v>
      </c>
      <c r="O559" s="232" t="s">
        <v>9112</v>
      </c>
    </row>
    <row r="560" spans="1:15" x14ac:dyDescent="0.3">
      <c r="A560" s="230" t="s">
        <v>718</v>
      </c>
      <c r="B560" s="230" t="s">
        <v>7776</v>
      </c>
      <c r="C560" s="231" t="s">
        <v>602</v>
      </c>
      <c r="D560" s="230" t="s">
        <v>409</v>
      </c>
      <c r="E560" s="231" t="s">
        <v>1754</v>
      </c>
      <c r="F560" s="230" t="s">
        <v>1367</v>
      </c>
      <c r="G560" s="230" t="s">
        <v>7775</v>
      </c>
      <c r="H560" s="230" t="s">
        <v>73</v>
      </c>
      <c r="I560" s="230" t="s">
        <v>7777</v>
      </c>
      <c r="J560" s="230" t="s">
        <v>1752</v>
      </c>
      <c r="K560" s="230" t="s">
        <v>290</v>
      </c>
      <c r="L560" s="231" t="s">
        <v>716</v>
      </c>
      <c r="M560" s="230" t="s">
        <v>8727</v>
      </c>
      <c r="N560" s="232" t="s">
        <v>8705</v>
      </c>
      <c r="O560" s="232" t="s">
        <v>9110</v>
      </c>
    </row>
    <row r="561" spans="1:15" x14ac:dyDescent="0.3">
      <c r="A561" s="230" t="s">
        <v>718</v>
      </c>
      <c r="B561" s="230" t="s">
        <v>3398</v>
      </c>
      <c r="C561" s="231" t="s">
        <v>602</v>
      </c>
      <c r="D561" s="230" t="s">
        <v>130</v>
      </c>
      <c r="E561" s="231" t="s">
        <v>1754</v>
      </c>
      <c r="F561" s="230" t="s">
        <v>1367</v>
      </c>
      <c r="G561" s="230" t="s">
        <v>7778</v>
      </c>
      <c r="H561" s="230" t="s">
        <v>73</v>
      </c>
      <c r="I561" s="230" t="s">
        <v>7779</v>
      </c>
      <c r="J561" s="230" t="s">
        <v>719</v>
      </c>
      <c r="K561" s="230" t="s">
        <v>290</v>
      </c>
      <c r="L561" s="231" t="s">
        <v>716</v>
      </c>
      <c r="M561" s="230" t="s">
        <v>8727</v>
      </c>
      <c r="N561" s="232" t="s">
        <v>8705</v>
      </c>
      <c r="O561" s="232" t="s">
        <v>9110</v>
      </c>
    </row>
    <row r="562" spans="1:15" x14ac:dyDescent="0.3">
      <c r="A562" s="230" t="s">
        <v>718</v>
      </c>
      <c r="B562" s="230" t="s">
        <v>4597</v>
      </c>
      <c r="C562" s="231" t="s">
        <v>8816</v>
      </c>
      <c r="D562" s="230" t="s">
        <v>409</v>
      </c>
      <c r="E562" s="231" t="s">
        <v>1754</v>
      </c>
      <c r="F562" s="230" t="s">
        <v>1359</v>
      </c>
      <c r="G562" s="230" t="s">
        <v>7640</v>
      </c>
      <c r="H562" s="230" t="s">
        <v>73</v>
      </c>
      <c r="I562" s="230" t="s">
        <v>7641</v>
      </c>
      <c r="J562" s="230" t="s">
        <v>1752</v>
      </c>
      <c r="K562" s="230" t="s">
        <v>290</v>
      </c>
      <c r="L562" s="231" t="s">
        <v>716</v>
      </c>
      <c r="M562" s="230" t="s">
        <v>8792</v>
      </c>
      <c r="N562" s="232" t="s">
        <v>8705</v>
      </c>
      <c r="O562" s="232"/>
    </row>
    <row r="563" spans="1:15" x14ac:dyDescent="0.3">
      <c r="A563" s="230" t="s">
        <v>718</v>
      </c>
      <c r="B563" s="230" t="s">
        <v>3427</v>
      </c>
      <c r="C563" s="231" t="s">
        <v>8816</v>
      </c>
      <c r="D563" s="230" t="s">
        <v>130</v>
      </c>
      <c r="E563" s="231" t="s">
        <v>1758</v>
      </c>
      <c r="F563" s="230" t="s">
        <v>1359</v>
      </c>
      <c r="G563" s="230" t="s">
        <v>7642</v>
      </c>
      <c r="H563" s="230" t="s">
        <v>73</v>
      </c>
      <c r="I563" s="230" t="s">
        <v>7643</v>
      </c>
      <c r="J563" s="230" t="s">
        <v>719</v>
      </c>
      <c r="K563" s="230" t="s">
        <v>290</v>
      </c>
      <c r="L563" s="231" t="s">
        <v>716</v>
      </c>
      <c r="M563" s="230" t="s">
        <v>8792</v>
      </c>
      <c r="N563" s="232" t="s">
        <v>8705</v>
      </c>
      <c r="O563" s="232"/>
    </row>
    <row r="564" spans="1:15" x14ac:dyDescent="0.3">
      <c r="A564" s="230" t="s">
        <v>718</v>
      </c>
      <c r="B564" s="230" t="s">
        <v>4600</v>
      </c>
      <c r="C564" s="231" t="s">
        <v>8816</v>
      </c>
      <c r="D564" s="230" t="s">
        <v>409</v>
      </c>
      <c r="E564" s="231" t="s">
        <v>1754</v>
      </c>
      <c r="F564" s="230" t="s">
        <v>1373</v>
      </c>
      <c r="G564" s="230" t="s">
        <v>7788</v>
      </c>
      <c r="H564" s="230" t="s">
        <v>73</v>
      </c>
      <c r="I564" s="230" t="s">
        <v>7789</v>
      </c>
      <c r="J564" s="230" t="s">
        <v>1752</v>
      </c>
      <c r="K564" s="230" t="s">
        <v>290</v>
      </c>
      <c r="L564" s="231" t="s">
        <v>716</v>
      </c>
      <c r="M564" s="230" t="s">
        <v>8793</v>
      </c>
      <c r="N564" s="232" t="s">
        <v>8705</v>
      </c>
      <c r="O564" s="232"/>
    </row>
    <row r="565" spans="1:15" x14ac:dyDescent="0.3">
      <c r="A565" s="230" t="s">
        <v>718</v>
      </c>
      <c r="B565" s="230" t="s">
        <v>7791</v>
      </c>
      <c r="C565" s="231" t="s">
        <v>8816</v>
      </c>
      <c r="D565" s="230" t="s">
        <v>130</v>
      </c>
      <c r="E565" s="231" t="s">
        <v>1758</v>
      </c>
      <c r="F565" s="230" t="s">
        <v>1373</v>
      </c>
      <c r="G565" s="230" t="s">
        <v>7790</v>
      </c>
      <c r="H565" s="230" t="s">
        <v>73</v>
      </c>
      <c r="I565" s="230" t="s">
        <v>7792</v>
      </c>
      <c r="J565" s="230" t="s">
        <v>719</v>
      </c>
      <c r="K565" s="230" t="s">
        <v>290</v>
      </c>
      <c r="L565" s="231" t="s">
        <v>716</v>
      </c>
      <c r="M565" s="230" t="s">
        <v>8793</v>
      </c>
      <c r="N565" s="232" t="s">
        <v>8705</v>
      </c>
      <c r="O565" s="232"/>
    </row>
    <row r="566" spans="1:15" x14ac:dyDescent="0.3">
      <c r="A566" s="230" t="s">
        <v>718</v>
      </c>
      <c r="B566" s="230" t="s">
        <v>3430</v>
      </c>
      <c r="C566" s="231" t="s">
        <v>8816</v>
      </c>
      <c r="D566" s="230" t="s">
        <v>409</v>
      </c>
      <c r="E566" s="231" t="s">
        <v>1754</v>
      </c>
      <c r="F566" s="230" t="s">
        <v>1373</v>
      </c>
      <c r="G566" s="230" t="s">
        <v>7793</v>
      </c>
      <c r="H566" s="230" t="s">
        <v>73</v>
      </c>
      <c r="I566" s="230" t="s">
        <v>7794</v>
      </c>
      <c r="J566" s="230" t="s">
        <v>1752</v>
      </c>
      <c r="K566" s="230" t="s">
        <v>290</v>
      </c>
      <c r="L566" s="231" t="s">
        <v>716</v>
      </c>
      <c r="M566" s="230" t="s">
        <v>8794</v>
      </c>
      <c r="N566" s="232" t="s">
        <v>8705</v>
      </c>
      <c r="O566" s="232"/>
    </row>
    <row r="567" spans="1:15" x14ac:dyDescent="0.3">
      <c r="A567" s="230" t="s">
        <v>718</v>
      </c>
      <c r="B567" s="230" t="s">
        <v>7796</v>
      </c>
      <c r="C567" s="231" t="s">
        <v>8816</v>
      </c>
      <c r="D567" s="230" t="s">
        <v>130</v>
      </c>
      <c r="E567" s="231" t="s">
        <v>1754</v>
      </c>
      <c r="F567" s="230" t="s">
        <v>1373</v>
      </c>
      <c r="G567" s="230" t="s">
        <v>7795</v>
      </c>
      <c r="H567" s="230" t="s">
        <v>73</v>
      </c>
      <c r="I567" s="230" t="s">
        <v>7797</v>
      </c>
      <c r="J567" s="230" t="s">
        <v>719</v>
      </c>
      <c r="K567" s="230" t="s">
        <v>290</v>
      </c>
      <c r="L567" s="231" t="s">
        <v>716</v>
      </c>
      <c r="M567" s="230" t="s">
        <v>8794</v>
      </c>
      <c r="N567" s="232" t="s">
        <v>8705</v>
      </c>
      <c r="O567" s="232"/>
    </row>
    <row r="568" spans="1:15" x14ac:dyDescent="0.3">
      <c r="A568" s="230" t="s">
        <v>718</v>
      </c>
      <c r="B568" s="230" t="s">
        <v>3401</v>
      </c>
      <c r="C568" s="231" t="s">
        <v>8816</v>
      </c>
      <c r="D568" s="230" t="s">
        <v>130</v>
      </c>
      <c r="E568" s="231" t="s">
        <v>721</v>
      </c>
      <c r="F568" s="230" t="s">
        <v>1391</v>
      </c>
      <c r="G568" s="230" t="s">
        <v>7841</v>
      </c>
      <c r="H568" s="230" t="s">
        <v>73</v>
      </c>
      <c r="I568" s="230" t="s">
        <v>7842</v>
      </c>
      <c r="J568" s="230" t="s">
        <v>719</v>
      </c>
      <c r="K568" s="230" t="s">
        <v>290</v>
      </c>
      <c r="L568" s="231" t="s">
        <v>716</v>
      </c>
      <c r="M568" s="230" t="s">
        <v>1393</v>
      </c>
      <c r="N568" s="232" t="s">
        <v>8705</v>
      </c>
      <c r="O568" s="232"/>
    </row>
    <row r="569" spans="1:15" x14ac:dyDescent="0.3">
      <c r="A569" s="234" t="s">
        <v>718</v>
      </c>
      <c r="B569" s="230" t="s">
        <v>720</v>
      </c>
      <c r="C569" s="231" t="s">
        <v>8816</v>
      </c>
      <c r="D569" s="230" t="s">
        <v>130</v>
      </c>
      <c r="E569" s="231" t="s">
        <v>721</v>
      </c>
      <c r="F569" s="230" t="s">
        <v>713</v>
      </c>
      <c r="G569" s="230" t="s">
        <v>8816</v>
      </c>
      <c r="H569" s="230" t="s">
        <v>18</v>
      </c>
      <c r="I569" s="230" t="s">
        <v>714</v>
      </c>
      <c r="J569" s="234" t="s">
        <v>719</v>
      </c>
      <c r="K569" s="230" t="s">
        <v>8816</v>
      </c>
      <c r="L569" s="231" t="s">
        <v>716</v>
      </c>
      <c r="M569" s="230" t="s">
        <v>1487</v>
      </c>
      <c r="N569" s="232" t="s">
        <v>8705</v>
      </c>
      <c r="O569" s="232" t="s">
        <v>9228</v>
      </c>
    </row>
    <row r="570" spans="1:15" x14ac:dyDescent="0.3">
      <c r="A570" s="230" t="s">
        <v>718</v>
      </c>
      <c r="B570" s="230" t="s">
        <v>720</v>
      </c>
      <c r="C570" s="231" t="s">
        <v>602</v>
      </c>
      <c r="D570" s="230" t="s">
        <v>130</v>
      </c>
      <c r="E570" s="231" t="s">
        <v>721</v>
      </c>
      <c r="F570" s="230" t="s">
        <v>717</v>
      </c>
      <c r="G570" s="230" t="s">
        <v>8816</v>
      </c>
      <c r="H570" s="230" t="s">
        <v>73</v>
      </c>
      <c r="I570" s="230" t="s">
        <v>714</v>
      </c>
      <c r="J570" s="230" t="s">
        <v>719</v>
      </c>
      <c r="K570" s="230" t="s">
        <v>8816</v>
      </c>
      <c r="L570" s="231" t="s">
        <v>716</v>
      </c>
      <c r="M570" s="230" t="s">
        <v>1487</v>
      </c>
      <c r="N570" s="232" t="s">
        <v>8705</v>
      </c>
      <c r="O570" s="232"/>
    </row>
    <row r="571" spans="1:15" x14ac:dyDescent="0.3">
      <c r="A571" s="230" t="s">
        <v>7752</v>
      </c>
      <c r="B571" s="230" t="s">
        <v>7318</v>
      </c>
      <c r="C571" s="231" t="s">
        <v>8816</v>
      </c>
      <c r="D571" s="230" t="s">
        <v>130</v>
      </c>
      <c r="E571" s="231" t="s">
        <v>721</v>
      </c>
      <c r="F571" s="230" t="s">
        <v>1404</v>
      </c>
      <c r="G571" s="230" t="s">
        <v>7901</v>
      </c>
      <c r="H571" s="230" t="s">
        <v>73</v>
      </c>
      <c r="I571" s="230" t="s">
        <v>7902</v>
      </c>
      <c r="J571" s="230" t="s">
        <v>719</v>
      </c>
      <c r="K571" s="230" t="s">
        <v>290</v>
      </c>
      <c r="L571" s="231" t="s">
        <v>716</v>
      </c>
      <c r="M571" s="230" t="s">
        <v>8771</v>
      </c>
      <c r="N571" s="232" t="s">
        <v>8705</v>
      </c>
      <c r="O571" s="232"/>
    </row>
    <row r="572" spans="1:15" x14ac:dyDescent="0.3">
      <c r="A572" s="230" t="s">
        <v>7752</v>
      </c>
      <c r="B572" s="230" t="s">
        <v>7386</v>
      </c>
      <c r="C572" s="231" t="s">
        <v>8816</v>
      </c>
      <c r="D572" s="230" t="s">
        <v>130</v>
      </c>
      <c r="E572" s="231" t="s">
        <v>721</v>
      </c>
      <c r="F572" s="230" t="s">
        <v>1445</v>
      </c>
      <c r="G572" s="230" t="s">
        <v>8055</v>
      </c>
      <c r="H572" s="230" t="s">
        <v>73</v>
      </c>
      <c r="I572" s="230" t="s">
        <v>8056</v>
      </c>
      <c r="J572" s="230" t="s">
        <v>719</v>
      </c>
      <c r="K572" s="230" t="s">
        <v>290</v>
      </c>
      <c r="L572" s="231" t="s">
        <v>716</v>
      </c>
      <c r="M572" s="230" t="s">
        <v>830</v>
      </c>
      <c r="N572" s="232" t="s">
        <v>8705</v>
      </c>
      <c r="O572" s="232"/>
    </row>
    <row r="573" spans="1:15" x14ac:dyDescent="0.3">
      <c r="A573" s="230" t="s">
        <v>7752</v>
      </c>
      <c r="B573" s="230" t="s">
        <v>7380</v>
      </c>
      <c r="C573" s="231" t="s">
        <v>8816</v>
      </c>
      <c r="D573" s="230" t="s">
        <v>130</v>
      </c>
      <c r="E573" s="231" t="s">
        <v>721</v>
      </c>
      <c r="F573" s="230" t="s">
        <v>1432</v>
      </c>
      <c r="G573" s="230" t="s">
        <v>7966</v>
      </c>
      <c r="H573" s="230" t="s">
        <v>73</v>
      </c>
      <c r="I573" s="230" t="s">
        <v>7967</v>
      </c>
      <c r="J573" s="230" t="s">
        <v>719</v>
      </c>
      <c r="K573" s="230" t="s">
        <v>290</v>
      </c>
      <c r="L573" s="231" t="s">
        <v>716</v>
      </c>
      <c r="M573" s="230" t="s">
        <v>8758</v>
      </c>
      <c r="N573" s="232" t="s">
        <v>8705</v>
      </c>
      <c r="O573" s="232"/>
    </row>
    <row r="574" spans="1:15" x14ac:dyDescent="0.3">
      <c r="A574" s="230" t="s">
        <v>7752</v>
      </c>
      <c r="B574" s="230" t="s">
        <v>7262</v>
      </c>
      <c r="C574" s="231" t="s">
        <v>602</v>
      </c>
      <c r="D574" s="230" t="s">
        <v>130</v>
      </c>
      <c r="E574" s="231" t="s">
        <v>721</v>
      </c>
      <c r="F574" s="230" t="s">
        <v>1396</v>
      </c>
      <c r="G574" s="230" t="s">
        <v>7868</v>
      </c>
      <c r="H574" s="230" t="s">
        <v>73</v>
      </c>
      <c r="I574" s="230" t="s">
        <v>7869</v>
      </c>
      <c r="J574" s="230" t="s">
        <v>719</v>
      </c>
      <c r="K574" s="230" t="s">
        <v>290</v>
      </c>
      <c r="L574" s="231" t="s">
        <v>716</v>
      </c>
      <c r="M574" s="230" t="s">
        <v>8723</v>
      </c>
      <c r="N574" s="232" t="s">
        <v>8705</v>
      </c>
      <c r="O574" s="232"/>
    </row>
    <row r="575" spans="1:15" x14ac:dyDescent="0.3">
      <c r="A575" s="230" t="s">
        <v>7752</v>
      </c>
      <c r="B575" s="230" t="s">
        <v>7301</v>
      </c>
      <c r="C575" s="231" t="s">
        <v>602</v>
      </c>
      <c r="D575" s="234" t="s">
        <v>165</v>
      </c>
      <c r="E575" s="231" t="s">
        <v>1754</v>
      </c>
      <c r="F575" s="230" t="s">
        <v>1367</v>
      </c>
      <c r="G575" s="230" t="s">
        <v>7767</v>
      </c>
      <c r="H575" s="230" t="s">
        <v>73</v>
      </c>
      <c r="I575" s="230" t="s">
        <v>7768</v>
      </c>
      <c r="J575" s="230" t="s">
        <v>3855</v>
      </c>
      <c r="K575" s="230" t="s">
        <v>290</v>
      </c>
      <c r="L575" s="231" t="s">
        <v>716</v>
      </c>
      <c r="M575" s="230" t="s">
        <v>8727</v>
      </c>
      <c r="N575" s="232" t="s">
        <v>8705</v>
      </c>
      <c r="O575" s="232" t="s">
        <v>9123</v>
      </c>
    </row>
    <row r="576" spans="1:15" x14ac:dyDescent="0.3">
      <c r="A576" s="230" t="s">
        <v>7752</v>
      </c>
      <c r="B576" s="230" t="s">
        <v>7306</v>
      </c>
      <c r="C576" s="231" t="s">
        <v>602</v>
      </c>
      <c r="D576" s="234" t="s">
        <v>409</v>
      </c>
      <c r="E576" s="231" t="s">
        <v>1754</v>
      </c>
      <c r="F576" s="230" t="s">
        <v>1367</v>
      </c>
      <c r="G576" s="230" t="s">
        <v>7769</v>
      </c>
      <c r="H576" s="230" t="s">
        <v>73</v>
      </c>
      <c r="I576" s="230" t="s">
        <v>7770</v>
      </c>
      <c r="J576" s="230" t="s">
        <v>1752</v>
      </c>
      <c r="K576" s="230" t="s">
        <v>290</v>
      </c>
      <c r="L576" s="231" t="s">
        <v>716</v>
      </c>
      <c r="M576" s="230" t="s">
        <v>8728</v>
      </c>
      <c r="N576" s="232" t="s">
        <v>8705</v>
      </c>
      <c r="O576" s="232" t="s">
        <v>9123</v>
      </c>
    </row>
    <row r="577" spans="1:15" x14ac:dyDescent="0.3">
      <c r="A577" s="230" t="s">
        <v>7752</v>
      </c>
      <c r="B577" s="230" t="s">
        <v>7313</v>
      </c>
      <c r="C577" s="231" t="s">
        <v>602</v>
      </c>
      <c r="D577" s="234" t="s">
        <v>130</v>
      </c>
      <c r="E577" s="231" t="s">
        <v>1758</v>
      </c>
      <c r="F577" s="230" t="s">
        <v>1367</v>
      </c>
      <c r="G577" s="230" t="s">
        <v>7771</v>
      </c>
      <c r="H577" s="230" t="s">
        <v>73</v>
      </c>
      <c r="I577" s="230" t="s">
        <v>7772</v>
      </c>
      <c r="J577" s="230" t="s">
        <v>719</v>
      </c>
      <c r="K577" s="230" t="s">
        <v>290</v>
      </c>
      <c r="L577" s="231" t="s">
        <v>716</v>
      </c>
      <c r="M577" s="230" t="s">
        <v>8728</v>
      </c>
      <c r="N577" s="232" t="s">
        <v>8705</v>
      </c>
      <c r="O577" s="232" t="s">
        <v>9123</v>
      </c>
    </row>
    <row r="578" spans="1:15" x14ac:dyDescent="0.3">
      <c r="A578" s="230" t="s">
        <v>7752</v>
      </c>
      <c r="B578" s="230" t="s">
        <v>7392</v>
      </c>
      <c r="C578" s="231" t="s">
        <v>8816</v>
      </c>
      <c r="D578" s="230" t="s">
        <v>165</v>
      </c>
      <c r="E578" s="231" t="s">
        <v>1754</v>
      </c>
      <c r="F578" s="230" t="s">
        <v>1367</v>
      </c>
      <c r="G578" s="230" t="s">
        <v>7751</v>
      </c>
      <c r="H578" s="230" t="s">
        <v>73</v>
      </c>
      <c r="I578" s="230" t="s">
        <v>7753</v>
      </c>
      <c r="J578" s="230" t="s">
        <v>3855</v>
      </c>
      <c r="K578" s="230" t="s">
        <v>290</v>
      </c>
      <c r="L578" s="231" t="s">
        <v>716</v>
      </c>
      <c r="M578" s="230" t="s">
        <v>8727</v>
      </c>
      <c r="N578" s="232" t="s">
        <v>8705</v>
      </c>
      <c r="O578" s="232"/>
    </row>
    <row r="579" spans="1:15" x14ac:dyDescent="0.3">
      <c r="A579" s="230" t="s">
        <v>7752</v>
      </c>
      <c r="B579" s="230" t="s">
        <v>7415</v>
      </c>
      <c r="C579" s="231" t="s">
        <v>8816</v>
      </c>
      <c r="D579" s="230" t="s">
        <v>409</v>
      </c>
      <c r="E579" s="231" t="s">
        <v>1758</v>
      </c>
      <c r="F579" s="230" t="s">
        <v>1367</v>
      </c>
      <c r="G579" s="230" t="s">
        <v>7754</v>
      </c>
      <c r="H579" s="230" t="s">
        <v>73</v>
      </c>
      <c r="I579" s="230" t="s">
        <v>7755</v>
      </c>
      <c r="J579" s="230" t="s">
        <v>1752</v>
      </c>
      <c r="K579" s="230" t="s">
        <v>290</v>
      </c>
      <c r="L579" s="231" t="s">
        <v>716</v>
      </c>
      <c r="M579" s="230" t="s">
        <v>8727</v>
      </c>
      <c r="N579" s="232" t="s">
        <v>8705</v>
      </c>
      <c r="O579" s="232"/>
    </row>
    <row r="580" spans="1:15" x14ac:dyDescent="0.3">
      <c r="A580" s="230" t="s">
        <v>7752</v>
      </c>
      <c r="B580" s="230" t="s">
        <v>7251</v>
      </c>
      <c r="C580" s="231" t="s">
        <v>8816</v>
      </c>
      <c r="D580" s="230" t="s">
        <v>130</v>
      </c>
      <c r="E580" s="231" t="s">
        <v>1758</v>
      </c>
      <c r="F580" s="230" t="s">
        <v>1367</v>
      </c>
      <c r="G580" s="230" t="s">
        <v>7756</v>
      </c>
      <c r="H580" s="230" t="s">
        <v>73</v>
      </c>
      <c r="I580" s="230" t="s">
        <v>7757</v>
      </c>
      <c r="J580" s="230" t="s">
        <v>719</v>
      </c>
      <c r="K580" s="230" t="s">
        <v>290</v>
      </c>
      <c r="L580" s="231" t="s">
        <v>716</v>
      </c>
      <c r="M580" s="230" t="s">
        <v>8727</v>
      </c>
      <c r="N580" s="232" t="s">
        <v>8705</v>
      </c>
      <c r="O580" s="232"/>
    </row>
    <row r="581" spans="1:15" x14ac:dyDescent="0.3">
      <c r="A581" s="230" t="s">
        <v>7752</v>
      </c>
      <c r="B581" s="230" t="s">
        <v>7254</v>
      </c>
      <c r="C581" s="231" t="s">
        <v>8816</v>
      </c>
      <c r="D581" s="230" t="s">
        <v>130</v>
      </c>
      <c r="E581" s="231" t="s">
        <v>721</v>
      </c>
      <c r="F581" s="230" t="s">
        <v>1485</v>
      </c>
      <c r="G581" s="230" t="s">
        <v>8113</v>
      </c>
      <c r="H581" s="230" t="s">
        <v>73</v>
      </c>
      <c r="I581" s="230" t="s">
        <v>8114</v>
      </c>
      <c r="J581" s="230" t="s">
        <v>719</v>
      </c>
      <c r="K581" s="230" t="s">
        <v>290</v>
      </c>
      <c r="L581" s="231" t="s">
        <v>716</v>
      </c>
      <c r="M581" s="230" t="s">
        <v>8773</v>
      </c>
      <c r="N581" s="232" t="s">
        <v>8705</v>
      </c>
      <c r="O581" s="232"/>
    </row>
    <row r="582" spans="1:15" x14ac:dyDescent="0.3">
      <c r="A582" s="230" t="s">
        <v>7742</v>
      </c>
      <c r="B582" s="230" t="s">
        <v>7871</v>
      </c>
      <c r="C582" s="231" t="s">
        <v>602</v>
      </c>
      <c r="D582" s="230" t="s">
        <v>130</v>
      </c>
      <c r="E582" s="231" t="s">
        <v>721</v>
      </c>
      <c r="F582" s="230" t="s">
        <v>1396</v>
      </c>
      <c r="G582" s="230" t="s">
        <v>7870</v>
      </c>
      <c r="H582" s="230" t="s">
        <v>73</v>
      </c>
      <c r="I582" s="230" t="s">
        <v>7872</v>
      </c>
      <c r="J582" s="230" t="s">
        <v>719</v>
      </c>
      <c r="K582" s="230" t="s">
        <v>290</v>
      </c>
      <c r="L582" s="231" t="s">
        <v>716</v>
      </c>
      <c r="M582" s="230" t="s">
        <v>8723</v>
      </c>
      <c r="N582" s="232" t="s">
        <v>8705</v>
      </c>
      <c r="O582" s="232"/>
    </row>
    <row r="583" spans="1:15" x14ac:dyDescent="0.3">
      <c r="A583" s="230" t="s">
        <v>7742</v>
      </c>
      <c r="B583" s="230" t="s">
        <v>7974</v>
      </c>
      <c r="C583" s="231" t="s">
        <v>8816</v>
      </c>
      <c r="D583" s="230" t="s">
        <v>130</v>
      </c>
      <c r="E583" s="231" t="s">
        <v>721</v>
      </c>
      <c r="F583" s="230" t="s">
        <v>1432</v>
      </c>
      <c r="G583" s="230" t="s">
        <v>7973</v>
      </c>
      <c r="H583" s="230" t="s">
        <v>73</v>
      </c>
      <c r="I583" s="230" t="s">
        <v>7975</v>
      </c>
      <c r="J583" s="230" t="s">
        <v>719</v>
      </c>
      <c r="K583" s="230" t="s">
        <v>290</v>
      </c>
      <c r="L583" s="231" t="s">
        <v>716</v>
      </c>
      <c r="M583" s="230" t="s">
        <v>8795</v>
      </c>
      <c r="N583" s="232" t="s">
        <v>8705</v>
      </c>
      <c r="O583" s="232"/>
    </row>
    <row r="584" spans="1:15" x14ac:dyDescent="0.3">
      <c r="A584" s="230" t="s">
        <v>7742</v>
      </c>
      <c r="B584" s="230" t="s">
        <v>8058</v>
      </c>
      <c r="C584" s="233" t="s">
        <v>8816</v>
      </c>
      <c r="D584" s="230" t="s">
        <v>130</v>
      </c>
      <c r="E584" s="231" t="s">
        <v>721</v>
      </c>
      <c r="F584" s="230" t="s">
        <v>1445</v>
      </c>
      <c r="G584" s="230" t="s">
        <v>8057</v>
      </c>
      <c r="H584" s="230" t="s">
        <v>73</v>
      </c>
      <c r="I584" s="230" t="s">
        <v>8059</v>
      </c>
      <c r="J584" s="230" t="s">
        <v>719</v>
      </c>
      <c r="K584" s="230" t="s">
        <v>290</v>
      </c>
      <c r="L584" s="231" t="s">
        <v>716</v>
      </c>
      <c r="M584" s="230" t="s">
        <v>830</v>
      </c>
      <c r="N584" s="232" t="s">
        <v>8705</v>
      </c>
      <c r="O584" s="232" t="s">
        <v>9125</v>
      </c>
    </row>
    <row r="585" spans="1:15" x14ac:dyDescent="0.3">
      <c r="A585" s="230" t="s">
        <v>7742</v>
      </c>
      <c r="B585" s="230" t="s">
        <v>7743</v>
      </c>
      <c r="C585" s="231" t="s">
        <v>8816</v>
      </c>
      <c r="D585" s="230" t="s">
        <v>165</v>
      </c>
      <c r="E585" s="231" t="s">
        <v>1754</v>
      </c>
      <c r="F585" s="230" t="s">
        <v>1367</v>
      </c>
      <c r="G585" s="230" t="s">
        <v>7741</v>
      </c>
      <c r="H585" s="230" t="s">
        <v>73</v>
      </c>
      <c r="I585" s="230" t="s">
        <v>7744</v>
      </c>
      <c r="J585" s="230" t="s">
        <v>7430</v>
      </c>
      <c r="K585" s="230" t="s">
        <v>290</v>
      </c>
      <c r="L585" s="231" t="s">
        <v>716</v>
      </c>
      <c r="M585" s="230" t="s">
        <v>8727</v>
      </c>
      <c r="N585" s="232" t="s">
        <v>8705</v>
      </c>
      <c r="O585" s="232"/>
    </row>
    <row r="586" spans="1:15" x14ac:dyDescent="0.3">
      <c r="A586" s="230" t="s">
        <v>7742</v>
      </c>
      <c r="B586" s="230" t="s">
        <v>7746</v>
      </c>
      <c r="C586" s="231" t="s">
        <v>8816</v>
      </c>
      <c r="D586" s="230" t="s">
        <v>409</v>
      </c>
      <c r="E586" s="231" t="s">
        <v>1754</v>
      </c>
      <c r="F586" s="230" t="s">
        <v>1367</v>
      </c>
      <c r="G586" s="230" t="s">
        <v>7745</v>
      </c>
      <c r="H586" s="230" t="s">
        <v>73</v>
      </c>
      <c r="I586" s="230" t="s">
        <v>7747</v>
      </c>
      <c r="J586" s="230" t="s">
        <v>1752</v>
      </c>
      <c r="K586" s="230" t="s">
        <v>290</v>
      </c>
      <c r="L586" s="231" t="s">
        <v>716</v>
      </c>
      <c r="M586" s="230" t="s">
        <v>8729</v>
      </c>
      <c r="N586" s="232" t="s">
        <v>8705</v>
      </c>
      <c r="O586" s="232"/>
    </row>
    <row r="587" spans="1:15" x14ac:dyDescent="0.3">
      <c r="A587" s="230" t="s">
        <v>7742</v>
      </c>
      <c r="B587" s="230" t="s">
        <v>7749</v>
      </c>
      <c r="C587" s="231" t="s">
        <v>8816</v>
      </c>
      <c r="D587" s="230" t="s">
        <v>130</v>
      </c>
      <c r="E587" s="231" t="s">
        <v>1758</v>
      </c>
      <c r="F587" s="230" t="s">
        <v>1367</v>
      </c>
      <c r="G587" s="230" t="s">
        <v>7748</v>
      </c>
      <c r="H587" s="230" t="s">
        <v>73</v>
      </c>
      <c r="I587" s="230" t="s">
        <v>7750</v>
      </c>
      <c r="J587" s="230" t="s">
        <v>719</v>
      </c>
      <c r="K587" s="230" t="s">
        <v>290</v>
      </c>
      <c r="L587" s="231" t="s">
        <v>716</v>
      </c>
      <c r="M587" s="230" t="s">
        <v>8729</v>
      </c>
      <c r="N587" s="232" t="s">
        <v>8705</v>
      </c>
      <c r="O587" s="232"/>
    </row>
    <row r="588" spans="1:15" x14ac:dyDescent="0.3">
      <c r="A588" s="230" t="s">
        <v>7742</v>
      </c>
      <c r="B588" s="230" t="s">
        <v>7759</v>
      </c>
      <c r="C588" s="231" t="s">
        <v>8816</v>
      </c>
      <c r="D588" s="230" t="s">
        <v>165</v>
      </c>
      <c r="E588" s="231" t="s">
        <v>1754</v>
      </c>
      <c r="F588" s="230" t="s">
        <v>1367</v>
      </c>
      <c r="G588" s="230" t="s">
        <v>7758</v>
      </c>
      <c r="H588" s="230" t="s">
        <v>73</v>
      </c>
      <c r="I588" s="230" t="s">
        <v>7760</v>
      </c>
      <c r="J588" s="230" t="s">
        <v>7430</v>
      </c>
      <c r="K588" s="230" t="s">
        <v>290</v>
      </c>
      <c r="L588" s="231" t="s">
        <v>716</v>
      </c>
      <c r="M588" s="230" t="s">
        <v>8727</v>
      </c>
      <c r="N588" s="232" t="s">
        <v>8705</v>
      </c>
      <c r="O588" s="232"/>
    </row>
    <row r="589" spans="1:15" x14ac:dyDescent="0.3">
      <c r="A589" s="230" t="s">
        <v>7742</v>
      </c>
      <c r="B589" s="230" t="s">
        <v>7762</v>
      </c>
      <c r="C589" s="231" t="s">
        <v>8816</v>
      </c>
      <c r="D589" s="230" t="s">
        <v>409</v>
      </c>
      <c r="E589" s="231" t="s">
        <v>1754</v>
      </c>
      <c r="F589" s="230" t="s">
        <v>1367</v>
      </c>
      <c r="G589" s="230" t="s">
        <v>7761</v>
      </c>
      <c r="H589" s="230" t="s">
        <v>73</v>
      </c>
      <c r="I589" s="230" t="s">
        <v>7763</v>
      </c>
      <c r="J589" s="230" t="s">
        <v>1752</v>
      </c>
      <c r="K589" s="230" t="s">
        <v>290</v>
      </c>
      <c r="L589" s="231" t="s">
        <v>716</v>
      </c>
      <c r="M589" s="230" t="s">
        <v>8727</v>
      </c>
      <c r="N589" s="232" t="s">
        <v>8705</v>
      </c>
      <c r="O589" s="232"/>
    </row>
    <row r="590" spans="1:15" x14ac:dyDescent="0.3">
      <c r="A590" s="230" t="s">
        <v>7742</v>
      </c>
      <c r="B590" s="230" t="s">
        <v>7765</v>
      </c>
      <c r="C590" s="231" t="s">
        <v>8816</v>
      </c>
      <c r="D590" s="230" t="s">
        <v>130</v>
      </c>
      <c r="E590" s="231" t="s">
        <v>1758</v>
      </c>
      <c r="F590" s="230" t="s">
        <v>1367</v>
      </c>
      <c r="G590" s="230" t="s">
        <v>7764</v>
      </c>
      <c r="H590" s="230" t="s">
        <v>73</v>
      </c>
      <c r="I590" s="230" t="s">
        <v>7766</v>
      </c>
      <c r="J590" s="230" t="s">
        <v>719</v>
      </c>
      <c r="K590" s="230" t="s">
        <v>290</v>
      </c>
      <c r="L590" s="231" t="s">
        <v>716</v>
      </c>
      <c r="M590" s="230" t="s">
        <v>8727</v>
      </c>
      <c r="N590" s="232" t="s">
        <v>8705</v>
      </c>
      <c r="O590" s="232"/>
    </row>
    <row r="591" spans="1:15" x14ac:dyDescent="0.3">
      <c r="A591" s="230" t="s">
        <v>7742</v>
      </c>
      <c r="B591" s="230" t="s">
        <v>8116</v>
      </c>
      <c r="C591" s="231" t="s">
        <v>8816</v>
      </c>
      <c r="D591" s="230" t="s">
        <v>130</v>
      </c>
      <c r="E591" s="231" t="s">
        <v>721</v>
      </c>
      <c r="F591" s="230" t="s">
        <v>1485</v>
      </c>
      <c r="G591" s="230" t="s">
        <v>8115</v>
      </c>
      <c r="H591" s="230" t="s">
        <v>73</v>
      </c>
      <c r="I591" s="230" t="s">
        <v>8117</v>
      </c>
      <c r="J591" s="230" t="s">
        <v>719</v>
      </c>
      <c r="K591" s="230" t="s">
        <v>290</v>
      </c>
      <c r="L591" s="231" t="s">
        <v>716</v>
      </c>
      <c r="M591" s="230" t="s">
        <v>1487</v>
      </c>
      <c r="N591" s="232" t="s">
        <v>8705</v>
      </c>
      <c r="O591" s="232"/>
    </row>
    <row r="592" spans="1:15" x14ac:dyDescent="0.3">
      <c r="A592" s="230" t="s">
        <v>7651</v>
      </c>
      <c r="B592" s="230" t="s">
        <v>4459</v>
      </c>
      <c r="C592" s="231" t="s">
        <v>8816</v>
      </c>
      <c r="D592" s="230" t="s">
        <v>130</v>
      </c>
      <c r="E592" s="231" t="s">
        <v>721</v>
      </c>
      <c r="F592" s="230" t="s">
        <v>1481</v>
      </c>
      <c r="G592" s="230" t="s">
        <v>8103</v>
      </c>
      <c r="H592" s="230" t="s">
        <v>73</v>
      </c>
      <c r="I592" s="230" t="s">
        <v>8104</v>
      </c>
      <c r="J592" s="230" t="s">
        <v>6937</v>
      </c>
      <c r="K592" s="230" t="s">
        <v>290</v>
      </c>
      <c r="L592" s="231" t="s">
        <v>716</v>
      </c>
      <c r="M592" s="230" t="s">
        <v>1106</v>
      </c>
      <c r="N592" s="232" t="s">
        <v>8705</v>
      </c>
      <c r="O592" s="232"/>
    </row>
    <row r="593" spans="1:15" x14ac:dyDescent="0.3">
      <c r="A593" s="230" t="s">
        <v>7651</v>
      </c>
      <c r="B593" s="230" t="s">
        <v>4465</v>
      </c>
      <c r="C593" s="231" t="s">
        <v>8816</v>
      </c>
      <c r="D593" s="230" t="s">
        <v>409</v>
      </c>
      <c r="E593" s="231" t="s">
        <v>1754</v>
      </c>
      <c r="F593" s="230" t="s">
        <v>1359</v>
      </c>
      <c r="G593" s="230" t="s">
        <v>7650</v>
      </c>
      <c r="H593" s="230" t="s">
        <v>73</v>
      </c>
      <c r="I593" s="230" t="s">
        <v>7652</v>
      </c>
      <c r="J593" s="230" t="s">
        <v>6937</v>
      </c>
      <c r="K593" s="230" t="s">
        <v>290</v>
      </c>
      <c r="L593" s="231" t="s">
        <v>716</v>
      </c>
      <c r="M593" s="230" t="s">
        <v>1136</v>
      </c>
      <c r="N593" s="232" t="s">
        <v>8705</v>
      </c>
      <c r="O593" s="232"/>
    </row>
    <row r="594" spans="1:15" x14ac:dyDescent="0.3">
      <c r="A594" s="230" t="s">
        <v>7654</v>
      </c>
      <c r="B594" s="230" t="s">
        <v>7364</v>
      </c>
      <c r="C594" s="231" t="s">
        <v>8816</v>
      </c>
      <c r="D594" s="230" t="s">
        <v>409</v>
      </c>
      <c r="E594" s="231" t="s">
        <v>1754</v>
      </c>
      <c r="F594" s="230" t="s">
        <v>1359</v>
      </c>
      <c r="G594" s="230" t="s">
        <v>7653</v>
      </c>
      <c r="H594" s="230" t="s">
        <v>73</v>
      </c>
      <c r="I594" s="230" t="s">
        <v>7656</v>
      </c>
      <c r="J594" s="230" t="s">
        <v>7655</v>
      </c>
      <c r="K594" s="230" t="s">
        <v>290</v>
      </c>
      <c r="L594" s="231" t="s">
        <v>716</v>
      </c>
      <c r="M594" s="230" t="s">
        <v>8747</v>
      </c>
      <c r="N594" s="232" t="s">
        <v>8705</v>
      </c>
      <c r="O594" s="232"/>
    </row>
    <row r="595" spans="1:15" x14ac:dyDescent="0.3">
      <c r="A595" s="230" t="s">
        <v>7658</v>
      </c>
      <c r="B595" s="230" t="s">
        <v>7659</v>
      </c>
      <c r="C595" s="231" t="s">
        <v>8816</v>
      </c>
      <c r="D595" s="230" t="s">
        <v>409</v>
      </c>
      <c r="E595" s="231" t="s">
        <v>1754</v>
      </c>
      <c r="F595" s="230" t="s">
        <v>1359</v>
      </c>
      <c r="G595" s="230" t="s">
        <v>7657</v>
      </c>
      <c r="H595" s="230" t="s">
        <v>73</v>
      </c>
      <c r="I595" s="230" t="s">
        <v>7660</v>
      </c>
      <c r="J595" s="230" t="s">
        <v>7655</v>
      </c>
      <c r="K595" s="230" t="s">
        <v>290</v>
      </c>
      <c r="L595" s="231" t="s">
        <v>716</v>
      </c>
      <c r="M595" s="230" t="s">
        <v>8747</v>
      </c>
      <c r="N595" s="232" t="s">
        <v>8705</v>
      </c>
      <c r="O595" s="232"/>
    </row>
    <row r="596" spans="1:15" x14ac:dyDescent="0.3">
      <c r="A596" s="230" t="s">
        <v>7324</v>
      </c>
      <c r="B596" s="230" t="s">
        <v>6675</v>
      </c>
      <c r="C596" s="231" t="s">
        <v>8816</v>
      </c>
      <c r="D596" s="230" t="s">
        <v>130</v>
      </c>
      <c r="E596" s="231" t="s">
        <v>1754</v>
      </c>
      <c r="F596" s="230" t="s">
        <v>1109</v>
      </c>
      <c r="G596" s="230" t="s">
        <v>7370</v>
      </c>
      <c r="H596" s="230" t="s">
        <v>73</v>
      </c>
      <c r="I596" s="230" t="s">
        <v>7369</v>
      </c>
      <c r="J596" s="230" t="s">
        <v>623</v>
      </c>
      <c r="K596" s="230" t="s">
        <v>290</v>
      </c>
      <c r="L596" s="231" t="s">
        <v>619</v>
      </c>
      <c r="M596" s="230" t="s">
        <v>1111</v>
      </c>
      <c r="N596" s="232" t="s">
        <v>8705</v>
      </c>
      <c r="O596" s="232"/>
    </row>
    <row r="597" spans="1:15" x14ac:dyDescent="0.3">
      <c r="A597" s="230" t="s">
        <v>7324</v>
      </c>
      <c r="B597" s="230" t="s">
        <v>6854</v>
      </c>
      <c r="C597" s="231" t="s">
        <v>8816</v>
      </c>
      <c r="D597" s="230" t="s">
        <v>130</v>
      </c>
      <c r="E597" s="231" t="s">
        <v>1754</v>
      </c>
      <c r="F597" s="230" t="s">
        <v>1087</v>
      </c>
      <c r="G597" s="230" t="s">
        <v>7323</v>
      </c>
      <c r="H597" s="230" t="s">
        <v>73</v>
      </c>
      <c r="I597" s="230" t="s">
        <v>7319</v>
      </c>
      <c r="J597" s="230" t="s">
        <v>623</v>
      </c>
      <c r="K597" s="230" t="s">
        <v>290</v>
      </c>
      <c r="L597" s="231" t="s">
        <v>619</v>
      </c>
      <c r="M597" s="230" t="s">
        <v>1089</v>
      </c>
      <c r="N597" s="232" t="s">
        <v>8705</v>
      </c>
      <c r="O597" s="232"/>
    </row>
    <row r="598" spans="1:15" x14ac:dyDescent="0.3">
      <c r="A598" s="230" t="s">
        <v>622</v>
      </c>
      <c r="B598" s="230" t="s">
        <v>624</v>
      </c>
      <c r="C598" s="231" t="s">
        <v>602</v>
      </c>
      <c r="D598" s="230" t="s">
        <v>130</v>
      </c>
      <c r="E598" s="231" t="s">
        <v>603</v>
      </c>
      <c r="F598" s="230" t="s">
        <v>615</v>
      </c>
      <c r="G598" s="230" t="s">
        <v>8816</v>
      </c>
      <c r="H598" s="230" t="s">
        <v>18</v>
      </c>
      <c r="I598" s="230" t="s">
        <v>592</v>
      </c>
      <c r="J598" s="230" t="s">
        <v>623</v>
      </c>
      <c r="K598" s="230" t="s">
        <v>8816</v>
      </c>
      <c r="L598" s="231" t="s">
        <v>619</v>
      </c>
      <c r="M598" s="230" t="s">
        <v>227</v>
      </c>
      <c r="N598" s="232" t="s">
        <v>8705</v>
      </c>
      <c r="O598" s="232"/>
    </row>
    <row r="599" spans="1:15" x14ac:dyDescent="0.3">
      <c r="A599" s="230" t="s">
        <v>622</v>
      </c>
      <c r="B599" s="230" t="s">
        <v>624</v>
      </c>
      <c r="C599" s="231" t="s">
        <v>2933</v>
      </c>
      <c r="D599" s="230" t="s">
        <v>130</v>
      </c>
      <c r="E599" s="231" t="s">
        <v>603</v>
      </c>
      <c r="F599" s="230" t="s">
        <v>621</v>
      </c>
      <c r="G599" s="230" t="s">
        <v>8816</v>
      </c>
      <c r="H599" s="230" t="s">
        <v>73</v>
      </c>
      <c r="I599" s="230" t="s">
        <v>592</v>
      </c>
      <c r="J599" s="230" t="s">
        <v>623</v>
      </c>
      <c r="K599" s="230" t="s">
        <v>8816</v>
      </c>
      <c r="L599" s="231" t="s">
        <v>619</v>
      </c>
      <c r="M599" s="230" t="s">
        <v>227</v>
      </c>
      <c r="N599" s="232" t="s">
        <v>8705</v>
      </c>
      <c r="O599" s="232"/>
    </row>
    <row r="600" spans="1:15" x14ac:dyDescent="0.3">
      <c r="A600" s="230" t="s">
        <v>622</v>
      </c>
      <c r="B600" s="230" t="s">
        <v>7015</v>
      </c>
      <c r="C600" s="231" t="s">
        <v>8816</v>
      </c>
      <c r="D600" s="230" t="s">
        <v>409</v>
      </c>
      <c r="E600" s="231" t="s">
        <v>1754</v>
      </c>
      <c r="F600" s="230" t="s">
        <v>1056</v>
      </c>
      <c r="G600" s="230" t="s">
        <v>7212</v>
      </c>
      <c r="H600" s="230" t="s">
        <v>73</v>
      </c>
      <c r="I600" s="230" t="s">
        <v>7213</v>
      </c>
      <c r="J600" s="230" t="s">
        <v>3136</v>
      </c>
      <c r="K600" s="230" t="s">
        <v>290</v>
      </c>
      <c r="L600" s="231" t="s">
        <v>619</v>
      </c>
      <c r="M600" s="230" t="s">
        <v>1058</v>
      </c>
      <c r="N600" s="232" t="s">
        <v>8705</v>
      </c>
      <c r="O600" s="232"/>
    </row>
    <row r="601" spans="1:15" x14ac:dyDescent="0.3">
      <c r="A601" s="230" t="s">
        <v>622</v>
      </c>
      <c r="B601" s="230" t="s">
        <v>7215</v>
      </c>
      <c r="C601" s="231" t="s">
        <v>8816</v>
      </c>
      <c r="D601" s="230" t="s">
        <v>130</v>
      </c>
      <c r="E601" s="231" t="s">
        <v>1758</v>
      </c>
      <c r="F601" s="230" t="s">
        <v>1056</v>
      </c>
      <c r="G601" s="230" t="s">
        <v>7214</v>
      </c>
      <c r="H601" s="230" t="s">
        <v>73</v>
      </c>
      <c r="I601" s="230" t="s">
        <v>7213</v>
      </c>
      <c r="J601" s="230" t="s">
        <v>623</v>
      </c>
      <c r="K601" s="230" t="s">
        <v>290</v>
      </c>
      <c r="L601" s="231" t="s">
        <v>619</v>
      </c>
      <c r="M601" s="230" t="s">
        <v>1058</v>
      </c>
      <c r="N601" s="232" t="s">
        <v>8705</v>
      </c>
      <c r="O601" s="232"/>
    </row>
    <row r="602" spans="1:15" x14ac:dyDescent="0.3">
      <c r="A602" s="230" t="s">
        <v>622</v>
      </c>
      <c r="B602" s="230" t="s">
        <v>7270</v>
      </c>
      <c r="C602" s="231" t="s">
        <v>8816</v>
      </c>
      <c r="D602" s="230" t="s">
        <v>130</v>
      </c>
      <c r="E602" s="231" t="s">
        <v>1754</v>
      </c>
      <c r="F602" s="230" t="s">
        <v>1074</v>
      </c>
      <c r="G602" s="230" t="s">
        <v>7269</v>
      </c>
      <c r="H602" s="230" t="s">
        <v>73</v>
      </c>
      <c r="I602" s="230" t="s">
        <v>7271</v>
      </c>
      <c r="J602" s="230" t="s">
        <v>623</v>
      </c>
      <c r="K602" s="230" t="s">
        <v>290</v>
      </c>
      <c r="L602" s="231" t="s">
        <v>619</v>
      </c>
      <c r="M602" s="230" t="s">
        <v>1077</v>
      </c>
      <c r="N602" s="232" t="s">
        <v>8705</v>
      </c>
      <c r="O602" s="232"/>
    </row>
    <row r="603" spans="1:15" x14ac:dyDescent="0.3">
      <c r="A603" s="230" t="s">
        <v>622</v>
      </c>
      <c r="B603" s="230" t="s">
        <v>6830</v>
      </c>
      <c r="C603" s="231" t="s">
        <v>8816</v>
      </c>
      <c r="D603" s="230" t="s">
        <v>130</v>
      </c>
      <c r="E603" s="231" t="s">
        <v>1754</v>
      </c>
      <c r="F603" s="230" t="s">
        <v>1109</v>
      </c>
      <c r="G603" s="230" t="s">
        <v>7368</v>
      </c>
      <c r="H603" s="230" t="s">
        <v>73</v>
      </c>
      <c r="I603" s="230" t="s">
        <v>7369</v>
      </c>
      <c r="J603" s="230" t="s">
        <v>623</v>
      </c>
      <c r="K603" s="230" t="s">
        <v>290</v>
      </c>
      <c r="L603" s="231" t="s">
        <v>619</v>
      </c>
      <c r="M603" s="230" t="s">
        <v>1111</v>
      </c>
      <c r="N603" s="232" t="s">
        <v>8705</v>
      </c>
      <c r="O603" s="232"/>
    </row>
    <row r="604" spans="1:15" x14ac:dyDescent="0.3">
      <c r="A604" s="230" t="s">
        <v>622</v>
      </c>
      <c r="B604" s="230" t="s">
        <v>7257</v>
      </c>
      <c r="C604" s="231" t="s">
        <v>8816</v>
      </c>
      <c r="D604" s="230" t="s">
        <v>130</v>
      </c>
      <c r="E604" s="231" t="s">
        <v>1754</v>
      </c>
      <c r="F604" s="230" t="s">
        <v>1071</v>
      </c>
      <c r="G604" s="230" t="s">
        <v>7256</v>
      </c>
      <c r="H604" s="230" t="s">
        <v>73</v>
      </c>
      <c r="I604" s="230" t="s">
        <v>7258</v>
      </c>
      <c r="J604" s="230" t="s">
        <v>623</v>
      </c>
      <c r="K604" s="230" t="s">
        <v>290</v>
      </c>
      <c r="L604" s="231" t="s">
        <v>619</v>
      </c>
      <c r="M604" s="230" t="s">
        <v>1073</v>
      </c>
      <c r="N604" s="232" t="s">
        <v>8705</v>
      </c>
      <c r="O604" s="232"/>
    </row>
    <row r="605" spans="1:15" x14ac:dyDescent="0.3">
      <c r="A605" s="230" t="s">
        <v>622</v>
      </c>
      <c r="B605" s="230" t="s">
        <v>7293</v>
      </c>
      <c r="C605" s="231" t="s">
        <v>8816</v>
      </c>
      <c r="D605" s="230" t="s">
        <v>130</v>
      </c>
      <c r="E605" s="231" t="s">
        <v>1754</v>
      </c>
      <c r="F605" s="230" t="s">
        <v>1078</v>
      </c>
      <c r="G605" s="230" t="s">
        <v>7292</v>
      </c>
      <c r="H605" s="230" t="s">
        <v>73</v>
      </c>
      <c r="I605" s="230" t="s">
        <v>7294</v>
      </c>
      <c r="J605" s="230" t="s">
        <v>623</v>
      </c>
      <c r="K605" s="230" t="s">
        <v>290</v>
      </c>
      <c r="L605" s="231" t="s">
        <v>619</v>
      </c>
      <c r="M605" s="230" t="s">
        <v>986</v>
      </c>
      <c r="N605" s="232" t="s">
        <v>8705</v>
      </c>
      <c r="O605" s="232"/>
    </row>
    <row r="606" spans="1:15" x14ac:dyDescent="0.3">
      <c r="A606" s="230" t="s">
        <v>622</v>
      </c>
      <c r="B606" s="230" t="s">
        <v>7296</v>
      </c>
      <c r="C606" s="231" t="s">
        <v>8816</v>
      </c>
      <c r="D606" s="230" t="s">
        <v>130</v>
      </c>
      <c r="E606" s="231" t="s">
        <v>1754</v>
      </c>
      <c r="F606" s="230" t="s">
        <v>1080</v>
      </c>
      <c r="G606" s="230" t="s">
        <v>7295</v>
      </c>
      <c r="H606" s="230" t="s">
        <v>73</v>
      </c>
      <c r="I606" s="230" t="s">
        <v>7297</v>
      </c>
      <c r="J606" s="230" t="s">
        <v>623</v>
      </c>
      <c r="K606" s="230" t="s">
        <v>290</v>
      </c>
      <c r="L606" s="231" t="s">
        <v>619</v>
      </c>
      <c r="M606" s="230" t="s">
        <v>932</v>
      </c>
      <c r="N606" s="232" t="s">
        <v>8705</v>
      </c>
      <c r="O606" s="232"/>
    </row>
    <row r="607" spans="1:15" x14ac:dyDescent="0.3">
      <c r="A607" s="230" t="s">
        <v>622</v>
      </c>
      <c r="B607" s="230" t="s">
        <v>7410</v>
      </c>
      <c r="C607" s="231" t="s">
        <v>8816</v>
      </c>
      <c r="D607" s="230" t="s">
        <v>130</v>
      </c>
      <c r="E607" s="231" t="s">
        <v>1754</v>
      </c>
      <c r="F607" s="230" t="s">
        <v>1130</v>
      </c>
      <c r="G607" s="230" t="s">
        <v>7409</v>
      </c>
      <c r="H607" s="230" t="s">
        <v>73</v>
      </c>
      <c r="I607" s="230" t="s">
        <v>7411</v>
      </c>
      <c r="J607" s="230" t="s">
        <v>623</v>
      </c>
      <c r="K607" s="230" t="s">
        <v>290</v>
      </c>
      <c r="L607" s="231" t="s">
        <v>619</v>
      </c>
      <c r="M607" s="230" t="s">
        <v>1020</v>
      </c>
      <c r="N607" s="232" t="s">
        <v>8705</v>
      </c>
      <c r="O607" s="232"/>
    </row>
    <row r="608" spans="1:15" x14ac:dyDescent="0.3">
      <c r="A608" s="230" t="s">
        <v>7241</v>
      </c>
      <c r="B608" s="230" t="s">
        <v>7406</v>
      </c>
      <c r="C608" s="231" t="s">
        <v>8816</v>
      </c>
      <c r="D608" s="230" t="s">
        <v>409</v>
      </c>
      <c r="E608" s="231" t="s">
        <v>1754</v>
      </c>
      <c r="F608" s="230" t="s">
        <v>1127</v>
      </c>
      <c r="G608" s="230" t="s">
        <v>7405</v>
      </c>
      <c r="H608" s="230" t="s">
        <v>73</v>
      </c>
      <c r="I608" s="230" t="s">
        <v>7402</v>
      </c>
      <c r="J608" s="230" t="s">
        <v>3136</v>
      </c>
      <c r="K608" s="230" t="s">
        <v>290</v>
      </c>
      <c r="L608" s="231" t="s">
        <v>619</v>
      </c>
      <c r="M608" s="230" t="s">
        <v>8730</v>
      </c>
      <c r="N608" s="232" t="s">
        <v>8705</v>
      </c>
      <c r="O608" s="232"/>
    </row>
    <row r="609" spans="1:15" x14ac:dyDescent="0.3">
      <c r="A609" s="230" t="s">
        <v>7241</v>
      </c>
      <c r="B609" s="230" t="s">
        <v>7408</v>
      </c>
      <c r="C609" s="231" t="s">
        <v>8816</v>
      </c>
      <c r="D609" s="230" t="s">
        <v>130</v>
      </c>
      <c r="E609" s="231" t="s">
        <v>1758</v>
      </c>
      <c r="F609" s="230" t="s">
        <v>1127</v>
      </c>
      <c r="G609" s="230" t="s">
        <v>7407</v>
      </c>
      <c r="H609" s="230" t="s">
        <v>73</v>
      </c>
      <c r="I609" s="230" t="s">
        <v>7402</v>
      </c>
      <c r="J609" s="230" t="s">
        <v>623</v>
      </c>
      <c r="K609" s="230" t="s">
        <v>290</v>
      </c>
      <c r="L609" s="231" t="s">
        <v>619</v>
      </c>
      <c r="M609" s="230" t="s">
        <v>8730</v>
      </c>
      <c r="N609" s="232" t="s">
        <v>8705</v>
      </c>
      <c r="O609" s="232"/>
    </row>
    <row r="610" spans="1:15" x14ac:dyDescent="0.3">
      <c r="A610" s="230" t="s">
        <v>7241</v>
      </c>
      <c r="B610" s="230" t="s">
        <v>7242</v>
      </c>
      <c r="C610" s="231" t="s">
        <v>8816</v>
      </c>
      <c r="D610" s="230" t="s">
        <v>409</v>
      </c>
      <c r="E610" s="231" t="s">
        <v>1754</v>
      </c>
      <c r="F610" s="230" t="s">
        <v>1065</v>
      </c>
      <c r="G610" s="230" t="s">
        <v>7240</v>
      </c>
      <c r="H610" s="230" t="s">
        <v>73</v>
      </c>
      <c r="I610" s="230" t="s">
        <v>7243</v>
      </c>
      <c r="J610" s="230" t="s">
        <v>3136</v>
      </c>
      <c r="K610" s="230" t="s">
        <v>290</v>
      </c>
      <c r="L610" s="231" t="s">
        <v>619</v>
      </c>
      <c r="M610" s="230" t="s">
        <v>1067</v>
      </c>
      <c r="N610" s="232" t="s">
        <v>8705</v>
      </c>
      <c r="O610" s="232"/>
    </row>
    <row r="611" spans="1:15" x14ac:dyDescent="0.3">
      <c r="A611" s="230" t="s">
        <v>7241</v>
      </c>
      <c r="B611" s="230" t="s">
        <v>7245</v>
      </c>
      <c r="C611" s="231" t="s">
        <v>8816</v>
      </c>
      <c r="D611" s="230" t="s">
        <v>130</v>
      </c>
      <c r="E611" s="231" t="s">
        <v>1758</v>
      </c>
      <c r="F611" s="230" t="s">
        <v>1065</v>
      </c>
      <c r="G611" s="230" t="s">
        <v>7244</v>
      </c>
      <c r="H611" s="230" t="s">
        <v>73</v>
      </c>
      <c r="I611" s="230" t="s">
        <v>7243</v>
      </c>
      <c r="J611" s="230" t="s">
        <v>623</v>
      </c>
      <c r="K611" s="230" t="s">
        <v>290</v>
      </c>
      <c r="L611" s="231" t="s">
        <v>619</v>
      </c>
      <c r="M611" s="230" t="s">
        <v>1067</v>
      </c>
      <c r="N611" s="232" t="s">
        <v>8705</v>
      </c>
      <c r="O611" s="232"/>
    </row>
    <row r="612" spans="1:15" x14ac:dyDescent="0.3">
      <c r="A612" s="230" t="s">
        <v>7241</v>
      </c>
      <c r="B612" s="230" t="s">
        <v>7290</v>
      </c>
      <c r="C612" s="231" t="s">
        <v>8816</v>
      </c>
      <c r="D612" s="230" t="s">
        <v>130</v>
      </c>
      <c r="E612" s="231" t="s">
        <v>1754</v>
      </c>
      <c r="F612" s="230" t="s">
        <v>1078</v>
      </c>
      <c r="G612" s="230" t="s">
        <v>7289</v>
      </c>
      <c r="H612" s="230" t="s">
        <v>73</v>
      </c>
      <c r="I612" s="230" t="s">
        <v>7291</v>
      </c>
      <c r="J612" s="230" t="s">
        <v>623</v>
      </c>
      <c r="K612" s="230" t="s">
        <v>290</v>
      </c>
      <c r="L612" s="231" t="s">
        <v>619</v>
      </c>
      <c r="M612" s="230" t="s">
        <v>986</v>
      </c>
      <c r="N612" s="232" t="s">
        <v>8705</v>
      </c>
      <c r="O612" s="232"/>
    </row>
    <row r="613" spans="1:15" x14ac:dyDescent="0.3">
      <c r="A613" s="230" t="s">
        <v>7241</v>
      </c>
      <c r="B613" s="230" t="s">
        <v>7359</v>
      </c>
      <c r="C613" s="231" t="s">
        <v>8816</v>
      </c>
      <c r="D613" s="230" t="s">
        <v>130</v>
      </c>
      <c r="E613" s="231" t="s">
        <v>1754</v>
      </c>
      <c r="F613" s="230" t="s">
        <v>1107</v>
      </c>
      <c r="G613" s="230" t="s">
        <v>7358</v>
      </c>
      <c r="H613" s="230" t="s">
        <v>73</v>
      </c>
      <c r="I613" s="230" t="s">
        <v>7360</v>
      </c>
      <c r="J613" s="230" t="s">
        <v>623</v>
      </c>
      <c r="K613" s="230" t="s">
        <v>290</v>
      </c>
      <c r="L613" s="231" t="s">
        <v>619</v>
      </c>
      <c r="M613" s="230" t="s">
        <v>841</v>
      </c>
      <c r="N613" s="232" t="s">
        <v>8705</v>
      </c>
      <c r="O613" s="232"/>
    </row>
    <row r="614" spans="1:15" x14ac:dyDescent="0.3">
      <c r="A614" s="230" t="s">
        <v>7241</v>
      </c>
      <c r="B614" s="230" t="s">
        <v>7331</v>
      </c>
      <c r="C614" s="231" t="s">
        <v>8816</v>
      </c>
      <c r="D614" s="230" t="s">
        <v>130</v>
      </c>
      <c r="E614" s="231" t="s">
        <v>1754</v>
      </c>
      <c r="F614" s="230" t="s">
        <v>1090</v>
      </c>
      <c r="G614" s="230" t="s">
        <v>7330</v>
      </c>
      <c r="H614" s="230" t="s">
        <v>73</v>
      </c>
      <c r="I614" s="230" t="s">
        <v>7332</v>
      </c>
      <c r="J614" s="230" t="s">
        <v>623</v>
      </c>
      <c r="K614" s="230" t="s">
        <v>290</v>
      </c>
      <c r="L614" s="231" t="s">
        <v>619</v>
      </c>
      <c r="M614" s="230" t="s">
        <v>1093</v>
      </c>
      <c r="N614" s="232" t="s">
        <v>8705</v>
      </c>
      <c r="O614" s="232"/>
    </row>
    <row r="615" spans="1:15" x14ac:dyDescent="0.3">
      <c r="A615" s="230" t="s">
        <v>7241</v>
      </c>
      <c r="B615" s="230" t="s">
        <v>7375</v>
      </c>
      <c r="C615" s="231" t="s">
        <v>8816</v>
      </c>
      <c r="D615" s="230" t="s">
        <v>130</v>
      </c>
      <c r="E615" s="231" t="s">
        <v>1754</v>
      </c>
      <c r="F615" s="230" t="s">
        <v>1109</v>
      </c>
      <c r="G615" s="230" t="s">
        <v>7374</v>
      </c>
      <c r="H615" s="230" t="s">
        <v>73</v>
      </c>
      <c r="I615" s="230" t="s">
        <v>7376</v>
      </c>
      <c r="J615" s="230" t="s">
        <v>623</v>
      </c>
      <c r="K615" s="230" t="s">
        <v>290</v>
      </c>
      <c r="L615" s="231" t="s">
        <v>619</v>
      </c>
      <c r="M615" s="230" t="s">
        <v>1111</v>
      </c>
      <c r="N615" s="232" t="s">
        <v>8705</v>
      </c>
      <c r="O615" s="232"/>
    </row>
    <row r="616" spans="1:15" x14ac:dyDescent="0.3">
      <c r="A616" s="230" t="s">
        <v>7241</v>
      </c>
      <c r="B616" s="230" t="s">
        <v>7321</v>
      </c>
      <c r="C616" s="231" t="s">
        <v>8816</v>
      </c>
      <c r="D616" s="230" t="s">
        <v>130</v>
      </c>
      <c r="E616" s="231" t="s">
        <v>1754</v>
      </c>
      <c r="F616" s="230" t="s">
        <v>1087</v>
      </c>
      <c r="G616" s="230" t="s">
        <v>7320</v>
      </c>
      <c r="H616" s="230" t="s">
        <v>73</v>
      </c>
      <c r="I616" s="230" t="s">
        <v>7322</v>
      </c>
      <c r="J616" s="230" t="s">
        <v>623</v>
      </c>
      <c r="K616" s="230" t="s">
        <v>290</v>
      </c>
      <c r="L616" s="231" t="s">
        <v>619</v>
      </c>
      <c r="M616" s="230" t="s">
        <v>1089</v>
      </c>
      <c r="N616" s="232" t="s">
        <v>8705</v>
      </c>
      <c r="O616" s="232"/>
    </row>
    <row r="617" spans="1:15" x14ac:dyDescent="0.3">
      <c r="A617" s="230" t="s">
        <v>7241</v>
      </c>
      <c r="B617" s="230" t="s">
        <v>7280</v>
      </c>
      <c r="C617" s="231" t="s">
        <v>8816</v>
      </c>
      <c r="D617" s="230" t="s">
        <v>130</v>
      </c>
      <c r="E617" s="231" t="s">
        <v>1754</v>
      </c>
      <c r="F617" s="230" t="s">
        <v>1074</v>
      </c>
      <c r="G617" s="230" t="s">
        <v>7279</v>
      </c>
      <c r="H617" s="230" t="s">
        <v>73</v>
      </c>
      <c r="I617" s="230" t="s">
        <v>7281</v>
      </c>
      <c r="J617" s="230" t="s">
        <v>623</v>
      </c>
      <c r="K617" s="230" t="s">
        <v>290</v>
      </c>
      <c r="L617" s="231" t="s">
        <v>619</v>
      </c>
      <c r="M617" s="230" t="s">
        <v>1077</v>
      </c>
      <c r="N617" s="232" t="s">
        <v>8705</v>
      </c>
      <c r="O617" s="232"/>
    </row>
    <row r="618" spans="1:15" x14ac:dyDescent="0.3">
      <c r="A618" s="230" t="s">
        <v>7241</v>
      </c>
      <c r="B618" s="230" t="s">
        <v>7383</v>
      </c>
      <c r="C618" s="231" t="s">
        <v>8816</v>
      </c>
      <c r="D618" s="230" t="s">
        <v>130</v>
      </c>
      <c r="E618" s="231" t="s">
        <v>1754</v>
      </c>
      <c r="F618" s="230" t="s">
        <v>1112</v>
      </c>
      <c r="G618" s="230" t="s">
        <v>7382</v>
      </c>
      <c r="H618" s="230" t="s">
        <v>73</v>
      </c>
      <c r="I618" s="230" t="s">
        <v>7384</v>
      </c>
      <c r="J618" s="230" t="s">
        <v>623</v>
      </c>
      <c r="K618" s="230" t="s">
        <v>290</v>
      </c>
      <c r="L618" s="231" t="s">
        <v>619</v>
      </c>
      <c r="M618" s="230" t="s">
        <v>1115</v>
      </c>
      <c r="N618" s="232" t="s">
        <v>8705</v>
      </c>
      <c r="O618" s="232"/>
    </row>
    <row r="619" spans="1:15" x14ac:dyDescent="0.3">
      <c r="A619" s="230" t="s">
        <v>7241</v>
      </c>
      <c r="B619" s="230" t="s">
        <v>7265</v>
      </c>
      <c r="C619" s="231" t="s">
        <v>8816</v>
      </c>
      <c r="D619" s="230" t="s">
        <v>130</v>
      </c>
      <c r="E619" s="231" t="s">
        <v>1754</v>
      </c>
      <c r="F619" s="230" t="s">
        <v>1071</v>
      </c>
      <c r="G619" s="230" t="s">
        <v>7264</v>
      </c>
      <c r="H619" s="230" t="s">
        <v>73</v>
      </c>
      <c r="I619" s="230" t="s">
        <v>7266</v>
      </c>
      <c r="J619" s="230" t="s">
        <v>623</v>
      </c>
      <c r="K619" s="230" t="s">
        <v>290</v>
      </c>
      <c r="L619" s="231" t="s">
        <v>619</v>
      </c>
      <c r="M619" s="230" t="s">
        <v>1073</v>
      </c>
      <c r="N619" s="232" t="s">
        <v>8705</v>
      </c>
      <c r="O619" s="232"/>
    </row>
    <row r="620" spans="1:15" x14ac:dyDescent="0.3">
      <c r="A620" s="230" t="s">
        <v>7209</v>
      </c>
      <c r="B620" s="230" t="s">
        <v>6606</v>
      </c>
      <c r="C620" s="231" t="s">
        <v>8816</v>
      </c>
      <c r="D620" s="230" t="s">
        <v>409</v>
      </c>
      <c r="E620" s="231" t="s">
        <v>1754</v>
      </c>
      <c r="F620" s="230" t="s">
        <v>1056</v>
      </c>
      <c r="G620" s="230" t="s">
        <v>7208</v>
      </c>
      <c r="H620" s="230" t="s">
        <v>73</v>
      </c>
      <c r="I620" s="230" t="s">
        <v>7210</v>
      </c>
      <c r="J620" s="230" t="s">
        <v>3136</v>
      </c>
      <c r="K620" s="230" t="s">
        <v>290</v>
      </c>
      <c r="L620" s="231" t="s">
        <v>619</v>
      </c>
      <c r="M620" s="230" t="s">
        <v>1058</v>
      </c>
      <c r="N620" s="232" t="s">
        <v>8705</v>
      </c>
      <c r="O620" s="232"/>
    </row>
    <row r="621" spans="1:15" x14ac:dyDescent="0.3">
      <c r="A621" s="230" t="s">
        <v>7209</v>
      </c>
      <c r="B621" s="230" t="s">
        <v>4935</v>
      </c>
      <c r="C621" s="231" t="s">
        <v>8816</v>
      </c>
      <c r="D621" s="230" t="s">
        <v>130</v>
      </c>
      <c r="E621" s="231" t="s">
        <v>1758</v>
      </c>
      <c r="F621" s="230" t="s">
        <v>1056</v>
      </c>
      <c r="G621" s="230" t="s">
        <v>7211</v>
      </c>
      <c r="H621" s="230" t="s">
        <v>73</v>
      </c>
      <c r="I621" s="230" t="s">
        <v>7210</v>
      </c>
      <c r="J621" s="230" t="s">
        <v>623</v>
      </c>
      <c r="K621" s="230" t="s">
        <v>290</v>
      </c>
      <c r="L621" s="231" t="s">
        <v>619</v>
      </c>
      <c r="M621" s="230" t="s">
        <v>1058</v>
      </c>
      <c r="N621" s="232" t="s">
        <v>8705</v>
      </c>
      <c r="O621" s="232"/>
    </row>
    <row r="622" spans="1:15" x14ac:dyDescent="0.3">
      <c r="A622" s="230" t="s">
        <v>7209</v>
      </c>
      <c r="B622" s="234" t="s">
        <v>6610</v>
      </c>
      <c r="C622" s="231" t="s">
        <v>8816</v>
      </c>
      <c r="D622" s="230" t="s">
        <v>409</v>
      </c>
      <c r="E622" s="231" t="s">
        <v>1754</v>
      </c>
      <c r="F622" s="230" t="s">
        <v>1062</v>
      </c>
      <c r="G622" s="230" t="s">
        <v>7232</v>
      </c>
      <c r="H622" s="230" t="s">
        <v>73</v>
      </c>
      <c r="I622" s="230" t="s">
        <v>7233</v>
      </c>
      <c r="J622" s="230" t="s">
        <v>3136</v>
      </c>
      <c r="K622" s="230" t="s">
        <v>290</v>
      </c>
      <c r="L622" s="231" t="s">
        <v>619</v>
      </c>
      <c r="M622" s="230" t="s">
        <v>1064</v>
      </c>
      <c r="N622" s="232" t="s">
        <v>8705</v>
      </c>
      <c r="O622" s="232" t="s">
        <v>9229</v>
      </c>
    </row>
    <row r="623" spans="1:15" x14ac:dyDescent="0.3">
      <c r="A623" s="230" t="s">
        <v>7209</v>
      </c>
      <c r="B623" s="234" t="s">
        <v>6787</v>
      </c>
      <c r="C623" s="231" t="s">
        <v>8816</v>
      </c>
      <c r="D623" s="230" t="s">
        <v>130</v>
      </c>
      <c r="E623" s="231" t="s">
        <v>1758</v>
      </c>
      <c r="F623" s="230" t="s">
        <v>1062</v>
      </c>
      <c r="G623" s="230" t="s">
        <v>7234</v>
      </c>
      <c r="H623" s="230" t="s">
        <v>73</v>
      </c>
      <c r="I623" s="230" t="s">
        <v>7235</v>
      </c>
      <c r="J623" s="230" t="s">
        <v>623</v>
      </c>
      <c r="K623" s="230" t="s">
        <v>290</v>
      </c>
      <c r="L623" s="231" t="s">
        <v>619</v>
      </c>
      <c r="M623" s="230" t="s">
        <v>1064</v>
      </c>
      <c r="N623" s="232" t="s">
        <v>8705</v>
      </c>
      <c r="O623" s="232" t="s">
        <v>9229</v>
      </c>
    </row>
    <row r="624" spans="1:15" x14ac:dyDescent="0.3">
      <c r="A624" s="230" t="s">
        <v>7209</v>
      </c>
      <c r="B624" s="230" t="s">
        <v>3289</v>
      </c>
      <c r="C624" s="231" t="s">
        <v>8816</v>
      </c>
      <c r="D624" s="230" t="s">
        <v>409</v>
      </c>
      <c r="E624" s="231" t="s">
        <v>1275</v>
      </c>
      <c r="F624" s="230" t="s">
        <v>1134</v>
      </c>
      <c r="G624" s="230" t="s">
        <v>7419</v>
      </c>
      <c r="H624" s="230" t="s">
        <v>73</v>
      </c>
      <c r="I624" s="230" t="s">
        <v>7420</v>
      </c>
      <c r="J624" s="230" t="s">
        <v>3136</v>
      </c>
      <c r="K624" s="230" t="s">
        <v>290</v>
      </c>
      <c r="L624" s="231" t="s">
        <v>619</v>
      </c>
      <c r="M624" s="230" t="s">
        <v>1136</v>
      </c>
      <c r="N624" s="232" t="s">
        <v>8705</v>
      </c>
      <c r="O624" s="232"/>
    </row>
    <row r="625" spans="1:15" x14ac:dyDescent="0.3">
      <c r="A625" s="230" t="s">
        <v>7209</v>
      </c>
      <c r="B625" s="230" t="s">
        <v>3213</v>
      </c>
      <c r="C625" s="231" t="s">
        <v>8816</v>
      </c>
      <c r="D625" s="230" t="s">
        <v>130</v>
      </c>
      <c r="E625" s="231" t="s">
        <v>1758</v>
      </c>
      <c r="F625" s="230" t="s">
        <v>1134</v>
      </c>
      <c r="G625" s="230" t="s">
        <v>7421</v>
      </c>
      <c r="H625" s="230" t="s">
        <v>73</v>
      </c>
      <c r="I625" s="230" t="s">
        <v>7420</v>
      </c>
      <c r="J625" s="230" t="s">
        <v>623</v>
      </c>
      <c r="K625" s="230" t="s">
        <v>290</v>
      </c>
      <c r="L625" s="231" t="s">
        <v>619</v>
      </c>
      <c r="M625" s="230" t="s">
        <v>1136</v>
      </c>
      <c r="N625" s="232" t="s">
        <v>8705</v>
      </c>
      <c r="O625" s="232"/>
    </row>
    <row r="626" spans="1:15" x14ac:dyDescent="0.3">
      <c r="A626" s="230" t="s">
        <v>7209</v>
      </c>
      <c r="B626" s="230" t="s">
        <v>3891</v>
      </c>
      <c r="C626" s="231" t="s">
        <v>8816</v>
      </c>
      <c r="D626" s="230" t="s">
        <v>409</v>
      </c>
      <c r="E626" s="231" t="s">
        <v>1754</v>
      </c>
      <c r="F626" s="230" t="s">
        <v>1059</v>
      </c>
      <c r="G626" s="230" t="s">
        <v>7222</v>
      </c>
      <c r="H626" s="230" t="s">
        <v>73</v>
      </c>
      <c r="I626" s="230" t="s">
        <v>7223</v>
      </c>
      <c r="J626" s="230" t="s">
        <v>3136</v>
      </c>
      <c r="K626" s="230" t="s">
        <v>290</v>
      </c>
      <c r="L626" s="231" t="s">
        <v>619</v>
      </c>
      <c r="M626" s="230" t="s">
        <v>1061</v>
      </c>
      <c r="N626" s="232" t="s">
        <v>8705</v>
      </c>
      <c r="O626" s="232"/>
    </row>
    <row r="627" spans="1:15" x14ac:dyDescent="0.3">
      <c r="A627" s="230" t="s">
        <v>7209</v>
      </c>
      <c r="B627" s="230" t="s">
        <v>3445</v>
      </c>
      <c r="C627" s="231" t="s">
        <v>8816</v>
      </c>
      <c r="D627" s="230" t="s">
        <v>130</v>
      </c>
      <c r="E627" s="231" t="s">
        <v>1758</v>
      </c>
      <c r="F627" s="230" t="s">
        <v>1059</v>
      </c>
      <c r="G627" s="230" t="s">
        <v>7224</v>
      </c>
      <c r="H627" s="230" t="s">
        <v>73</v>
      </c>
      <c r="I627" s="230" t="s">
        <v>7223</v>
      </c>
      <c r="J627" s="230" t="s">
        <v>623</v>
      </c>
      <c r="K627" s="230" t="s">
        <v>290</v>
      </c>
      <c r="L627" s="231" t="s">
        <v>619</v>
      </c>
      <c r="M627" s="230" t="s">
        <v>1061</v>
      </c>
      <c r="N627" s="232" t="s">
        <v>8705</v>
      </c>
      <c r="O627" s="232"/>
    </row>
    <row r="628" spans="1:15" x14ac:dyDescent="0.3">
      <c r="A628" s="230" t="s">
        <v>7209</v>
      </c>
      <c r="B628" s="230" t="s">
        <v>3223</v>
      </c>
      <c r="C628" s="231" t="s">
        <v>8816</v>
      </c>
      <c r="D628" s="230" t="s">
        <v>409</v>
      </c>
      <c r="E628" s="231" t="s">
        <v>1754</v>
      </c>
      <c r="F628" s="230" t="s">
        <v>1068</v>
      </c>
      <c r="G628" s="230" t="s">
        <v>7246</v>
      </c>
      <c r="H628" s="230" t="s">
        <v>73</v>
      </c>
      <c r="I628" s="230" t="s">
        <v>7247</v>
      </c>
      <c r="J628" s="230" t="s">
        <v>3136</v>
      </c>
      <c r="K628" s="230" t="s">
        <v>290</v>
      </c>
      <c r="L628" s="231" t="s">
        <v>619</v>
      </c>
      <c r="M628" s="230" t="s">
        <v>1070</v>
      </c>
      <c r="N628" s="232" t="s">
        <v>8705</v>
      </c>
      <c r="O628" s="232"/>
    </row>
    <row r="629" spans="1:15" x14ac:dyDescent="0.3">
      <c r="A629" s="230" t="s">
        <v>7209</v>
      </c>
      <c r="B629" s="230" t="s">
        <v>3292</v>
      </c>
      <c r="C629" s="231" t="s">
        <v>8816</v>
      </c>
      <c r="D629" s="230" t="s">
        <v>130</v>
      </c>
      <c r="E629" s="231" t="s">
        <v>1758</v>
      </c>
      <c r="F629" s="230" t="s">
        <v>1068</v>
      </c>
      <c r="G629" s="230" t="s">
        <v>7248</v>
      </c>
      <c r="H629" s="230" t="s">
        <v>73</v>
      </c>
      <c r="I629" s="230" t="s">
        <v>7249</v>
      </c>
      <c r="J629" s="230" t="s">
        <v>623</v>
      </c>
      <c r="K629" s="230" t="s">
        <v>290</v>
      </c>
      <c r="L629" s="231" t="s">
        <v>619</v>
      </c>
      <c r="M629" s="230" t="s">
        <v>1070</v>
      </c>
      <c r="N629" s="232" t="s">
        <v>8705</v>
      </c>
      <c r="O629" s="232"/>
    </row>
    <row r="630" spans="1:15" x14ac:dyDescent="0.3">
      <c r="A630" s="230" t="s">
        <v>7209</v>
      </c>
      <c r="B630" s="230" t="s">
        <v>3348</v>
      </c>
      <c r="C630" s="231" t="s">
        <v>8816</v>
      </c>
      <c r="D630" s="230" t="s">
        <v>130</v>
      </c>
      <c r="E630" s="231" t="s">
        <v>1754</v>
      </c>
      <c r="F630" s="230" t="s">
        <v>1090</v>
      </c>
      <c r="G630" s="230" t="s">
        <v>7325</v>
      </c>
      <c r="H630" s="230" t="s">
        <v>73</v>
      </c>
      <c r="I630" s="230" t="s">
        <v>7326</v>
      </c>
      <c r="J630" s="230" t="s">
        <v>623</v>
      </c>
      <c r="K630" s="230" t="s">
        <v>290</v>
      </c>
      <c r="L630" s="231" t="s">
        <v>619</v>
      </c>
      <c r="M630" s="230" t="s">
        <v>1093</v>
      </c>
      <c r="N630" s="232" t="s">
        <v>8705</v>
      </c>
      <c r="O630" s="232"/>
    </row>
    <row r="631" spans="1:15" x14ac:dyDescent="0.3">
      <c r="A631" s="230" t="s">
        <v>7209</v>
      </c>
      <c r="B631" s="230" t="s">
        <v>3295</v>
      </c>
      <c r="C631" s="231" t="s">
        <v>8816</v>
      </c>
      <c r="D631" s="230" t="s">
        <v>130</v>
      </c>
      <c r="E631" s="231" t="s">
        <v>1754</v>
      </c>
      <c r="F631" s="230" t="s">
        <v>1074</v>
      </c>
      <c r="G631" s="230" t="s">
        <v>7267</v>
      </c>
      <c r="H631" s="230" t="s">
        <v>73</v>
      </c>
      <c r="I631" s="230" t="s">
        <v>7268</v>
      </c>
      <c r="J631" s="230" t="s">
        <v>623</v>
      </c>
      <c r="K631" s="230" t="s">
        <v>290</v>
      </c>
      <c r="L631" s="231" t="s">
        <v>619</v>
      </c>
      <c r="M631" s="230" t="s">
        <v>1077</v>
      </c>
      <c r="N631" s="232" t="s">
        <v>8705</v>
      </c>
      <c r="O631" s="232"/>
    </row>
    <row r="632" spans="1:15" x14ac:dyDescent="0.3">
      <c r="A632" s="230" t="s">
        <v>7209</v>
      </c>
      <c r="B632" s="230" t="s">
        <v>3298</v>
      </c>
      <c r="C632" s="231" t="s">
        <v>8816</v>
      </c>
      <c r="D632" s="230" t="s">
        <v>130</v>
      </c>
      <c r="E632" s="231" t="s">
        <v>1754</v>
      </c>
      <c r="F632" s="230" t="s">
        <v>1078</v>
      </c>
      <c r="G632" s="230" t="s">
        <v>7282</v>
      </c>
      <c r="H632" s="230" t="s">
        <v>73</v>
      </c>
      <c r="I632" s="230" t="s">
        <v>7283</v>
      </c>
      <c r="J632" s="230" t="s">
        <v>623</v>
      </c>
      <c r="K632" s="230" t="s">
        <v>290</v>
      </c>
      <c r="L632" s="231" t="s">
        <v>619</v>
      </c>
      <c r="M632" s="230" t="s">
        <v>986</v>
      </c>
      <c r="N632" s="232" t="s">
        <v>8705</v>
      </c>
      <c r="O632" s="232"/>
    </row>
    <row r="633" spans="1:15" x14ac:dyDescent="0.3">
      <c r="A633" s="230" t="s">
        <v>7209</v>
      </c>
      <c r="B633" s="230" t="s">
        <v>3301</v>
      </c>
      <c r="C633" s="231" t="s">
        <v>8816</v>
      </c>
      <c r="D633" s="230" t="s">
        <v>130</v>
      </c>
      <c r="E633" s="231" t="s">
        <v>1754</v>
      </c>
      <c r="F633" s="230" t="s">
        <v>1109</v>
      </c>
      <c r="G633" s="230" t="s">
        <v>7366</v>
      </c>
      <c r="H633" s="230" t="s">
        <v>73</v>
      </c>
      <c r="I633" s="230" t="s">
        <v>7367</v>
      </c>
      <c r="J633" s="230" t="s">
        <v>623</v>
      </c>
      <c r="K633" s="230" t="s">
        <v>290</v>
      </c>
      <c r="L633" s="231" t="s">
        <v>619</v>
      </c>
      <c r="M633" s="230" t="s">
        <v>1111</v>
      </c>
      <c r="N633" s="232" t="s">
        <v>8705</v>
      </c>
      <c r="O633" s="232"/>
    </row>
    <row r="634" spans="1:15" x14ac:dyDescent="0.3">
      <c r="A634" s="230" t="s">
        <v>7209</v>
      </c>
      <c r="B634" s="230" t="s">
        <v>3226</v>
      </c>
      <c r="C634" s="231" t="s">
        <v>8816</v>
      </c>
      <c r="D634" s="230" t="s">
        <v>130</v>
      </c>
      <c r="E634" s="231" t="s">
        <v>1754</v>
      </c>
      <c r="F634" s="230" t="s">
        <v>1107</v>
      </c>
      <c r="G634" s="230" t="s">
        <v>7355</v>
      </c>
      <c r="H634" s="230" t="s">
        <v>73</v>
      </c>
      <c r="I634" s="230" t="s">
        <v>7356</v>
      </c>
      <c r="J634" s="230" t="s">
        <v>623</v>
      </c>
      <c r="K634" s="230" t="s">
        <v>290</v>
      </c>
      <c r="L634" s="231" t="s">
        <v>619</v>
      </c>
      <c r="M634" s="230" t="s">
        <v>841</v>
      </c>
      <c r="N634" s="232" t="s">
        <v>8705</v>
      </c>
      <c r="O634" s="232"/>
    </row>
    <row r="635" spans="1:15" x14ac:dyDescent="0.3">
      <c r="A635" s="230" t="s">
        <v>7209</v>
      </c>
      <c r="B635" s="230" t="s">
        <v>3229</v>
      </c>
      <c r="C635" s="231" t="s">
        <v>8816</v>
      </c>
      <c r="D635" s="230" t="s">
        <v>130</v>
      </c>
      <c r="E635" s="231" t="s">
        <v>1754</v>
      </c>
      <c r="F635" s="230" t="s">
        <v>1087</v>
      </c>
      <c r="G635" s="230" t="s">
        <v>7315</v>
      </c>
      <c r="H635" s="230" t="s">
        <v>73</v>
      </c>
      <c r="I635" s="230" t="s">
        <v>7316</v>
      </c>
      <c r="J635" s="230" t="s">
        <v>623</v>
      </c>
      <c r="K635" s="230" t="s">
        <v>290</v>
      </c>
      <c r="L635" s="231" t="s">
        <v>619</v>
      </c>
      <c r="M635" s="230" t="s">
        <v>1089</v>
      </c>
      <c r="N635" s="232" t="s">
        <v>8705</v>
      </c>
      <c r="O635" s="232"/>
    </row>
    <row r="636" spans="1:15" x14ac:dyDescent="0.3">
      <c r="A636" s="230" t="s">
        <v>7209</v>
      </c>
      <c r="B636" s="230" t="s">
        <v>3304</v>
      </c>
      <c r="C636" s="231" t="s">
        <v>8816</v>
      </c>
      <c r="D636" s="230" t="s">
        <v>130</v>
      </c>
      <c r="E636" s="231" t="s">
        <v>1754</v>
      </c>
      <c r="F636" s="230" t="s">
        <v>1104</v>
      </c>
      <c r="G636" s="230" t="s">
        <v>7353</v>
      </c>
      <c r="H636" s="230" t="s">
        <v>73</v>
      </c>
      <c r="I636" s="230" t="s">
        <v>7354</v>
      </c>
      <c r="J636" s="230" t="s">
        <v>623</v>
      </c>
      <c r="K636" s="230" t="s">
        <v>290</v>
      </c>
      <c r="L636" s="231" t="s">
        <v>619</v>
      </c>
      <c r="M636" s="230" t="s">
        <v>1106</v>
      </c>
      <c r="N636" s="232" t="s">
        <v>8705</v>
      </c>
      <c r="O636" s="232"/>
    </row>
    <row r="637" spans="1:15" x14ac:dyDescent="0.3">
      <c r="A637" s="230" t="s">
        <v>7209</v>
      </c>
      <c r="B637" s="230" t="s">
        <v>5267</v>
      </c>
      <c r="C637" s="231" t="s">
        <v>8816</v>
      </c>
      <c r="D637" s="230" t="s">
        <v>130</v>
      </c>
      <c r="E637" s="231" t="s">
        <v>1754</v>
      </c>
      <c r="F637" s="230" t="s">
        <v>1071</v>
      </c>
      <c r="G637" s="230" t="s">
        <v>7259</v>
      </c>
      <c r="H637" s="230" t="s">
        <v>73</v>
      </c>
      <c r="I637" s="230" t="s">
        <v>7260</v>
      </c>
      <c r="J637" s="230" t="s">
        <v>623</v>
      </c>
      <c r="K637" s="230" t="s">
        <v>290</v>
      </c>
      <c r="L637" s="231" t="s">
        <v>619</v>
      </c>
      <c r="M637" s="230" t="s">
        <v>1073</v>
      </c>
      <c r="N637" s="232" t="s">
        <v>8705</v>
      </c>
      <c r="O637" s="232"/>
    </row>
    <row r="638" spans="1:15" x14ac:dyDescent="0.3">
      <c r="A638" s="230" t="s">
        <v>7209</v>
      </c>
      <c r="B638" s="230" t="s">
        <v>3232</v>
      </c>
      <c r="C638" s="231" t="s">
        <v>8816</v>
      </c>
      <c r="D638" s="230" t="s">
        <v>130</v>
      </c>
      <c r="E638" s="231" t="s">
        <v>603</v>
      </c>
      <c r="F638" s="230" t="s">
        <v>1132</v>
      </c>
      <c r="G638" s="230" t="s">
        <v>7417</v>
      </c>
      <c r="H638" s="230" t="s">
        <v>73</v>
      </c>
      <c r="I638" s="230" t="s">
        <v>7418</v>
      </c>
      <c r="J638" s="230" t="s">
        <v>623</v>
      </c>
      <c r="K638" s="230" t="s">
        <v>290</v>
      </c>
      <c r="L638" s="231" t="s">
        <v>619</v>
      </c>
      <c r="M638" s="230" t="s">
        <v>758</v>
      </c>
      <c r="N638" s="232" t="s">
        <v>8705</v>
      </c>
      <c r="O638" s="232"/>
    </row>
    <row r="639" spans="1:15" x14ac:dyDescent="0.3">
      <c r="A639" s="230" t="s">
        <v>7209</v>
      </c>
      <c r="B639" s="230" t="s">
        <v>3235</v>
      </c>
      <c r="C639" s="231" t="s">
        <v>8816</v>
      </c>
      <c r="D639" s="230" t="s">
        <v>130</v>
      </c>
      <c r="E639" s="231" t="s">
        <v>1754</v>
      </c>
      <c r="F639" s="230" t="s">
        <v>1112</v>
      </c>
      <c r="G639" s="230" t="s">
        <v>7377</v>
      </c>
      <c r="H639" s="230" t="s">
        <v>73</v>
      </c>
      <c r="I639" s="230" t="s">
        <v>7378</v>
      </c>
      <c r="J639" s="230" t="s">
        <v>623</v>
      </c>
      <c r="K639" s="230" t="s">
        <v>290</v>
      </c>
      <c r="L639" s="231" t="s">
        <v>619</v>
      </c>
      <c r="M639" s="230" t="s">
        <v>1115</v>
      </c>
      <c r="N639" s="232" t="s">
        <v>8705</v>
      </c>
      <c r="O639" s="232"/>
    </row>
    <row r="640" spans="1:15" x14ac:dyDescent="0.3">
      <c r="A640" s="230" t="s">
        <v>7209</v>
      </c>
      <c r="B640" s="230" t="s">
        <v>3900</v>
      </c>
      <c r="C640" s="231" t="s">
        <v>8816</v>
      </c>
      <c r="D640" s="230" t="s">
        <v>130</v>
      </c>
      <c r="E640" s="231" t="s">
        <v>1754</v>
      </c>
      <c r="F640" s="230" t="s">
        <v>1080</v>
      </c>
      <c r="G640" s="230" t="s">
        <v>7298</v>
      </c>
      <c r="H640" s="230" t="s">
        <v>73</v>
      </c>
      <c r="I640" s="230" t="s">
        <v>7299</v>
      </c>
      <c r="J640" s="230" t="s">
        <v>623</v>
      </c>
      <c r="K640" s="230" t="s">
        <v>290</v>
      </c>
      <c r="L640" s="231" t="s">
        <v>619</v>
      </c>
      <c r="M640" s="230" t="s">
        <v>932</v>
      </c>
      <c r="N640" s="232" t="s">
        <v>8705</v>
      </c>
      <c r="O640" s="232"/>
    </row>
    <row r="641" spans="1:15" x14ac:dyDescent="0.3">
      <c r="A641" s="230" t="s">
        <v>7209</v>
      </c>
      <c r="B641" s="230" t="s">
        <v>3217</v>
      </c>
      <c r="C641" s="231" t="s">
        <v>8816</v>
      </c>
      <c r="D641" s="230" t="s">
        <v>130</v>
      </c>
      <c r="E641" s="231" t="s">
        <v>1754</v>
      </c>
      <c r="F641" s="230" t="s">
        <v>1082</v>
      </c>
      <c r="G641" s="230" t="s">
        <v>7303</v>
      </c>
      <c r="H641" s="230" t="s">
        <v>73</v>
      </c>
      <c r="I641" s="230" t="s">
        <v>7304</v>
      </c>
      <c r="J641" s="230" t="s">
        <v>623</v>
      </c>
      <c r="K641" s="230" t="s">
        <v>290</v>
      </c>
      <c r="L641" s="231" t="s">
        <v>619</v>
      </c>
      <c r="M641" s="230" t="s">
        <v>1084</v>
      </c>
      <c r="N641" s="232" t="s">
        <v>8705</v>
      </c>
      <c r="O641" s="232"/>
    </row>
    <row r="642" spans="1:15" x14ac:dyDescent="0.3">
      <c r="A642" s="230" t="s">
        <v>7209</v>
      </c>
      <c r="B642" s="230" t="s">
        <v>3284</v>
      </c>
      <c r="C642" s="231" t="s">
        <v>8816</v>
      </c>
      <c r="D642" s="230" t="s">
        <v>130</v>
      </c>
      <c r="E642" s="231" t="s">
        <v>1754</v>
      </c>
      <c r="F642" s="230" t="s">
        <v>1085</v>
      </c>
      <c r="G642" s="230" t="s">
        <v>7310</v>
      </c>
      <c r="H642" s="230" t="s">
        <v>73</v>
      </c>
      <c r="I642" s="230" t="s">
        <v>7311</v>
      </c>
      <c r="J642" s="230" t="s">
        <v>623</v>
      </c>
      <c r="K642" s="230" t="s">
        <v>290</v>
      </c>
      <c r="L642" s="231" t="s">
        <v>619</v>
      </c>
      <c r="M642" s="230" t="s">
        <v>1011</v>
      </c>
      <c r="N642" s="232" t="s">
        <v>8705</v>
      </c>
      <c r="O642" s="232"/>
    </row>
    <row r="643" spans="1:15" x14ac:dyDescent="0.3">
      <c r="A643" s="230" t="s">
        <v>7209</v>
      </c>
      <c r="B643" s="230" t="s">
        <v>3220</v>
      </c>
      <c r="C643" s="231" t="s">
        <v>8816</v>
      </c>
      <c r="D643" s="230" t="s">
        <v>130</v>
      </c>
      <c r="E643" s="231" t="s">
        <v>1754</v>
      </c>
      <c r="F643" s="230" t="s">
        <v>1130</v>
      </c>
      <c r="G643" s="230" t="s">
        <v>7412</v>
      </c>
      <c r="H643" s="230" t="s">
        <v>73</v>
      </c>
      <c r="I643" s="230" t="s">
        <v>7413</v>
      </c>
      <c r="J643" s="230" t="s">
        <v>623</v>
      </c>
      <c r="K643" s="230" t="s">
        <v>290</v>
      </c>
      <c r="L643" s="231" t="s">
        <v>619</v>
      </c>
      <c r="M643" s="230" t="s">
        <v>1020</v>
      </c>
      <c r="N643" s="232" t="s">
        <v>8705</v>
      </c>
      <c r="O643" s="232"/>
    </row>
    <row r="644" spans="1:15" x14ac:dyDescent="0.3">
      <c r="A644" s="230" t="s">
        <v>2739</v>
      </c>
      <c r="B644" s="230" t="s">
        <v>6572</v>
      </c>
      <c r="C644" s="231" t="s">
        <v>8816</v>
      </c>
      <c r="D644" s="230" t="s">
        <v>409</v>
      </c>
      <c r="E644" s="231" t="s">
        <v>1754</v>
      </c>
      <c r="F644" s="230" t="s">
        <v>1059</v>
      </c>
      <c r="G644" s="230" t="s">
        <v>7216</v>
      </c>
      <c r="H644" s="230" t="s">
        <v>73</v>
      </c>
      <c r="I644" s="230" t="s">
        <v>7217</v>
      </c>
      <c r="J644" s="230" t="s">
        <v>3136</v>
      </c>
      <c r="K644" s="230" t="s">
        <v>290</v>
      </c>
      <c r="L644" s="231" t="s">
        <v>619</v>
      </c>
      <c r="M644" s="230" t="s">
        <v>1061</v>
      </c>
      <c r="N644" s="232" t="s">
        <v>8705</v>
      </c>
      <c r="O644" s="232"/>
    </row>
    <row r="645" spans="1:15" x14ac:dyDescent="0.3">
      <c r="A645" s="230" t="s">
        <v>2739</v>
      </c>
      <c r="B645" s="230" t="s">
        <v>6575</v>
      </c>
      <c r="C645" s="231" t="s">
        <v>8816</v>
      </c>
      <c r="D645" s="230" t="s">
        <v>130</v>
      </c>
      <c r="E645" s="231" t="s">
        <v>1758</v>
      </c>
      <c r="F645" s="230" t="s">
        <v>1059</v>
      </c>
      <c r="G645" s="230" t="s">
        <v>7218</v>
      </c>
      <c r="H645" s="230" t="s">
        <v>73</v>
      </c>
      <c r="I645" s="230" t="s">
        <v>7217</v>
      </c>
      <c r="J645" s="230" t="s">
        <v>623</v>
      </c>
      <c r="K645" s="230" t="s">
        <v>290</v>
      </c>
      <c r="L645" s="231" t="s">
        <v>619</v>
      </c>
      <c r="M645" s="230" t="s">
        <v>1061</v>
      </c>
      <c r="N645" s="232" t="s">
        <v>8705</v>
      </c>
      <c r="O645" s="232"/>
    </row>
    <row r="646" spans="1:15" x14ac:dyDescent="0.3">
      <c r="A646" s="230" t="s">
        <v>2739</v>
      </c>
      <c r="B646" s="230" t="s">
        <v>6578</v>
      </c>
      <c r="C646" s="231" t="s">
        <v>8816</v>
      </c>
      <c r="D646" s="230" t="s">
        <v>165</v>
      </c>
      <c r="E646" s="231" t="s">
        <v>1754</v>
      </c>
      <c r="F646" s="230" t="s">
        <v>1052</v>
      </c>
      <c r="G646" s="230" t="s">
        <v>7199</v>
      </c>
      <c r="H646" s="230" t="s">
        <v>73</v>
      </c>
      <c r="I646" s="230" t="s">
        <v>7201</v>
      </c>
      <c r="J646" s="230" t="s">
        <v>7200</v>
      </c>
      <c r="K646" s="230" t="s">
        <v>290</v>
      </c>
      <c r="L646" s="231" t="s">
        <v>619</v>
      </c>
      <c r="M646" s="230" t="s">
        <v>1055</v>
      </c>
      <c r="N646" s="232" t="s">
        <v>8705</v>
      </c>
      <c r="O646" s="232"/>
    </row>
    <row r="647" spans="1:15" x14ac:dyDescent="0.3">
      <c r="A647" s="230" t="s">
        <v>2739</v>
      </c>
      <c r="B647" s="230" t="s">
        <v>6778</v>
      </c>
      <c r="C647" s="231" t="s">
        <v>8816</v>
      </c>
      <c r="D647" s="230" t="s">
        <v>409</v>
      </c>
      <c r="E647" s="231" t="s">
        <v>1758</v>
      </c>
      <c r="F647" s="230" t="s">
        <v>1052</v>
      </c>
      <c r="G647" s="230" t="s">
        <v>7202</v>
      </c>
      <c r="H647" s="230" t="s">
        <v>73</v>
      </c>
      <c r="I647" s="230" t="s">
        <v>7201</v>
      </c>
      <c r="J647" s="230" t="s">
        <v>3136</v>
      </c>
      <c r="K647" s="230" t="s">
        <v>290</v>
      </c>
      <c r="L647" s="231" t="s">
        <v>619</v>
      </c>
      <c r="M647" s="230" t="s">
        <v>1055</v>
      </c>
      <c r="N647" s="232" t="s">
        <v>8705</v>
      </c>
      <c r="O647" s="232"/>
    </row>
    <row r="648" spans="1:15" x14ac:dyDescent="0.3">
      <c r="A648" s="230" t="s">
        <v>2739</v>
      </c>
      <c r="B648" s="230" t="s">
        <v>6581</v>
      </c>
      <c r="C648" s="231" t="s">
        <v>8816</v>
      </c>
      <c r="D648" s="230" t="s">
        <v>130</v>
      </c>
      <c r="E648" s="231" t="s">
        <v>1758</v>
      </c>
      <c r="F648" s="230" t="s">
        <v>1052</v>
      </c>
      <c r="G648" s="230" t="s">
        <v>7203</v>
      </c>
      <c r="H648" s="230" t="s">
        <v>73</v>
      </c>
      <c r="I648" s="230" t="s">
        <v>7201</v>
      </c>
      <c r="J648" s="230" t="s">
        <v>623</v>
      </c>
      <c r="K648" s="230" t="s">
        <v>290</v>
      </c>
      <c r="L648" s="231" t="s">
        <v>619</v>
      </c>
      <c r="M648" s="230" t="s">
        <v>1055</v>
      </c>
      <c r="N648" s="232" t="s">
        <v>8705</v>
      </c>
      <c r="O648" s="232"/>
    </row>
    <row r="649" spans="1:15" x14ac:dyDescent="0.3">
      <c r="A649" s="230" t="s">
        <v>2739</v>
      </c>
      <c r="B649" s="230" t="s">
        <v>6781</v>
      </c>
      <c r="C649" s="231" t="s">
        <v>8816</v>
      </c>
      <c r="D649" s="230" t="s">
        <v>409</v>
      </c>
      <c r="E649" s="231" t="s">
        <v>1754</v>
      </c>
      <c r="F649" s="230" t="s">
        <v>1059</v>
      </c>
      <c r="G649" s="230" t="s">
        <v>7219</v>
      </c>
      <c r="H649" s="230" t="s">
        <v>73</v>
      </c>
      <c r="I649" s="230" t="s">
        <v>7220</v>
      </c>
      <c r="J649" s="230" t="s">
        <v>3136</v>
      </c>
      <c r="K649" s="230" t="s">
        <v>290</v>
      </c>
      <c r="L649" s="231" t="s">
        <v>619</v>
      </c>
      <c r="M649" s="230" t="s">
        <v>1061</v>
      </c>
      <c r="N649" s="232" t="s">
        <v>8705</v>
      </c>
      <c r="O649" s="232"/>
    </row>
    <row r="650" spans="1:15" x14ac:dyDescent="0.3">
      <c r="A650" s="230" t="s">
        <v>2739</v>
      </c>
      <c r="B650" s="230" t="s">
        <v>6584</v>
      </c>
      <c r="C650" s="231" t="s">
        <v>8816</v>
      </c>
      <c r="D650" s="230" t="s">
        <v>130</v>
      </c>
      <c r="E650" s="231" t="s">
        <v>1758</v>
      </c>
      <c r="F650" s="230" t="s">
        <v>1059</v>
      </c>
      <c r="G650" s="230" t="s">
        <v>7221</v>
      </c>
      <c r="H650" s="230" t="s">
        <v>73</v>
      </c>
      <c r="I650" s="230" t="s">
        <v>7220</v>
      </c>
      <c r="J650" s="230" t="s">
        <v>623</v>
      </c>
      <c r="K650" s="230" t="s">
        <v>290</v>
      </c>
      <c r="L650" s="231" t="s">
        <v>619</v>
      </c>
      <c r="M650" s="230" t="s">
        <v>1061</v>
      </c>
      <c r="N650" s="232" t="s">
        <v>8705</v>
      </c>
      <c r="O650" s="232"/>
    </row>
    <row r="651" spans="1:15" x14ac:dyDescent="0.3">
      <c r="A651" s="230" t="s">
        <v>2739</v>
      </c>
      <c r="B651" s="230" t="s">
        <v>6587</v>
      </c>
      <c r="C651" s="231" t="s">
        <v>8816</v>
      </c>
      <c r="D651" s="230" t="s">
        <v>409</v>
      </c>
      <c r="E651" s="231" t="s">
        <v>1754</v>
      </c>
      <c r="F651" s="230" t="s">
        <v>1062</v>
      </c>
      <c r="G651" s="230" t="s">
        <v>7229</v>
      </c>
      <c r="H651" s="230" t="s">
        <v>73</v>
      </c>
      <c r="I651" s="230" t="s">
        <v>7230</v>
      </c>
      <c r="J651" s="230" t="s">
        <v>3136</v>
      </c>
      <c r="K651" s="230" t="s">
        <v>290</v>
      </c>
      <c r="L651" s="231" t="s">
        <v>619</v>
      </c>
      <c r="M651" s="230" t="s">
        <v>1064</v>
      </c>
      <c r="N651" s="232" t="s">
        <v>8705</v>
      </c>
      <c r="O651" s="232"/>
    </row>
    <row r="652" spans="1:15" x14ac:dyDescent="0.3">
      <c r="A652" s="230" t="s">
        <v>2739</v>
      </c>
      <c r="B652" s="230" t="s">
        <v>6590</v>
      </c>
      <c r="C652" s="231" t="s">
        <v>8816</v>
      </c>
      <c r="D652" s="230" t="s">
        <v>130</v>
      </c>
      <c r="E652" s="231" t="s">
        <v>1758</v>
      </c>
      <c r="F652" s="230" t="s">
        <v>1062</v>
      </c>
      <c r="G652" s="230" t="s">
        <v>7231</v>
      </c>
      <c r="H652" s="230" t="s">
        <v>73</v>
      </c>
      <c r="I652" s="230" t="s">
        <v>7230</v>
      </c>
      <c r="J652" s="230" t="s">
        <v>623</v>
      </c>
      <c r="K652" s="230" t="s">
        <v>290</v>
      </c>
      <c r="L652" s="231" t="s">
        <v>619</v>
      </c>
      <c r="M652" s="230" t="s">
        <v>1064</v>
      </c>
      <c r="N652" s="232" t="s">
        <v>8705</v>
      </c>
      <c r="O652" s="232"/>
    </row>
    <row r="653" spans="1:15" x14ac:dyDescent="0.3">
      <c r="A653" s="230" t="s">
        <v>2739</v>
      </c>
      <c r="B653" s="230" t="s">
        <v>6593</v>
      </c>
      <c r="C653" s="231" t="s">
        <v>8816</v>
      </c>
      <c r="D653" s="230" t="s">
        <v>409</v>
      </c>
      <c r="E653" s="231" t="s">
        <v>1754</v>
      </c>
      <c r="F653" s="230" t="s">
        <v>1127</v>
      </c>
      <c r="G653" s="230" t="s">
        <v>7395</v>
      </c>
      <c r="H653" s="230" t="s">
        <v>73</v>
      </c>
      <c r="I653" s="230" t="s">
        <v>7396</v>
      </c>
      <c r="J653" s="230" t="s">
        <v>3136</v>
      </c>
      <c r="K653" s="230" t="s">
        <v>290</v>
      </c>
      <c r="L653" s="231" t="s">
        <v>619</v>
      </c>
      <c r="M653" s="230" t="s">
        <v>8730</v>
      </c>
      <c r="N653" s="232" t="s">
        <v>8705</v>
      </c>
      <c r="O653" s="232"/>
    </row>
    <row r="654" spans="1:15" x14ac:dyDescent="0.3">
      <c r="A654" s="230" t="s">
        <v>2739</v>
      </c>
      <c r="B654" s="230" t="s">
        <v>6596</v>
      </c>
      <c r="C654" s="231" t="s">
        <v>8816</v>
      </c>
      <c r="D654" s="230" t="s">
        <v>130</v>
      </c>
      <c r="E654" s="231" t="s">
        <v>1758</v>
      </c>
      <c r="F654" s="230" t="s">
        <v>1127</v>
      </c>
      <c r="G654" s="230" t="s">
        <v>7397</v>
      </c>
      <c r="H654" s="230" t="s">
        <v>73</v>
      </c>
      <c r="I654" s="230" t="s">
        <v>7396</v>
      </c>
      <c r="J654" s="230" t="s">
        <v>623</v>
      </c>
      <c r="K654" s="230" t="s">
        <v>290</v>
      </c>
      <c r="L654" s="231" t="s">
        <v>619</v>
      </c>
      <c r="M654" s="230" t="s">
        <v>8730</v>
      </c>
      <c r="N654" s="232" t="s">
        <v>8705</v>
      </c>
      <c r="O654" s="232"/>
    </row>
    <row r="655" spans="1:15" x14ac:dyDescent="0.3">
      <c r="A655" s="230" t="s">
        <v>2739</v>
      </c>
      <c r="B655" s="230" t="s">
        <v>6599</v>
      </c>
      <c r="C655" s="231" t="s">
        <v>8816</v>
      </c>
      <c r="D655" s="230" t="s">
        <v>409</v>
      </c>
      <c r="E655" s="231" t="s">
        <v>1754</v>
      </c>
      <c r="F655" s="230" t="s">
        <v>1127</v>
      </c>
      <c r="G655" s="230" t="s">
        <v>7398</v>
      </c>
      <c r="H655" s="230" t="s">
        <v>73</v>
      </c>
      <c r="I655" s="230" t="s">
        <v>7399</v>
      </c>
      <c r="J655" s="230" t="s">
        <v>3136</v>
      </c>
      <c r="K655" s="230" t="s">
        <v>290</v>
      </c>
      <c r="L655" s="231" t="s">
        <v>619</v>
      </c>
      <c r="M655" s="230" t="s">
        <v>8730</v>
      </c>
      <c r="N655" s="232" t="s">
        <v>8705</v>
      </c>
      <c r="O655" s="232"/>
    </row>
    <row r="656" spans="1:15" x14ac:dyDescent="0.3">
      <c r="A656" s="230" t="s">
        <v>2739</v>
      </c>
      <c r="B656" s="230" t="s">
        <v>6602</v>
      </c>
      <c r="C656" s="231" t="s">
        <v>8816</v>
      </c>
      <c r="D656" s="230" t="s">
        <v>130</v>
      </c>
      <c r="E656" s="231" t="s">
        <v>1758</v>
      </c>
      <c r="F656" s="230" t="s">
        <v>1127</v>
      </c>
      <c r="G656" s="230" t="s">
        <v>7400</v>
      </c>
      <c r="H656" s="230" t="s">
        <v>73</v>
      </c>
      <c r="I656" s="230" t="s">
        <v>7399</v>
      </c>
      <c r="J656" s="230" t="s">
        <v>623</v>
      </c>
      <c r="K656" s="230" t="s">
        <v>290</v>
      </c>
      <c r="L656" s="231" t="s">
        <v>619</v>
      </c>
      <c r="M656" s="230" t="s">
        <v>8730</v>
      </c>
      <c r="N656" s="232" t="s">
        <v>8705</v>
      </c>
      <c r="O656" s="232"/>
    </row>
    <row r="657" spans="1:15" x14ac:dyDescent="0.3">
      <c r="A657" s="230" t="s">
        <v>2739</v>
      </c>
      <c r="B657" s="230" t="s">
        <v>6784</v>
      </c>
      <c r="C657" s="231" t="s">
        <v>8816</v>
      </c>
      <c r="D657" s="230" t="s">
        <v>409</v>
      </c>
      <c r="E657" s="231" t="s">
        <v>1754</v>
      </c>
      <c r="F657" s="230" t="s">
        <v>1127</v>
      </c>
      <c r="G657" s="230" t="s">
        <v>7401</v>
      </c>
      <c r="H657" s="230" t="s">
        <v>73</v>
      </c>
      <c r="I657" s="230" t="s">
        <v>7402</v>
      </c>
      <c r="J657" s="230" t="s">
        <v>3136</v>
      </c>
      <c r="K657" s="230" t="s">
        <v>290</v>
      </c>
      <c r="L657" s="231" t="s">
        <v>619</v>
      </c>
      <c r="M657" s="230" t="s">
        <v>8730</v>
      </c>
      <c r="N657" s="232" t="s">
        <v>8705</v>
      </c>
      <c r="O657" s="232"/>
    </row>
    <row r="658" spans="1:15" x14ac:dyDescent="0.3">
      <c r="A658" s="230" t="s">
        <v>2739</v>
      </c>
      <c r="B658" s="230" t="s">
        <v>7404</v>
      </c>
      <c r="C658" s="231" t="s">
        <v>8816</v>
      </c>
      <c r="D658" s="230" t="s">
        <v>130</v>
      </c>
      <c r="E658" s="231" t="s">
        <v>1758</v>
      </c>
      <c r="F658" s="230" t="s">
        <v>1127</v>
      </c>
      <c r="G658" s="230" t="s">
        <v>7403</v>
      </c>
      <c r="H658" s="230" t="s">
        <v>73</v>
      </c>
      <c r="I658" s="230" t="s">
        <v>7402</v>
      </c>
      <c r="J658" s="230" t="s">
        <v>623</v>
      </c>
      <c r="K658" s="230" t="s">
        <v>290</v>
      </c>
      <c r="L658" s="231" t="s">
        <v>619</v>
      </c>
      <c r="M658" s="230" t="s">
        <v>8730</v>
      </c>
      <c r="N658" s="232" t="s">
        <v>8705</v>
      </c>
      <c r="O658" s="232"/>
    </row>
    <row r="659" spans="1:15" x14ac:dyDescent="0.3">
      <c r="A659" s="230" t="s">
        <v>2739</v>
      </c>
      <c r="B659" s="230" t="s">
        <v>7328</v>
      </c>
      <c r="C659" s="231" t="s">
        <v>8816</v>
      </c>
      <c r="D659" s="230" t="s">
        <v>130</v>
      </c>
      <c r="E659" s="231" t="s">
        <v>1754</v>
      </c>
      <c r="F659" s="230" t="s">
        <v>1090</v>
      </c>
      <c r="G659" s="230" t="s">
        <v>7327</v>
      </c>
      <c r="H659" s="230" t="s">
        <v>73</v>
      </c>
      <c r="I659" s="230" t="s">
        <v>7329</v>
      </c>
      <c r="J659" s="230" t="s">
        <v>623</v>
      </c>
      <c r="K659" s="230" t="s">
        <v>290</v>
      </c>
      <c r="L659" s="231" t="s">
        <v>619</v>
      </c>
      <c r="M659" s="230" t="s">
        <v>1093</v>
      </c>
      <c r="N659" s="232" t="s">
        <v>8705</v>
      </c>
      <c r="O659" s="232"/>
    </row>
    <row r="660" spans="1:15" x14ac:dyDescent="0.3">
      <c r="A660" s="230" t="s">
        <v>2739</v>
      </c>
      <c r="B660" s="230" t="s">
        <v>7275</v>
      </c>
      <c r="C660" s="231" t="s">
        <v>8816</v>
      </c>
      <c r="D660" s="230" t="s">
        <v>130</v>
      </c>
      <c r="E660" s="231" t="s">
        <v>1754</v>
      </c>
      <c r="F660" s="230" t="s">
        <v>1074</v>
      </c>
      <c r="G660" s="230" t="s">
        <v>7274</v>
      </c>
      <c r="H660" s="230" t="s">
        <v>73</v>
      </c>
      <c r="I660" s="230" t="s">
        <v>7276</v>
      </c>
      <c r="J660" s="230" t="s">
        <v>623</v>
      </c>
      <c r="K660" s="230" t="s">
        <v>290</v>
      </c>
      <c r="L660" s="231" t="s">
        <v>619</v>
      </c>
      <c r="M660" s="230" t="s">
        <v>1077</v>
      </c>
      <c r="N660" s="232" t="s">
        <v>8705</v>
      </c>
      <c r="O660" s="232"/>
    </row>
    <row r="661" spans="1:15" x14ac:dyDescent="0.3">
      <c r="A661" s="230" t="s">
        <v>2739</v>
      </c>
      <c r="B661" s="230" t="s">
        <v>7287</v>
      </c>
      <c r="C661" s="231" t="s">
        <v>8816</v>
      </c>
      <c r="D661" s="230" t="s">
        <v>130</v>
      </c>
      <c r="E661" s="231" t="s">
        <v>1754</v>
      </c>
      <c r="F661" s="230" t="s">
        <v>1078</v>
      </c>
      <c r="G661" s="230" t="s">
        <v>7286</v>
      </c>
      <c r="H661" s="230" t="s">
        <v>73</v>
      </c>
      <c r="I661" s="230" t="s">
        <v>7288</v>
      </c>
      <c r="J661" s="230" t="s">
        <v>623</v>
      </c>
      <c r="K661" s="230" t="s">
        <v>290</v>
      </c>
      <c r="L661" s="231" t="s">
        <v>619</v>
      </c>
      <c r="M661" s="230" t="s">
        <v>986</v>
      </c>
      <c r="N661" s="232" t="s">
        <v>8705</v>
      </c>
      <c r="O661" s="232"/>
    </row>
    <row r="662" spans="1:15" x14ac:dyDescent="0.3">
      <c r="A662" s="230" t="s">
        <v>2739</v>
      </c>
      <c r="B662" s="230" t="s">
        <v>7372</v>
      </c>
      <c r="C662" s="231" t="s">
        <v>8816</v>
      </c>
      <c r="D662" s="230" t="s">
        <v>130</v>
      </c>
      <c r="E662" s="231" t="s">
        <v>1754</v>
      </c>
      <c r="F662" s="230" t="s">
        <v>1109</v>
      </c>
      <c r="G662" s="230" t="s">
        <v>7371</v>
      </c>
      <c r="H662" s="230" t="s">
        <v>73</v>
      </c>
      <c r="I662" s="230" t="s">
        <v>7373</v>
      </c>
      <c r="J662" s="230" t="s">
        <v>623</v>
      </c>
      <c r="K662" s="230" t="s">
        <v>290</v>
      </c>
      <c r="L662" s="231" t="s">
        <v>619</v>
      </c>
      <c r="M662" s="230" t="s">
        <v>1111</v>
      </c>
      <c r="N662" s="232" t="s">
        <v>8705</v>
      </c>
      <c r="O662" s="232"/>
    </row>
    <row r="663" spans="1:15" x14ac:dyDescent="0.3">
      <c r="A663" s="230" t="s">
        <v>2739</v>
      </c>
      <c r="B663" s="230" t="s">
        <v>3162</v>
      </c>
      <c r="C663" s="231" t="s">
        <v>8816</v>
      </c>
      <c r="D663" s="230" t="s">
        <v>130</v>
      </c>
      <c r="E663" s="231" t="s">
        <v>1754</v>
      </c>
      <c r="F663" s="230" t="s">
        <v>1107</v>
      </c>
      <c r="G663" s="230" t="s">
        <v>7357</v>
      </c>
      <c r="H663" s="230" t="s">
        <v>18</v>
      </c>
      <c r="I663" s="230" t="s">
        <v>3159</v>
      </c>
      <c r="J663" s="230" t="s">
        <v>623</v>
      </c>
      <c r="K663" s="230" t="s">
        <v>290</v>
      </c>
      <c r="L663" s="231" t="s">
        <v>619</v>
      </c>
      <c r="M663" s="230" t="s">
        <v>841</v>
      </c>
      <c r="N663" s="232" t="s">
        <v>8705</v>
      </c>
      <c r="O663" s="232"/>
    </row>
    <row r="664" spans="1:15" x14ac:dyDescent="0.3">
      <c r="A664" s="230" t="s">
        <v>2739</v>
      </c>
      <c r="B664" s="230" t="s">
        <v>3162</v>
      </c>
      <c r="C664" s="231" t="s">
        <v>602</v>
      </c>
      <c r="D664" s="230" t="s">
        <v>130</v>
      </c>
      <c r="E664" s="231" t="s">
        <v>721</v>
      </c>
      <c r="F664" s="230" t="s">
        <v>3158</v>
      </c>
      <c r="G664" s="230" t="s">
        <v>8816</v>
      </c>
      <c r="H664" s="230" t="s">
        <v>73</v>
      </c>
      <c r="I664" s="230" t="s">
        <v>3159</v>
      </c>
      <c r="J664" s="230" t="s">
        <v>623</v>
      </c>
      <c r="K664" s="230" t="s">
        <v>8816</v>
      </c>
      <c r="L664" s="231" t="s">
        <v>619</v>
      </c>
      <c r="M664" s="230" t="s">
        <v>841</v>
      </c>
      <c r="N664" s="232" t="s">
        <v>8705</v>
      </c>
      <c r="O664" s="232"/>
    </row>
    <row r="665" spans="1:15" x14ac:dyDescent="0.3">
      <c r="A665" s="230" t="s">
        <v>2739</v>
      </c>
      <c r="B665" s="230" t="s">
        <v>7318</v>
      </c>
      <c r="C665" s="231" t="s">
        <v>8816</v>
      </c>
      <c r="D665" s="230" t="s">
        <v>130</v>
      </c>
      <c r="E665" s="231" t="s">
        <v>1754</v>
      </c>
      <c r="F665" s="230" t="s">
        <v>1087</v>
      </c>
      <c r="G665" s="230" t="s">
        <v>7317</v>
      </c>
      <c r="H665" s="230" t="s">
        <v>73</v>
      </c>
      <c r="I665" s="230" t="s">
        <v>7319</v>
      </c>
      <c r="J665" s="230" t="s">
        <v>623</v>
      </c>
      <c r="K665" s="230" t="s">
        <v>290</v>
      </c>
      <c r="L665" s="231" t="s">
        <v>619</v>
      </c>
      <c r="M665" s="230" t="s">
        <v>1089</v>
      </c>
      <c r="N665" s="232" t="s">
        <v>8705</v>
      </c>
      <c r="O665" s="232"/>
    </row>
    <row r="666" spans="1:15" x14ac:dyDescent="0.3">
      <c r="A666" s="230" t="s">
        <v>2739</v>
      </c>
      <c r="B666" s="230" t="s">
        <v>7386</v>
      </c>
      <c r="C666" s="231" t="s">
        <v>8816</v>
      </c>
      <c r="D666" s="230" t="s">
        <v>130</v>
      </c>
      <c r="E666" s="231" t="s">
        <v>1754</v>
      </c>
      <c r="F666" s="230" t="s">
        <v>1116</v>
      </c>
      <c r="G666" s="230" t="s">
        <v>7385</v>
      </c>
      <c r="H666" s="230" t="s">
        <v>73</v>
      </c>
      <c r="I666" s="230" t="s">
        <v>7387</v>
      </c>
      <c r="J666" s="230" t="s">
        <v>623</v>
      </c>
      <c r="K666" s="230" t="s">
        <v>290</v>
      </c>
      <c r="L666" s="231" t="s">
        <v>619</v>
      </c>
      <c r="M666" s="230" t="s">
        <v>968</v>
      </c>
      <c r="N666" s="232" t="s">
        <v>8705</v>
      </c>
      <c r="O666" s="232"/>
    </row>
    <row r="667" spans="1:15" x14ac:dyDescent="0.3">
      <c r="A667" s="230" t="s">
        <v>2739</v>
      </c>
      <c r="B667" s="230" t="s">
        <v>7389</v>
      </c>
      <c r="C667" s="231" t="s">
        <v>8816</v>
      </c>
      <c r="D667" s="230" t="s">
        <v>130</v>
      </c>
      <c r="E667" s="231" t="s">
        <v>1754</v>
      </c>
      <c r="F667" s="230" t="s">
        <v>1118</v>
      </c>
      <c r="G667" s="230" t="s">
        <v>7388</v>
      </c>
      <c r="H667" s="230" t="s">
        <v>73</v>
      </c>
      <c r="I667" s="230" t="s">
        <v>7390</v>
      </c>
      <c r="J667" s="230" t="s">
        <v>623</v>
      </c>
      <c r="K667" s="230" t="s">
        <v>290</v>
      </c>
      <c r="L667" s="231" t="s">
        <v>619</v>
      </c>
      <c r="M667" s="230" t="s">
        <v>1120</v>
      </c>
      <c r="N667" s="232" t="s">
        <v>8705</v>
      </c>
      <c r="O667" s="232"/>
    </row>
    <row r="668" spans="1:15" x14ac:dyDescent="0.3">
      <c r="A668" s="230" t="s">
        <v>2739</v>
      </c>
      <c r="B668" s="230" t="s">
        <v>7380</v>
      </c>
      <c r="C668" s="231" t="s">
        <v>8816</v>
      </c>
      <c r="D668" s="230" t="s">
        <v>130</v>
      </c>
      <c r="E668" s="231" t="s">
        <v>1754</v>
      </c>
      <c r="F668" s="230" t="s">
        <v>1112</v>
      </c>
      <c r="G668" s="230" t="s">
        <v>7379</v>
      </c>
      <c r="H668" s="230" t="s">
        <v>73</v>
      </c>
      <c r="I668" s="230" t="s">
        <v>7381</v>
      </c>
      <c r="J668" s="230" t="s">
        <v>623</v>
      </c>
      <c r="K668" s="230" t="s">
        <v>290</v>
      </c>
      <c r="L668" s="231" t="s">
        <v>619</v>
      </c>
      <c r="M668" s="230" t="s">
        <v>1115</v>
      </c>
      <c r="N668" s="232" t="s">
        <v>8705</v>
      </c>
      <c r="O668" s="232"/>
    </row>
    <row r="669" spans="1:15" x14ac:dyDescent="0.3">
      <c r="A669" s="230" t="s">
        <v>2739</v>
      </c>
      <c r="B669" s="230" t="s">
        <v>7262</v>
      </c>
      <c r="C669" s="231" t="s">
        <v>8816</v>
      </c>
      <c r="D669" s="230" t="s">
        <v>130</v>
      </c>
      <c r="E669" s="231" t="s">
        <v>1754</v>
      </c>
      <c r="F669" s="230" t="s">
        <v>1071</v>
      </c>
      <c r="G669" s="230" t="s">
        <v>7261</v>
      </c>
      <c r="H669" s="230" t="s">
        <v>73</v>
      </c>
      <c r="I669" s="230" t="s">
        <v>7263</v>
      </c>
      <c r="J669" s="230" t="s">
        <v>623</v>
      </c>
      <c r="K669" s="230" t="s">
        <v>290</v>
      </c>
      <c r="L669" s="231" t="s">
        <v>619</v>
      </c>
      <c r="M669" s="230" t="s">
        <v>1073</v>
      </c>
      <c r="N669" s="232" t="s">
        <v>8705</v>
      </c>
      <c r="O669" s="232"/>
    </row>
    <row r="670" spans="1:15" x14ac:dyDescent="0.3">
      <c r="A670" s="230" t="s">
        <v>2739</v>
      </c>
      <c r="B670" s="230" t="s">
        <v>7301</v>
      </c>
      <c r="C670" s="231" t="s">
        <v>8816</v>
      </c>
      <c r="D670" s="230" t="s">
        <v>130</v>
      </c>
      <c r="E670" s="231" t="s">
        <v>1754</v>
      </c>
      <c r="F670" s="230" t="s">
        <v>1080</v>
      </c>
      <c r="G670" s="230" t="s">
        <v>7300</v>
      </c>
      <c r="H670" s="230" t="s">
        <v>73</v>
      </c>
      <c r="I670" s="230" t="s">
        <v>7302</v>
      </c>
      <c r="J670" s="230" t="s">
        <v>623</v>
      </c>
      <c r="K670" s="230" t="s">
        <v>290</v>
      </c>
      <c r="L670" s="231" t="s">
        <v>619</v>
      </c>
      <c r="M670" s="230" t="s">
        <v>932</v>
      </c>
      <c r="N670" s="232" t="s">
        <v>8705</v>
      </c>
      <c r="O670" s="232"/>
    </row>
    <row r="671" spans="1:15" x14ac:dyDescent="0.3">
      <c r="A671" s="230" t="s">
        <v>2739</v>
      </c>
      <c r="B671" s="230" t="s">
        <v>7306</v>
      </c>
      <c r="C671" s="231" t="s">
        <v>8816</v>
      </c>
      <c r="D671" s="230" t="s">
        <v>130</v>
      </c>
      <c r="E671" s="231" t="s">
        <v>1754</v>
      </c>
      <c r="F671" s="230" t="s">
        <v>1082</v>
      </c>
      <c r="G671" s="230" t="s">
        <v>7305</v>
      </c>
      <c r="H671" s="230" t="s">
        <v>73</v>
      </c>
      <c r="I671" s="230" t="s">
        <v>7307</v>
      </c>
      <c r="J671" s="230" t="s">
        <v>623</v>
      </c>
      <c r="K671" s="230" t="s">
        <v>290</v>
      </c>
      <c r="L671" s="231" t="s">
        <v>619</v>
      </c>
      <c r="M671" s="230" t="s">
        <v>1084</v>
      </c>
      <c r="N671" s="232" t="s">
        <v>8705</v>
      </c>
      <c r="O671" s="232"/>
    </row>
    <row r="672" spans="1:15" x14ac:dyDescent="0.3">
      <c r="A672" s="230" t="s">
        <v>2739</v>
      </c>
      <c r="B672" s="230" t="s">
        <v>7313</v>
      </c>
      <c r="C672" s="231" t="s">
        <v>8816</v>
      </c>
      <c r="D672" s="230" t="s">
        <v>130</v>
      </c>
      <c r="E672" s="231" t="s">
        <v>1754</v>
      </c>
      <c r="F672" s="230" t="s">
        <v>1085</v>
      </c>
      <c r="G672" s="230" t="s">
        <v>7312</v>
      </c>
      <c r="H672" s="230" t="s">
        <v>73</v>
      </c>
      <c r="I672" s="230" t="s">
        <v>7314</v>
      </c>
      <c r="J672" s="230" t="s">
        <v>623</v>
      </c>
      <c r="K672" s="230" t="s">
        <v>290</v>
      </c>
      <c r="L672" s="231" t="s">
        <v>619</v>
      </c>
      <c r="M672" s="230" t="s">
        <v>1011</v>
      </c>
      <c r="N672" s="232" t="s">
        <v>8705</v>
      </c>
      <c r="O672" s="232"/>
    </row>
    <row r="673" spans="1:15" x14ac:dyDescent="0.3">
      <c r="A673" s="230" t="s">
        <v>2739</v>
      </c>
      <c r="B673" s="230" t="s">
        <v>7392</v>
      </c>
      <c r="C673" s="231" t="s">
        <v>8816</v>
      </c>
      <c r="D673" s="230" t="s">
        <v>130</v>
      </c>
      <c r="E673" s="231" t="s">
        <v>1754</v>
      </c>
      <c r="F673" s="230" t="s">
        <v>1121</v>
      </c>
      <c r="G673" s="230" t="s">
        <v>7391</v>
      </c>
      <c r="H673" s="230" t="s">
        <v>73</v>
      </c>
      <c r="I673" s="230" t="s">
        <v>7393</v>
      </c>
      <c r="J673" s="230" t="s">
        <v>623</v>
      </c>
      <c r="K673" s="230" t="s">
        <v>290</v>
      </c>
      <c r="L673" s="231" t="s">
        <v>619</v>
      </c>
      <c r="M673" s="230" t="s">
        <v>1124</v>
      </c>
      <c r="N673" s="232" t="s">
        <v>8705</v>
      </c>
      <c r="O673" s="232"/>
    </row>
    <row r="674" spans="1:15" x14ac:dyDescent="0.3">
      <c r="A674" s="230" t="s">
        <v>2739</v>
      </c>
      <c r="B674" s="230" t="s">
        <v>7415</v>
      </c>
      <c r="C674" s="231" t="s">
        <v>8816</v>
      </c>
      <c r="D674" s="230" t="s">
        <v>130</v>
      </c>
      <c r="E674" s="231" t="s">
        <v>1754</v>
      </c>
      <c r="F674" s="230" t="s">
        <v>1130</v>
      </c>
      <c r="G674" s="230" t="s">
        <v>7414</v>
      </c>
      <c r="H674" s="230" t="s">
        <v>73</v>
      </c>
      <c r="I674" s="230" t="s">
        <v>7416</v>
      </c>
      <c r="J674" s="230" t="s">
        <v>623</v>
      </c>
      <c r="K674" s="230" t="s">
        <v>290</v>
      </c>
      <c r="L674" s="231" t="s">
        <v>619</v>
      </c>
      <c r="M674" s="230" t="s">
        <v>1020</v>
      </c>
      <c r="N674" s="232" t="s">
        <v>8705</v>
      </c>
      <c r="O674" s="232"/>
    </row>
    <row r="675" spans="1:15" x14ac:dyDescent="0.3">
      <c r="A675" s="230" t="s">
        <v>2739</v>
      </c>
      <c r="B675" s="230" t="s">
        <v>7251</v>
      </c>
      <c r="C675" s="231" t="s">
        <v>8816</v>
      </c>
      <c r="D675" s="230" t="s">
        <v>409</v>
      </c>
      <c r="E675" s="231" t="s">
        <v>1754</v>
      </c>
      <c r="F675" s="230" t="s">
        <v>1068</v>
      </c>
      <c r="G675" s="230" t="s">
        <v>7250</v>
      </c>
      <c r="H675" s="230" t="s">
        <v>73</v>
      </c>
      <c r="I675" s="230" t="s">
        <v>7252</v>
      </c>
      <c r="J675" s="230" t="s">
        <v>3136</v>
      </c>
      <c r="K675" s="230" t="s">
        <v>290</v>
      </c>
      <c r="L675" s="231" t="s">
        <v>619</v>
      </c>
      <c r="M675" s="230" t="s">
        <v>8731</v>
      </c>
      <c r="N675" s="232" t="s">
        <v>8705</v>
      </c>
      <c r="O675" s="232"/>
    </row>
    <row r="676" spans="1:15" x14ac:dyDescent="0.3">
      <c r="A676" s="230" t="s">
        <v>2739</v>
      </c>
      <c r="B676" s="230" t="s">
        <v>7254</v>
      </c>
      <c r="C676" s="231" t="s">
        <v>8816</v>
      </c>
      <c r="D676" s="230" t="s">
        <v>130</v>
      </c>
      <c r="E676" s="231" t="s">
        <v>1758</v>
      </c>
      <c r="F676" s="230" t="s">
        <v>1068</v>
      </c>
      <c r="G676" s="230" t="s">
        <v>7253</v>
      </c>
      <c r="H676" s="230" t="s">
        <v>73</v>
      </c>
      <c r="I676" s="230" t="s">
        <v>7255</v>
      </c>
      <c r="J676" s="230" t="s">
        <v>623</v>
      </c>
      <c r="K676" s="230" t="s">
        <v>290</v>
      </c>
      <c r="L676" s="231" t="s">
        <v>619</v>
      </c>
      <c r="M676" s="230" t="s">
        <v>8731</v>
      </c>
      <c r="N676" s="232" t="s">
        <v>8705</v>
      </c>
      <c r="O676" s="232"/>
    </row>
    <row r="677" spans="1:15" x14ac:dyDescent="0.3">
      <c r="A677" s="230" t="s">
        <v>2739</v>
      </c>
      <c r="B677" s="234" t="s">
        <v>2740</v>
      </c>
      <c r="C677" s="231" t="s">
        <v>8816</v>
      </c>
      <c r="D677" s="230" t="s">
        <v>130</v>
      </c>
      <c r="E677" s="231" t="s">
        <v>1754</v>
      </c>
      <c r="F677" s="230" t="s">
        <v>2736</v>
      </c>
      <c r="G677" s="230" t="s">
        <v>8816</v>
      </c>
      <c r="H677" s="230" t="s">
        <v>18</v>
      </c>
      <c r="I677" s="230" t="s">
        <v>2737</v>
      </c>
      <c r="J677" s="230" t="s">
        <v>623</v>
      </c>
      <c r="K677" s="230" t="s">
        <v>8816</v>
      </c>
      <c r="L677" s="231" t="s">
        <v>619</v>
      </c>
      <c r="M677" s="230" t="s">
        <v>841</v>
      </c>
      <c r="N677" s="232" t="s">
        <v>8705</v>
      </c>
      <c r="O677" s="232" t="s">
        <v>9230</v>
      </c>
    </row>
    <row r="678" spans="1:15" x14ac:dyDescent="0.3">
      <c r="A678" s="230" t="s">
        <v>2739</v>
      </c>
      <c r="B678" s="230" t="s">
        <v>2740</v>
      </c>
      <c r="C678" s="231" t="s">
        <v>602</v>
      </c>
      <c r="D678" s="230" t="s">
        <v>130</v>
      </c>
      <c r="E678" s="231" t="s">
        <v>1754</v>
      </c>
      <c r="F678" s="230" t="s">
        <v>2738</v>
      </c>
      <c r="G678" s="230" t="s">
        <v>8816</v>
      </c>
      <c r="H678" s="230" t="s">
        <v>79</v>
      </c>
      <c r="I678" s="230" t="s">
        <v>2737</v>
      </c>
      <c r="J678" s="230" t="s">
        <v>623</v>
      </c>
      <c r="K678" s="230" t="s">
        <v>8816</v>
      </c>
      <c r="L678" s="231" t="s">
        <v>619</v>
      </c>
      <c r="M678" s="230" t="s">
        <v>841</v>
      </c>
      <c r="N678" s="232" t="s">
        <v>8705</v>
      </c>
      <c r="O678" s="232"/>
    </row>
    <row r="679" spans="1:15" x14ac:dyDescent="0.3">
      <c r="A679" s="230" t="s">
        <v>2739</v>
      </c>
      <c r="B679" s="234" t="s">
        <v>2748</v>
      </c>
      <c r="C679" s="231" t="s">
        <v>8816</v>
      </c>
      <c r="D679" s="230" t="s">
        <v>130</v>
      </c>
      <c r="E679" s="231" t="s">
        <v>1754</v>
      </c>
      <c r="F679" s="230" t="s">
        <v>2745</v>
      </c>
      <c r="G679" s="230" t="s">
        <v>8816</v>
      </c>
      <c r="H679" s="230" t="s">
        <v>18</v>
      </c>
      <c r="I679" s="230" t="s">
        <v>2746</v>
      </c>
      <c r="J679" s="230" t="s">
        <v>623</v>
      </c>
      <c r="K679" s="230" t="s">
        <v>8816</v>
      </c>
      <c r="L679" s="231" t="s">
        <v>619</v>
      </c>
      <c r="M679" s="230" t="s">
        <v>841</v>
      </c>
      <c r="N679" s="232" t="s">
        <v>8705</v>
      </c>
      <c r="O679" s="232" t="s">
        <v>9230</v>
      </c>
    </row>
    <row r="680" spans="1:15" x14ac:dyDescent="0.3">
      <c r="A680" s="230" t="s">
        <v>2739</v>
      </c>
      <c r="B680" s="230" t="s">
        <v>2748</v>
      </c>
      <c r="C680" s="231" t="s">
        <v>602</v>
      </c>
      <c r="D680" s="230" t="s">
        <v>130</v>
      </c>
      <c r="E680" s="231" t="s">
        <v>1754</v>
      </c>
      <c r="F680" s="230" t="s">
        <v>2747</v>
      </c>
      <c r="G680" s="230" t="s">
        <v>8816</v>
      </c>
      <c r="H680" s="230" t="s">
        <v>79</v>
      </c>
      <c r="I680" s="230" t="s">
        <v>2746</v>
      </c>
      <c r="J680" s="230" t="s">
        <v>623</v>
      </c>
      <c r="K680" s="230" t="s">
        <v>8816</v>
      </c>
      <c r="L680" s="231" t="s">
        <v>619</v>
      </c>
      <c r="M680" s="230" t="s">
        <v>841</v>
      </c>
      <c r="N680" s="232" t="s">
        <v>8705</v>
      </c>
      <c r="O680" s="232"/>
    </row>
    <row r="681" spans="1:15" x14ac:dyDescent="0.3">
      <c r="A681" s="230" t="s">
        <v>2964</v>
      </c>
      <c r="B681" s="230" t="s">
        <v>2965</v>
      </c>
      <c r="C681" s="231" t="s">
        <v>602</v>
      </c>
      <c r="D681" s="230" t="s">
        <v>130</v>
      </c>
      <c r="E681" s="231" t="s">
        <v>721</v>
      </c>
      <c r="F681" s="230" t="s">
        <v>1125</v>
      </c>
      <c r="G681" s="230" t="s">
        <v>7394</v>
      </c>
      <c r="H681" s="230" t="s">
        <v>18</v>
      </c>
      <c r="I681" s="230" t="s">
        <v>1126</v>
      </c>
      <c r="J681" s="230" t="s">
        <v>623</v>
      </c>
      <c r="K681" s="230" t="s">
        <v>290</v>
      </c>
      <c r="L681" s="231" t="s">
        <v>619</v>
      </c>
      <c r="M681" s="230" t="s">
        <v>1034</v>
      </c>
      <c r="N681" s="232" t="s">
        <v>8705</v>
      </c>
      <c r="O681" s="232"/>
    </row>
    <row r="682" spans="1:15" x14ac:dyDescent="0.3">
      <c r="A682" s="230" t="s">
        <v>2964</v>
      </c>
      <c r="B682" s="230" t="s">
        <v>2965</v>
      </c>
      <c r="C682" s="231" t="s">
        <v>2933</v>
      </c>
      <c r="D682" s="230" t="s">
        <v>130</v>
      </c>
      <c r="E682" s="231" t="s">
        <v>721</v>
      </c>
      <c r="F682" s="230" t="s">
        <v>2962</v>
      </c>
      <c r="G682" s="230" t="s">
        <v>8816</v>
      </c>
      <c r="H682" s="230" t="s">
        <v>73</v>
      </c>
      <c r="I682" s="230" t="s">
        <v>1126</v>
      </c>
      <c r="J682" s="230" t="s">
        <v>623</v>
      </c>
      <c r="K682" s="230" t="s">
        <v>8816</v>
      </c>
      <c r="L682" s="231" t="s">
        <v>619</v>
      </c>
      <c r="M682" s="230" t="s">
        <v>1034</v>
      </c>
      <c r="N682" s="232" t="s">
        <v>8705</v>
      </c>
      <c r="O682" s="232"/>
    </row>
    <row r="683" spans="1:15" x14ac:dyDescent="0.3">
      <c r="A683" s="230" t="s">
        <v>2964</v>
      </c>
      <c r="B683" s="230" t="s">
        <v>6629</v>
      </c>
      <c r="C683" s="231" t="s">
        <v>8816</v>
      </c>
      <c r="D683" s="230" t="s">
        <v>409</v>
      </c>
      <c r="E683" s="231" t="s">
        <v>1754</v>
      </c>
      <c r="F683" s="230" t="s">
        <v>1137</v>
      </c>
      <c r="G683" s="230" t="s">
        <v>7422</v>
      </c>
      <c r="H683" s="230" t="s">
        <v>73</v>
      </c>
      <c r="I683" s="230" t="s">
        <v>7423</v>
      </c>
      <c r="J683" s="230" t="s">
        <v>4976</v>
      </c>
      <c r="K683" s="230" t="s">
        <v>290</v>
      </c>
      <c r="L683" s="231" t="s">
        <v>619</v>
      </c>
      <c r="M683" s="230" t="s">
        <v>1139</v>
      </c>
      <c r="N683" s="232" t="s">
        <v>8705</v>
      </c>
      <c r="O683" s="232"/>
    </row>
    <row r="684" spans="1:15" x14ac:dyDescent="0.3">
      <c r="A684" s="230" t="s">
        <v>2964</v>
      </c>
      <c r="B684" s="230" t="s">
        <v>4440</v>
      </c>
      <c r="C684" s="231" t="s">
        <v>8816</v>
      </c>
      <c r="D684" s="230" t="s">
        <v>130</v>
      </c>
      <c r="E684" s="231" t="s">
        <v>1758</v>
      </c>
      <c r="F684" s="230" t="s">
        <v>1137</v>
      </c>
      <c r="G684" s="230" t="s">
        <v>7424</v>
      </c>
      <c r="H684" s="230" t="s">
        <v>73</v>
      </c>
      <c r="I684" s="230" t="s">
        <v>7423</v>
      </c>
      <c r="J684" s="230" t="s">
        <v>623</v>
      </c>
      <c r="K684" s="230" t="s">
        <v>290</v>
      </c>
      <c r="L684" s="231" t="s">
        <v>619</v>
      </c>
      <c r="M684" s="230" t="s">
        <v>1139</v>
      </c>
      <c r="N684" s="232" t="s">
        <v>8705</v>
      </c>
      <c r="O684" s="232"/>
    </row>
    <row r="685" spans="1:15" x14ac:dyDescent="0.3">
      <c r="A685" s="230" t="s">
        <v>2964</v>
      </c>
      <c r="B685" s="230" t="s">
        <v>4443</v>
      </c>
      <c r="C685" s="231" t="s">
        <v>8816</v>
      </c>
      <c r="D685" s="230" t="s">
        <v>130</v>
      </c>
      <c r="E685" s="231" t="s">
        <v>1754</v>
      </c>
      <c r="F685" s="230" t="s">
        <v>1082</v>
      </c>
      <c r="G685" s="230" t="s">
        <v>7308</v>
      </c>
      <c r="H685" s="230" t="s">
        <v>73</v>
      </c>
      <c r="I685" s="230" t="s">
        <v>7309</v>
      </c>
      <c r="J685" s="230" t="s">
        <v>623</v>
      </c>
      <c r="K685" s="230" t="s">
        <v>290</v>
      </c>
      <c r="L685" s="231" t="s">
        <v>619</v>
      </c>
      <c r="M685" s="230" t="s">
        <v>1084</v>
      </c>
      <c r="N685" s="232" t="s">
        <v>8705</v>
      </c>
      <c r="O685" s="232"/>
    </row>
    <row r="686" spans="1:15" x14ac:dyDescent="0.3">
      <c r="A686" s="230" t="s">
        <v>2964</v>
      </c>
      <c r="B686" s="230" t="s">
        <v>4446</v>
      </c>
      <c r="C686" s="231" t="s">
        <v>8816</v>
      </c>
      <c r="D686" s="230" t="s">
        <v>130</v>
      </c>
      <c r="E686" s="231" t="s">
        <v>1754</v>
      </c>
      <c r="F686" s="230" t="s">
        <v>1074</v>
      </c>
      <c r="G686" s="230" t="s">
        <v>7277</v>
      </c>
      <c r="H686" s="230" t="s">
        <v>73</v>
      </c>
      <c r="I686" s="230" t="s">
        <v>7278</v>
      </c>
      <c r="J686" s="230" t="s">
        <v>623</v>
      </c>
      <c r="K686" s="230" t="s">
        <v>290</v>
      </c>
      <c r="L686" s="231" t="s">
        <v>619</v>
      </c>
      <c r="M686" s="230" t="s">
        <v>1077</v>
      </c>
      <c r="N686" s="232" t="s">
        <v>8705</v>
      </c>
      <c r="O686" s="232"/>
    </row>
    <row r="687" spans="1:15" x14ac:dyDescent="0.3">
      <c r="A687" s="230" t="s">
        <v>2964</v>
      </c>
      <c r="B687" s="230" t="s">
        <v>4449</v>
      </c>
      <c r="C687" s="231" t="s">
        <v>8816</v>
      </c>
      <c r="D687" s="230" t="s">
        <v>130</v>
      </c>
      <c r="E687" s="231" t="s">
        <v>1754</v>
      </c>
      <c r="F687" s="230" t="s">
        <v>1107</v>
      </c>
      <c r="G687" s="230" t="s">
        <v>7361</v>
      </c>
      <c r="H687" s="230" t="s">
        <v>73</v>
      </c>
      <c r="I687" s="230" t="s">
        <v>7362</v>
      </c>
      <c r="J687" s="230" t="s">
        <v>623</v>
      </c>
      <c r="K687" s="230" t="s">
        <v>290</v>
      </c>
      <c r="L687" s="231" t="s">
        <v>619</v>
      </c>
      <c r="M687" s="230" t="s">
        <v>841</v>
      </c>
      <c r="N687" s="232" t="s">
        <v>8705</v>
      </c>
      <c r="O687" s="232"/>
    </row>
    <row r="688" spans="1:15" x14ac:dyDescent="0.3">
      <c r="A688" s="230" t="s">
        <v>3169</v>
      </c>
      <c r="B688" s="230" t="s">
        <v>8368</v>
      </c>
      <c r="C688" s="231" t="s">
        <v>60</v>
      </c>
      <c r="D688" s="230" t="s">
        <v>130</v>
      </c>
      <c r="E688" s="231" t="s">
        <v>721</v>
      </c>
      <c r="F688" s="230" t="s">
        <v>1843</v>
      </c>
      <c r="G688" s="230" t="s">
        <v>8367</v>
      </c>
      <c r="H688" s="230" t="s">
        <v>73</v>
      </c>
      <c r="I688" s="230" t="s">
        <v>6963</v>
      </c>
      <c r="J688" s="230" t="s">
        <v>3136</v>
      </c>
      <c r="K688" s="230" t="s">
        <v>290</v>
      </c>
      <c r="L688" s="231" t="s">
        <v>596</v>
      </c>
      <c r="M688" s="230" t="s">
        <v>1111</v>
      </c>
      <c r="N688" s="232" t="s">
        <v>8705</v>
      </c>
      <c r="O688" s="232"/>
    </row>
    <row r="689" spans="1:15" x14ac:dyDescent="0.3">
      <c r="A689" s="230" t="s">
        <v>3169</v>
      </c>
      <c r="B689" s="230" t="s">
        <v>5769</v>
      </c>
      <c r="C689" s="231" t="s">
        <v>37</v>
      </c>
      <c r="D689" s="230" t="s">
        <v>130</v>
      </c>
      <c r="E689" s="231" t="s">
        <v>721</v>
      </c>
      <c r="F689" s="230" t="s">
        <v>1849</v>
      </c>
      <c r="G689" s="230" t="s">
        <v>8400</v>
      </c>
      <c r="H689" s="230" t="s">
        <v>73</v>
      </c>
      <c r="I689" s="230" t="s">
        <v>8393</v>
      </c>
      <c r="J689" s="230" t="s">
        <v>3136</v>
      </c>
      <c r="K689" s="230" t="s">
        <v>290</v>
      </c>
      <c r="L689" s="231" t="s">
        <v>596</v>
      </c>
      <c r="M689" s="230" t="s">
        <v>1020</v>
      </c>
      <c r="N689" s="232" t="s">
        <v>8705</v>
      </c>
      <c r="O689" s="232"/>
    </row>
    <row r="690" spans="1:15" x14ac:dyDescent="0.3">
      <c r="A690" s="230" t="s">
        <v>3169</v>
      </c>
      <c r="B690" s="230" t="s">
        <v>7749</v>
      </c>
      <c r="C690" s="231" t="s">
        <v>26</v>
      </c>
      <c r="D690" s="230" t="s">
        <v>130</v>
      </c>
      <c r="E690" s="231" t="s">
        <v>721</v>
      </c>
      <c r="F690" s="230" t="s">
        <v>1847</v>
      </c>
      <c r="G690" s="230" t="s">
        <v>8389</v>
      </c>
      <c r="H690" s="230" t="s">
        <v>73</v>
      </c>
      <c r="I690" s="230" t="s">
        <v>8390</v>
      </c>
      <c r="J690" s="230" t="s">
        <v>3136</v>
      </c>
      <c r="K690" s="230" t="s">
        <v>290</v>
      </c>
      <c r="L690" s="231" t="s">
        <v>596</v>
      </c>
      <c r="M690" s="230"/>
      <c r="N690" s="232" t="s">
        <v>8705</v>
      </c>
      <c r="O690" s="232" t="s">
        <v>9114</v>
      </c>
    </row>
    <row r="691" spans="1:15" x14ac:dyDescent="0.3">
      <c r="A691" s="230" t="s">
        <v>3169</v>
      </c>
      <c r="B691" s="230" t="s">
        <v>8289</v>
      </c>
      <c r="C691" s="231" t="s">
        <v>602</v>
      </c>
      <c r="D691" s="230" t="s">
        <v>130</v>
      </c>
      <c r="E691" s="231" t="s">
        <v>721</v>
      </c>
      <c r="F691" s="230" t="s">
        <v>1826</v>
      </c>
      <c r="G691" s="230" t="s">
        <v>8288</v>
      </c>
      <c r="H691" s="230" t="s">
        <v>73</v>
      </c>
      <c r="I691" s="230" t="s">
        <v>8290</v>
      </c>
      <c r="J691" s="230" t="s">
        <v>3136</v>
      </c>
      <c r="K691" s="230" t="s">
        <v>290</v>
      </c>
      <c r="L691" s="231" t="s">
        <v>596</v>
      </c>
      <c r="M691" s="230" t="s">
        <v>1115</v>
      </c>
      <c r="N691" s="232" t="s">
        <v>8705</v>
      </c>
      <c r="O691" s="232"/>
    </row>
    <row r="692" spans="1:15" x14ac:dyDescent="0.3">
      <c r="A692" s="230" t="s">
        <v>3169</v>
      </c>
      <c r="B692" s="230" t="s">
        <v>8526</v>
      </c>
      <c r="C692" s="231" t="s">
        <v>602</v>
      </c>
      <c r="D692" s="230" t="s">
        <v>130</v>
      </c>
      <c r="E692" s="231" t="s">
        <v>1275</v>
      </c>
      <c r="F692" s="230" t="s">
        <v>1896</v>
      </c>
      <c r="G692" s="230" t="s">
        <v>8525</v>
      </c>
      <c r="H692" s="230" t="s">
        <v>73</v>
      </c>
      <c r="I692" s="230" t="s">
        <v>8527</v>
      </c>
      <c r="J692" s="230" t="s">
        <v>3136</v>
      </c>
      <c r="K692" s="230" t="s">
        <v>290</v>
      </c>
      <c r="L692" s="231" t="s">
        <v>596</v>
      </c>
      <c r="M692" s="230" t="s">
        <v>1034</v>
      </c>
      <c r="N692" s="232" t="s">
        <v>8705</v>
      </c>
      <c r="O692" s="232"/>
    </row>
    <row r="693" spans="1:15" x14ac:dyDescent="0.3">
      <c r="A693" s="230" t="s">
        <v>3169</v>
      </c>
      <c r="B693" s="230" t="s">
        <v>8667</v>
      </c>
      <c r="C693" s="231" t="s">
        <v>602</v>
      </c>
      <c r="D693" s="230" t="s">
        <v>130</v>
      </c>
      <c r="E693" s="231" t="s">
        <v>721</v>
      </c>
      <c r="F693" s="230" t="s">
        <v>2918</v>
      </c>
      <c r="G693" s="230" t="s">
        <v>8666</v>
      </c>
      <c r="H693" s="230" t="s">
        <v>73</v>
      </c>
      <c r="I693" s="230" t="s">
        <v>8659</v>
      </c>
      <c r="J693" s="230" t="s">
        <v>3136</v>
      </c>
      <c r="K693" s="230" t="s">
        <v>290</v>
      </c>
      <c r="L693" s="231" t="s">
        <v>596</v>
      </c>
      <c r="M693" s="230" t="s">
        <v>1034</v>
      </c>
      <c r="N693" s="232" t="s">
        <v>8705</v>
      </c>
      <c r="O693" s="232"/>
    </row>
    <row r="694" spans="1:15" x14ac:dyDescent="0.3">
      <c r="A694" s="230" t="s">
        <v>3169</v>
      </c>
      <c r="B694" s="230" t="s">
        <v>8445</v>
      </c>
      <c r="C694" s="231" t="s">
        <v>2933</v>
      </c>
      <c r="D694" s="230" t="s">
        <v>130</v>
      </c>
      <c r="E694" s="231" t="s">
        <v>721</v>
      </c>
      <c r="F694" s="230" t="s">
        <v>1857</v>
      </c>
      <c r="G694" s="230" t="s">
        <v>8444</v>
      </c>
      <c r="H694" s="230" t="s">
        <v>73</v>
      </c>
      <c r="I694" s="230" t="s">
        <v>8439</v>
      </c>
      <c r="J694" s="230" t="s">
        <v>3136</v>
      </c>
      <c r="K694" s="230" t="s">
        <v>290</v>
      </c>
      <c r="L694" s="231" t="s">
        <v>596</v>
      </c>
      <c r="M694" s="230" t="s">
        <v>1455</v>
      </c>
      <c r="N694" s="232" t="s">
        <v>8705</v>
      </c>
      <c r="O694" s="232"/>
    </row>
    <row r="695" spans="1:15" x14ac:dyDescent="0.3">
      <c r="A695" s="230" t="s">
        <v>3169</v>
      </c>
      <c r="B695" s="230" t="s">
        <v>8278</v>
      </c>
      <c r="C695" s="231" t="s">
        <v>602</v>
      </c>
      <c r="D695" s="230" t="s">
        <v>130</v>
      </c>
      <c r="E695" s="231" t="s">
        <v>721</v>
      </c>
      <c r="F695" s="230" t="s">
        <v>1824</v>
      </c>
      <c r="G695" s="230" t="s">
        <v>8277</v>
      </c>
      <c r="H695" s="230" t="s">
        <v>73</v>
      </c>
      <c r="I695" s="230" t="s">
        <v>8279</v>
      </c>
      <c r="J695" s="230" t="s">
        <v>3136</v>
      </c>
      <c r="K695" s="230" t="s">
        <v>290</v>
      </c>
      <c r="L695" s="231" t="s">
        <v>596</v>
      </c>
      <c r="M695" s="230" t="s">
        <v>841</v>
      </c>
      <c r="N695" s="232" t="s">
        <v>8705</v>
      </c>
      <c r="O695" s="232"/>
    </row>
    <row r="696" spans="1:15" x14ac:dyDescent="0.3">
      <c r="A696" s="230" t="s">
        <v>3169</v>
      </c>
      <c r="B696" s="230" t="s">
        <v>8673</v>
      </c>
      <c r="C696" s="231" t="s">
        <v>602</v>
      </c>
      <c r="D696" s="230" t="s">
        <v>130</v>
      </c>
      <c r="E696" s="231" t="s">
        <v>721</v>
      </c>
      <c r="F696" s="230" t="s">
        <v>2918</v>
      </c>
      <c r="G696" s="230" t="s">
        <v>8672</v>
      </c>
      <c r="H696" s="230" t="s">
        <v>73</v>
      </c>
      <c r="I696" s="230" t="s">
        <v>8674</v>
      </c>
      <c r="J696" s="230" t="s">
        <v>3136</v>
      </c>
      <c r="K696" s="230" t="s">
        <v>290</v>
      </c>
      <c r="L696" s="231" t="s">
        <v>596</v>
      </c>
      <c r="M696" s="230" t="s">
        <v>1034</v>
      </c>
      <c r="N696" s="232" t="s">
        <v>8705</v>
      </c>
      <c r="O696" s="232"/>
    </row>
    <row r="697" spans="1:15" x14ac:dyDescent="0.3">
      <c r="A697" s="230" t="s">
        <v>3169</v>
      </c>
      <c r="B697" s="230" t="s">
        <v>8267</v>
      </c>
      <c r="C697" s="231" t="s">
        <v>602</v>
      </c>
      <c r="D697" s="230" t="s">
        <v>130</v>
      </c>
      <c r="E697" s="231" t="s">
        <v>721</v>
      </c>
      <c r="F697" s="230" t="s">
        <v>1821</v>
      </c>
      <c r="G697" s="230" t="s">
        <v>8266</v>
      </c>
      <c r="H697" s="230" t="s">
        <v>73</v>
      </c>
      <c r="I697" s="230" t="s">
        <v>8268</v>
      </c>
      <c r="J697" s="230" t="s">
        <v>3136</v>
      </c>
      <c r="K697" s="230" t="s">
        <v>290</v>
      </c>
      <c r="L697" s="231" t="s">
        <v>596</v>
      </c>
      <c r="M697" s="230" t="s">
        <v>1077</v>
      </c>
      <c r="N697" s="232" t="s">
        <v>8705</v>
      </c>
      <c r="O697" s="232"/>
    </row>
    <row r="698" spans="1:15" x14ac:dyDescent="0.3">
      <c r="A698" s="230" t="s">
        <v>3169</v>
      </c>
      <c r="B698" s="230" t="s">
        <v>8500</v>
      </c>
      <c r="C698" s="231" t="s">
        <v>602</v>
      </c>
      <c r="D698" s="230" t="s">
        <v>130</v>
      </c>
      <c r="E698" s="231" t="s">
        <v>721</v>
      </c>
      <c r="F698" s="230" t="s">
        <v>1875</v>
      </c>
      <c r="G698" s="230" t="s">
        <v>8499</v>
      </c>
      <c r="H698" s="230" t="s">
        <v>73</v>
      </c>
      <c r="I698" s="230" t="s">
        <v>8501</v>
      </c>
      <c r="J698" s="230" t="s">
        <v>3136</v>
      </c>
      <c r="K698" s="230" t="s">
        <v>290</v>
      </c>
      <c r="L698" s="231" t="s">
        <v>596</v>
      </c>
      <c r="M698" s="230" t="s">
        <v>1124</v>
      </c>
      <c r="N698" s="232" t="s">
        <v>8705</v>
      </c>
      <c r="O698" s="232"/>
    </row>
    <row r="699" spans="1:15" x14ac:dyDescent="0.3">
      <c r="A699" s="230" t="s">
        <v>3169</v>
      </c>
      <c r="B699" s="230" t="s">
        <v>8297</v>
      </c>
      <c r="C699" s="231" t="s">
        <v>602</v>
      </c>
      <c r="D699" s="230" t="s">
        <v>130</v>
      </c>
      <c r="E699" s="231" t="s">
        <v>721</v>
      </c>
      <c r="F699" s="230" t="s">
        <v>1828</v>
      </c>
      <c r="G699" s="230" t="s">
        <v>8296</v>
      </c>
      <c r="H699" s="230" t="s">
        <v>73</v>
      </c>
      <c r="I699" s="230" t="s">
        <v>8298</v>
      </c>
      <c r="J699" s="230" t="s">
        <v>3136</v>
      </c>
      <c r="K699" s="230" t="s">
        <v>290</v>
      </c>
      <c r="L699" s="231" t="s">
        <v>596</v>
      </c>
      <c r="M699" s="230" t="s">
        <v>1093</v>
      </c>
      <c r="N699" s="232" t="s">
        <v>8705</v>
      </c>
      <c r="O699" s="232"/>
    </row>
    <row r="700" spans="1:15" x14ac:dyDescent="0.3">
      <c r="A700" s="230" t="s">
        <v>3169</v>
      </c>
      <c r="B700" s="230" t="s">
        <v>8423</v>
      </c>
      <c r="C700" s="231" t="s">
        <v>602</v>
      </c>
      <c r="D700" s="230" t="s">
        <v>130</v>
      </c>
      <c r="E700" s="231" t="s">
        <v>721</v>
      </c>
      <c r="F700" s="230" t="s">
        <v>1855</v>
      </c>
      <c r="G700" s="230" t="s">
        <v>8422</v>
      </c>
      <c r="H700" s="230" t="s">
        <v>73</v>
      </c>
      <c r="I700" s="230" t="s">
        <v>8424</v>
      </c>
      <c r="J700" s="230" t="s">
        <v>3136</v>
      </c>
      <c r="K700" s="230" t="s">
        <v>290</v>
      </c>
      <c r="L700" s="231" t="s">
        <v>596</v>
      </c>
      <c r="M700" s="230" t="s">
        <v>205</v>
      </c>
      <c r="N700" s="232" t="s">
        <v>8705</v>
      </c>
      <c r="O700" s="232"/>
    </row>
    <row r="701" spans="1:15" x14ac:dyDescent="0.3">
      <c r="A701" s="230" t="s">
        <v>3169</v>
      </c>
      <c r="B701" s="230" t="s">
        <v>8464</v>
      </c>
      <c r="C701" s="231" t="s">
        <v>2933</v>
      </c>
      <c r="D701" s="230" t="s">
        <v>130</v>
      </c>
      <c r="E701" s="231" t="s">
        <v>721</v>
      </c>
      <c r="F701" s="230" t="s">
        <v>1861</v>
      </c>
      <c r="G701" s="230" t="s">
        <v>8463</v>
      </c>
      <c r="H701" s="230" t="s">
        <v>73</v>
      </c>
      <c r="I701" s="230" t="s">
        <v>8465</v>
      </c>
      <c r="J701" s="230" t="s">
        <v>3136</v>
      </c>
      <c r="K701" s="230" t="s">
        <v>290</v>
      </c>
      <c r="L701" s="231" t="s">
        <v>596</v>
      </c>
      <c r="M701" s="230" t="s">
        <v>1863</v>
      </c>
      <c r="N701" s="232" t="s">
        <v>8705</v>
      </c>
      <c r="O701" s="232"/>
    </row>
    <row r="702" spans="1:15" x14ac:dyDescent="0.3">
      <c r="A702" s="230" t="s">
        <v>3169</v>
      </c>
      <c r="B702" s="230" t="s">
        <v>6915</v>
      </c>
      <c r="C702" s="231" t="s">
        <v>8816</v>
      </c>
      <c r="D702" s="230" t="s">
        <v>130</v>
      </c>
      <c r="E702" s="231" t="s">
        <v>721</v>
      </c>
      <c r="F702" s="230" t="s">
        <v>1853</v>
      </c>
      <c r="G702" s="230" t="s">
        <v>8416</v>
      </c>
      <c r="H702" s="230" t="s">
        <v>73</v>
      </c>
      <c r="I702" s="230" t="s">
        <v>8417</v>
      </c>
      <c r="J702" s="230" t="s">
        <v>3136</v>
      </c>
      <c r="K702" s="230" t="s">
        <v>290</v>
      </c>
      <c r="L702" s="231" t="s">
        <v>596</v>
      </c>
      <c r="M702" s="230" t="s">
        <v>248</v>
      </c>
      <c r="N702" s="232" t="s">
        <v>8705</v>
      </c>
      <c r="O702" s="232"/>
    </row>
    <row r="703" spans="1:15" x14ac:dyDescent="0.3">
      <c r="A703" s="230" t="s">
        <v>3169</v>
      </c>
      <c r="B703" s="230" t="s">
        <v>8334</v>
      </c>
      <c r="C703" s="231" t="s">
        <v>602</v>
      </c>
      <c r="D703" s="230" t="s">
        <v>130</v>
      </c>
      <c r="E703" s="231" t="s">
        <v>721</v>
      </c>
      <c r="F703" s="230" t="s">
        <v>1836</v>
      </c>
      <c r="G703" s="230" t="s">
        <v>8333</v>
      </c>
      <c r="H703" s="230" t="s">
        <v>73</v>
      </c>
      <c r="I703" s="230" t="s">
        <v>8335</v>
      </c>
      <c r="J703" s="230" t="s">
        <v>3136</v>
      </c>
      <c r="K703" s="230" t="s">
        <v>290</v>
      </c>
      <c r="L703" s="231" t="s">
        <v>596</v>
      </c>
      <c r="M703" s="230" t="s">
        <v>986</v>
      </c>
      <c r="N703" s="232" t="s">
        <v>8705</v>
      </c>
      <c r="O703" s="232"/>
    </row>
    <row r="704" spans="1:15" x14ac:dyDescent="0.3">
      <c r="A704" s="230" t="s">
        <v>3169</v>
      </c>
      <c r="B704" s="230" t="s">
        <v>3170</v>
      </c>
      <c r="C704" s="231" t="s">
        <v>602</v>
      </c>
      <c r="D704" s="230" t="s">
        <v>130</v>
      </c>
      <c r="E704" s="231" t="s">
        <v>721</v>
      </c>
      <c r="F704" s="230" t="s">
        <v>1840</v>
      </c>
      <c r="G704" s="230" t="s">
        <v>8349</v>
      </c>
      <c r="H704" s="230" t="s">
        <v>18</v>
      </c>
      <c r="I704" s="230" t="s">
        <v>3167</v>
      </c>
      <c r="J704" s="230" t="s">
        <v>3136</v>
      </c>
      <c r="K704" s="230" t="s">
        <v>290</v>
      </c>
      <c r="L704" s="231" t="s">
        <v>596</v>
      </c>
      <c r="M704" s="230" t="s">
        <v>1089</v>
      </c>
      <c r="N704" s="232" t="s">
        <v>8705</v>
      </c>
      <c r="O704" s="232"/>
    </row>
    <row r="705" spans="1:15" x14ac:dyDescent="0.3">
      <c r="A705" s="230" t="s">
        <v>3169</v>
      </c>
      <c r="B705" s="230" t="s">
        <v>3170</v>
      </c>
      <c r="C705" s="231" t="s">
        <v>2933</v>
      </c>
      <c r="D705" s="230" t="s">
        <v>130</v>
      </c>
      <c r="E705" s="231" t="s">
        <v>721</v>
      </c>
      <c r="F705" s="230" t="s">
        <v>3166</v>
      </c>
      <c r="G705" s="230" t="s">
        <v>8816</v>
      </c>
      <c r="H705" s="230" t="s">
        <v>73</v>
      </c>
      <c r="I705" s="230" t="s">
        <v>3167</v>
      </c>
      <c r="J705" s="230" t="s">
        <v>3136</v>
      </c>
      <c r="K705" s="230" t="s">
        <v>8816</v>
      </c>
      <c r="L705" s="231" t="s">
        <v>596</v>
      </c>
      <c r="M705" s="230" t="s">
        <v>1089</v>
      </c>
      <c r="N705" s="232" t="s">
        <v>8705</v>
      </c>
      <c r="O705" s="232"/>
    </row>
    <row r="706" spans="1:15" x14ac:dyDescent="0.3">
      <c r="A706" s="230" t="s">
        <v>3169</v>
      </c>
      <c r="B706" s="230" t="s">
        <v>8485</v>
      </c>
      <c r="C706" s="231" t="s">
        <v>602</v>
      </c>
      <c r="D706" s="230" t="s">
        <v>130</v>
      </c>
      <c r="E706" s="231" t="s">
        <v>721</v>
      </c>
      <c r="F706" s="230" t="s">
        <v>1868</v>
      </c>
      <c r="G706" s="230" t="s">
        <v>8484</v>
      </c>
      <c r="H706" s="230" t="s">
        <v>73</v>
      </c>
      <c r="I706" s="230" t="s">
        <v>8483</v>
      </c>
      <c r="J706" s="230" t="s">
        <v>3136</v>
      </c>
      <c r="K706" s="230" t="s">
        <v>290</v>
      </c>
      <c r="L706" s="231" t="s">
        <v>596</v>
      </c>
      <c r="M706" s="230" t="s">
        <v>1120</v>
      </c>
      <c r="N706" s="232" t="s">
        <v>8705</v>
      </c>
      <c r="O706" s="232"/>
    </row>
    <row r="707" spans="1:15" x14ac:dyDescent="0.3">
      <c r="A707" s="230" t="s">
        <v>3169</v>
      </c>
      <c r="B707" s="230" t="s">
        <v>8326</v>
      </c>
      <c r="C707" s="231" t="s">
        <v>2933</v>
      </c>
      <c r="D707" s="230" t="s">
        <v>130</v>
      </c>
      <c r="E707" s="231" t="s">
        <v>721</v>
      </c>
      <c r="F707" s="230" t="s">
        <v>1834</v>
      </c>
      <c r="G707" s="230" t="s">
        <v>8325</v>
      </c>
      <c r="H707" s="230" t="s">
        <v>73</v>
      </c>
      <c r="I707" s="230" t="s">
        <v>8327</v>
      </c>
      <c r="J707" s="230" t="s">
        <v>3136</v>
      </c>
      <c r="K707" s="230" t="s">
        <v>290</v>
      </c>
      <c r="L707" s="231" t="s">
        <v>596</v>
      </c>
      <c r="M707" s="230" t="s">
        <v>1011</v>
      </c>
      <c r="N707" s="232" t="s">
        <v>8705</v>
      </c>
      <c r="O707" s="232"/>
    </row>
    <row r="708" spans="1:15" x14ac:dyDescent="0.3">
      <c r="A708" s="230" t="s">
        <v>3169</v>
      </c>
      <c r="B708" s="230" t="s">
        <v>8414</v>
      </c>
      <c r="C708" s="231" t="s">
        <v>602</v>
      </c>
      <c r="D708" s="230" t="s">
        <v>130</v>
      </c>
      <c r="E708" s="231" t="s">
        <v>721</v>
      </c>
      <c r="F708" s="230" t="s">
        <v>1851</v>
      </c>
      <c r="G708" s="230" t="s">
        <v>8413</v>
      </c>
      <c r="H708" s="230" t="s">
        <v>73</v>
      </c>
      <c r="I708" s="230" t="s">
        <v>8415</v>
      </c>
      <c r="J708" s="230" t="s">
        <v>3136</v>
      </c>
      <c r="K708" s="230" t="s">
        <v>290</v>
      </c>
      <c r="L708" s="231" t="s">
        <v>596</v>
      </c>
      <c r="M708" s="230" t="s">
        <v>1393</v>
      </c>
      <c r="N708" s="232" t="s">
        <v>8705</v>
      </c>
      <c r="O708" s="232"/>
    </row>
    <row r="709" spans="1:15" x14ac:dyDescent="0.3">
      <c r="A709" s="230" t="s">
        <v>3169</v>
      </c>
      <c r="B709" s="230" t="s">
        <v>8344</v>
      </c>
      <c r="C709" s="231" t="s">
        <v>2933</v>
      </c>
      <c r="D709" s="230" t="s">
        <v>130</v>
      </c>
      <c r="E709" s="231" t="s">
        <v>721</v>
      </c>
      <c r="F709" s="230" t="s">
        <v>1838</v>
      </c>
      <c r="G709" s="230" t="s">
        <v>8343</v>
      </c>
      <c r="H709" s="230" t="s">
        <v>73</v>
      </c>
      <c r="I709" s="230" t="s">
        <v>8345</v>
      </c>
      <c r="J709" s="230" t="s">
        <v>3136</v>
      </c>
      <c r="K709" s="230" t="s">
        <v>290</v>
      </c>
      <c r="L709" s="231" t="s">
        <v>596</v>
      </c>
      <c r="M709" s="230" t="s">
        <v>8732</v>
      </c>
      <c r="N709" s="232" t="s">
        <v>8705</v>
      </c>
      <c r="O709" s="232"/>
    </row>
    <row r="710" spans="1:15" x14ac:dyDescent="0.3">
      <c r="A710" s="230" t="s">
        <v>3169</v>
      </c>
      <c r="B710" s="230" t="s">
        <v>8467</v>
      </c>
      <c r="C710" s="231" t="s">
        <v>8816</v>
      </c>
      <c r="D710" s="230" t="s">
        <v>130</v>
      </c>
      <c r="E710" s="231" t="s">
        <v>721</v>
      </c>
      <c r="F710" s="230" t="s">
        <v>1864</v>
      </c>
      <c r="G710" s="230" t="s">
        <v>8466</v>
      </c>
      <c r="H710" s="230" t="s">
        <v>73</v>
      </c>
      <c r="I710" s="230" t="s">
        <v>8468</v>
      </c>
      <c r="J710" s="230" t="s">
        <v>3136</v>
      </c>
      <c r="K710" s="230" t="s">
        <v>290</v>
      </c>
      <c r="L710" s="231" t="s">
        <v>596</v>
      </c>
      <c r="M710" s="230" t="s">
        <v>1008</v>
      </c>
      <c r="N710" s="232" t="s">
        <v>8705</v>
      </c>
      <c r="O710" s="232"/>
    </row>
    <row r="711" spans="1:15" x14ac:dyDescent="0.3">
      <c r="A711" s="230" t="s">
        <v>3169</v>
      </c>
      <c r="B711" s="230" t="s">
        <v>8575</v>
      </c>
      <c r="C711" s="231" t="s">
        <v>8816</v>
      </c>
      <c r="D711" s="230" t="s">
        <v>130</v>
      </c>
      <c r="E711" s="231" t="s">
        <v>721</v>
      </c>
      <c r="F711" s="230" t="s">
        <v>1905</v>
      </c>
      <c r="G711" s="230" t="s">
        <v>8574</v>
      </c>
      <c r="H711" s="230" t="s">
        <v>73</v>
      </c>
      <c r="I711" s="230" t="s">
        <v>8576</v>
      </c>
      <c r="J711" s="230" t="s">
        <v>3136</v>
      </c>
      <c r="K711" s="230" t="s">
        <v>290</v>
      </c>
      <c r="L711" s="231" t="s">
        <v>596</v>
      </c>
      <c r="M711" s="230" t="s">
        <v>1034</v>
      </c>
      <c r="N711" s="232" t="s">
        <v>8705</v>
      </c>
      <c r="O711" s="232"/>
    </row>
    <row r="712" spans="1:15" x14ac:dyDescent="0.3">
      <c r="A712" s="230" t="s">
        <v>3169</v>
      </c>
      <c r="B712" s="230" t="s">
        <v>8585</v>
      </c>
      <c r="C712" s="231" t="s">
        <v>602</v>
      </c>
      <c r="D712" s="230" t="s">
        <v>130</v>
      </c>
      <c r="E712" s="231" t="s">
        <v>603</v>
      </c>
      <c r="F712" s="230" t="s">
        <v>1905</v>
      </c>
      <c r="G712" s="230" t="s">
        <v>8584</v>
      </c>
      <c r="H712" s="230" t="s">
        <v>73</v>
      </c>
      <c r="I712" s="230" t="s">
        <v>8586</v>
      </c>
      <c r="J712" s="230" t="s">
        <v>3136</v>
      </c>
      <c r="K712" s="230" t="s">
        <v>290</v>
      </c>
      <c r="L712" s="231" t="s">
        <v>596</v>
      </c>
      <c r="M712" s="230" t="s">
        <v>1034</v>
      </c>
      <c r="N712" s="232" t="s">
        <v>8705</v>
      </c>
      <c r="O712" s="232"/>
    </row>
    <row r="713" spans="1:15" x14ac:dyDescent="0.3">
      <c r="A713" s="230" t="s">
        <v>3169</v>
      </c>
      <c r="B713" s="230" t="s">
        <v>8686</v>
      </c>
      <c r="C713" s="231" t="s">
        <v>8816</v>
      </c>
      <c r="D713" s="230" t="s">
        <v>130</v>
      </c>
      <c r="E713" s="231" t="s">
        <v>721</v>
      </c>
      <c r="F713" s="230" t="s">
        <v>2923</v>
      </c>
      <c r="G713" s="230" t="s">
        <v>8685</v>
      </c>
      <c r="H713" s="230" t="s">
        <v>73</v>
      </c>
      <c r="I713" s="230" t="s">
        <v>8684</v>
      </c>
      <c r="J713" s="230" t="s">
        <v>3136</v>
      </c>
      <c r="K713" s="230" t="s">
        <v>290</v>
      </c>
      <c r="L713" s="231" t="s">
        <v>596</v>
      </c>
      <c r="M713" s="230" t="s">
        <v>980</v>
      </c>
      <c r="N713" s="232" t="s">
        <v>8705</v>
      </c>
      <c r="O713" s="232"/>
    </row>
    <row r="714" spans="1:15" x14ac:dyDescent="0.3">
      <c r="A714" s="230" t="s">
        <v>3169</v>
      </c>
      <c r="B714" s="230" t="s">
        <v>8262</v>
      </c>
      <c r="C714" s="231" t="s">
        <v>8816</v>
      </c>
      <c r="D714" s="230" t="s">
        <v>130</v>
      </c>
      <c r="E714" s="231" t="s">
        <v>721</v>
      </c>
      <c r="F714" s="230" t="s">
        <v>1819</v>
      </c>
      <c r="G714" s="230" t="s">
        <v>8261</v>
      </c>
      <c r="H714" s="230" t="s">
        <v>73</v>
      </c>
      <c r="I714" s="230" t="s">
        <v>8260</v>
      </c>
      <c r="J714" s="230" t="s">
        <v>3136</v>
      </c>
      <c r="K714" s="230" t="s">
        <v>290</v>
      </c>
      <c r="L714" s="231" t="s">
        <v>596</v>
      </c>
      <c r="M714" s="230" t="s">
        <v>1073</v>
      </c>
      <c r="N714" s="232" t="s">
        <v>8705</v>
      </c>
      <c r="O714" s="232"/>
    </row>
    <row r="715" spans="1:15" x14ac:dyDescent="0.3">
      <c r="A715" s="230" t="s">
        <v>8196</v>
      </c>
      <c r="B715" s="230" t="s">
        <v>4917</v>
      </c>
      <c r="C715" s="231" t="s">
        <v>2933</v>
      </c>
      <c r="D715" s="230" t="s">
        <v>130</v>
      </c>
      <c r="E715" s="231" t="s">
        <v>1275</v>
      </c>
      <c r="F715" s="230" t="s">
        <v>1896</v>
      </c>
      <c r="G715" s="230" t="s">
        <v>8520</v>
      </c>
      <c r="H715" s="230" t="s">
        <v>73</v>
      </c>
      <c r="I715" s="230" t="s">
        <v>8521</v>
      </c>
      <c r="J715" s="230" t="s">
        <v>600</v>
      </c>
      <c r="K715" s="230" t="s">
        <v>290</v>
      </c>
      <c r="L715" s="231" t="s">
        <v>596</v>
      </c>
      <c r="M715" s="230" t="s">
        <v>1034</v>
      </c>
      <c r="N715" s="232" t="s">
        <v>8705</v>
      </c>
      <c r="O715" s="232"/>
    </row>
    <row r="716" spans="1:15" x14ac:dyDescent="0.3">
      <c r="A716" s="230" t="s">
        <v>8196</v>
      </c>
      <c r="B716" s="230" t="s">
        <v>8359</v>
      </c>
      <c r="C716" s="231" t="s">
        <v>37</v>
      </c>
      <c r="D716" s="230" t="s">
        <v>130</v>
      </c>
      <c r="E716" s="231" t="s">
        <v>721</v>
      </c>
      <c r="F716" s="230" t="s">
        <v>1843</v>
      </c>
      <c r="G716" s="230" t="s">
        <v>8358</v>
      </c>
      <c r="H716" s="230" t="s">
        <v>73</v>
      </c>
      <c r="I716" s="230" t="s">
        <v>8360</v>
      </c>
      <c r="J716" s="230" t="s">
        <v>600</v>
      </c>
      <c r="K716" s="230" t="s">
        <v>290</v>
      </c>
      <c r="L716" s="231" t="s">
        <v>596</v>
      </c>
      <c r="M716" s="230" t="s">
        <v>1111</v>
      </c>
      <c r="N716" s="232" t="s">
        <v>8705</v>
      </c>
      <c r="O716" s="232"/>
    </row>
    <row r="717" spans="1:15" x14ac:dyDescent="0.3">
      <c r="A717" s="230" t="s">
        <v>8196</v>
      </c>
      <c r="B717" s="230" t="s">
        <v>8643</v>
      </c>
      <c r="C717" s="231" t="s">
        <v>602</v>
      </c>
      <c r="D717" s="230" t="s">
        <v>130</v>
      </c>
      <c r="E717" s="231" t="s">
        <v>721</v>
      </c>
      <c r="F717" s="230" t="s">
        <v>2918</v>
      </c>
      <c r="G717" s="230" t="s">
        <v>8642</v>
      </c>
      <c r="H717" s="230" t="s">
        <v>73</v>
      </c>
      <c r="I717" s="230" t="s">
        <v>8641</v>
      </c>
      <c r="J717" s="230" t="s">
        <v>600</v>
      </c>
      <c r="K717" s="230" t="s">
        <v>290</v>
      </c>
      <c r="L717" s="231" t="s">
        <v>596</v>
      </c>
      <c r="M717" s="230" t="s">
        <v>1034</v>
      </c>
      <c r="N717" s="232" t="s">
        <v>8705</v>
      </c>
      <c r="O717" s="232"/>
    </row>
    <row r="718" spans="1:15" x14ac:dyDescent="0.3">
      <c r="A718" s="230" t="s">
        <v>8196</v>
      </c>
      <c r="B718" s="230" t="s">
        <v>8669</v>
      </c>
      <c r="C718" s="231" t="s">
        <v>602</v>
      </c>
      <c r="D718" s="230" t="s">
        <v>130</v>
      </c>
      <c r="E718" s="231" t="s">
        <v>721</v>
      </c>
      <c r="F718" s="230" t="s">
        <v>2918</v>
      </c>
      <c r="G718" s="230" t="s">
        <v>8668</v>
      </c>
      <c r="H718" s="230" t="s">
        <v>73</v>
      </c>
      <c r="I718" s="230" t="s">
        <v>8659</v>
      </c>
      <c r="J718" s="230" t="s">
        <v>600</v>
      </c>
      <c r="K718" s="230" t="s">
        <v>290</v>
      </c>
      <c r="L718" s="231" t="s">
        <v>596</v>
      </c>
      <c r="M718" s="230" t="s">
        <v>1034</v>
      </c>
      <c r="N718" s="232" t="s">
        <v>8705</v>
      </c>
      <c r="O718" s="232"/>
    </row>
    <row r="719" spans="1:15" x14ac:dyDescent="0.3">
      <c r="A719" s="230" t="s">
        <v>8196</v>
      </c>
      <c r="B719" s="230" t="s">
        <v>8347</v>
      </c>
      <c r="C719" s="231" t="s">
        <v>602</v>
      </c>
      <c r="D719" s="230" t="s">
        <v>130</v>
      </c>
      <c r="E719" s="231" t="s">
        <v>721</v>
      </c>
      <c r="F719" s="230" t="s">
        <v>1840</v>
      </c>
      <c r="G719" s="230" t="s">
        <v>8346</v>
      </c>
      <c r="H719" s="230" t="s">
        <v>73</v>
      </c>
      <c r="I719" s="230" t="s">
        <v>8348</v>
      </c>
      <c r="J719" s="230" t="s">
        <v>600</v>
      </c>
      <c r="K719" s="230" t="s">
        <v>290</v>
      </c>
      <c r="L719" s="231" t="s">
        <v>596</v>
      </c>
      <c r="M719" s="230" t="s">
        <v>1089</v>
      </c>
      <c r="N719" s="232" t="s">
        <v>8705</v>
      </c>
      <c r="O719" s="232"/>
    </row>
    <row r="720" spans="1:15" x14ac:dyDescent="0.3">
      <c r="A720" s="230" t="s">
        <v>8196</v>
      </c>
      <c r="B720" s="230" t="s">
        <v>8197</v>
      </c>
      <c r="C720" s="231" t="s">
        <v>602</v>
      </c>
      <c r="D720" s="230" t="s">
        <v>130</v>
      </c>
      <c r="E720" s="231" t="s">
        <v>1754</v>
      </c>
      <c r="F720" s="230" t="s">
        <v>1813</v>
      </c>
      <c r="G720" s="230" t="s">
        <v>8195</v>
      </c>
      <c r="H720" s="230" t="s">
        <v>73</v>
      </c>
      <c r="I720" s="230" t="s">
        <v>8183</v>
      </c>
      <c r="J720" s="230" t="s">
        <v>600</v>
      </c>
      <c r="K720" s="230" t="s">
        <v>290</v>
      </c>
      <c r="L720" s="231" t="s">
        <v>596</v>
      </c>
      <c r="M720" s="230" t="s">
        <v>227</v>
      </c>
      <c r="N720" s="232" t="s">
        <v>8705</v>
      </c>
      <c r="O720" s="232"/>
    </row>
    <row r="721" spans="1:15" x14ac:dyDescent="0.3">
      <c r="A721" s="230" t="s">
        <v>8196</v>
      </c>
      <c r="B721" s="230" t="s">
        <v>4422</v>
      </c>
      <c r="C721" s="231" t="s">
        <v>602</v>
      </c>
      <c r="D721" s="230" t="s">
        <v>130</v>
      </c>
      <c r="E721" s="231" t="s">
        <v>721</v>
      </c>
      <c r="F721" s="230" t="s">
        <v>1861</v>
      </c>
      <c r="G721" s="230" t="s">
        <v>8461</v>
      </c>
      <c r="H721" s="230" t="s">
        <v>73</v>
      </c>
      <c r="I721" s="230" t="s">
        <v>8462</v>
      </c>
      <c r="J721" s="230" t="s">
        <v>600</v>
      </c>
      <c r="K721" s="230" t="s">
        <v>290</v>
      </c>
      <c r="L721" s="231" t="s">
        <v>596</v>
      </c>
      <c r="M721" s="230" t="s">
        <v>1863</v>
      </c>
      <c r="N721" s="232" t="s">
        <v>8705</v>
      </c>
      <c r="O721" s="232"/>
    </row>
    <row r="722" spans="1:15" x14ac:dyDescent="0.3">
      <c r="A722" s="230" t="s">
        <v>8196</v>
      </c>
      <c r="B722" s="230" t="s">
        <v>6554</v>
      </c>
      <c r="C722" s="231" t="s">
        <v>602</v>
      </c>
      <c r="D722" s="230" t="s">
        <v>130</v>
      </c>
      <c r="E722" s="231" t="s">
        <v>721</v>
      </c>
      <c r="F722" s="230" t="s">
        <v>1857</v>
      </c>
      <c r="G722" s="230" t="s">
        <v>8435</v>
      </c>
      <c r="H722" s="230" t="s">
        <v>73</v>
      </c>
      <c r="I722" s="230" t="s">
        <v>8436</v>
      </c>
      <c r="J722" s="230" t="s">
        <v>600</v>
      </c>
      <c r="K722" s="230" t="s">
        <v>290</v>
      </c>
      <c r="L722" s="231" t="s">
        <v>596</v>
      </c>
      <c r="M722" s="230" t="s">
        <v>8796</v>
      </c>
      <c r="N722" s="232" t="s">
        <v>8705</v>
      </c>
      <c r="O722" s="232"/>
    </row>
    <row r="723" spans="1:15" x14ac:dyDescent="0.3">
      <c r="A723" s="230" t="s">
        <v>8196</v>
      </c>
      <c r="B723" s="230" t="s">
        <v>6557</v>
      </c>
      <c r="C723" s="231" t="s">
        <v>2933</v>
      </c>
      <c r="D723" s="230" t="s">
        <v>130</v>
      </c>
      <c r="E723" s="231" t="s">
        <v>721</v>
      </c>
      <c r="F723" s="230" t="s">
        <v>1838</v>
      </c>
      <c r="G723" s="230" t="s">
        <v>8342</v>
      </c>
      <c r="H723" s="230" t="s">
        <v>73</v>
      </c>
      <c r="I723" s="230" t="s">
        <v>6981</v>
      </c>
      <c r="J723" s="230" t="s">
        <v>600</v>
      </c>
      <c r="K723" s="230" t="s">
        <v>290</v>
      </c>
      <c r="L723" s="231" t="s">
        <v>596</v>
      </c>
      <c r="M723" s="230" t="s">
        <v>932</v>
      </c>
      <c r="N723" s="232" t="s">
        <v>8705</v>
      </c>
      <c r="O723" s="232"/>
    </row>
    <row r="724" spans="1:15" x14ac:dyDescent="0.3">
      <c r="A724" s="230" t="s">
        <v>8196</v>
      </c>
      <c r="B724" s="230" t="s">
        <v>6560</v>
      </c>
      <c r="C724" s="231" t="s">
        <v>602</v>
      </c>
      <c r="D724" s="230" t="s">
        <v>130</v>
      </c>
      <c r="E724" s="231" t="s">
        <v>721</v>
      </c>
      <c r="F724" s="230" t="s">
        <v>1834</v>
      </c>
      <c r="G724" s="234" t="s">
        <v>8323</v>
      </c>
      <c r="H724" s="230" t="s">
        <v>73</v>
      </c>
      <c r="I724" s="230" t="s">
        <v>8324</v>
      </c>
      <c r="J724" s="230" t="s">
        <v>600</v>
      </c>
      <c r="K724" s="230" t="s">
        <v>290</v>
      </c>
      <c r="L724" s="231" t="s">
        <v>596</v>
      </c>
      <c r="M724" s="230" t="s">
        <v>1011</v>
      </c>
      <c r="N724" s="232" t="s">
        <v>8705</v>
      </c>
      <c r="O724" s="232" t="s">
        <v>9118</v>
      </c>
    </row>
    <row r="725" spans="1:15" x14ac:dyDescent="0.3">
      <c r="A725" s="230" t="s">
        <v>8196</v>
      </c>
      <c r="B725" s="230" t="s">
        <v>6563</v>
      </c>
      <c r="C725" s="231" t="s">
        <v>602</v>
      </c>
      <c r="D725" s="230" t="s">
        <v>130</v>
      </c>
      <c r="E725" s="231" t="s">
        <v>721</v>
      </c>
      <c r="F725" s="230" t="s">
        <v>1855</v>
      </c>
      <c r="G725" s="230" t="s">
        <v>8430</v>
      </c>
      <c r="H725" s="230" t="s">
        <v>73</v>
      </c>
      <c r="I725" s="230" t="s">
        <v>8431</v>
      </c>
      <c r="J725" s="230" t="s">
        <v>600</v>
      </c>
      <c r="K725" s="230" t="s">
        <v>290</v>
      </c>
      <c r="L725" s="231" t="s">
        <v>596</v>
      </c>
      <c r="M725" s="230" t="s">
        <v>8797</v>
      </c>
      <c r="N725" s="232" t="s">
        <v>8705</v>
      </c>
      <c r="O725" s="232"/>
    </row>
    <row r="726" spans="1:15" x14ac:dyDescent="0.3">
      <c r="A726" s="230" t="s">
        <v>8196</v>
      </c>
      <c r="B726" s="230" t="s">
        <v>6566</v>
      </c>
      <c r="C726" s="231" t="s">
        <v>8816</v>
      </c>
      <c r="D726" s="230" t="s">
        <v>130</v>
      </c>
      <c r="E726" s="231" t="s">
        <v>721</v>
      </c>
      <c r="F726" s="230" t="s">
        <v>1824</v>
      </c>
      <c r="G726" s="230" t="s">
        <v>8286</v>
      </c>
      <c r="H726" s="230" t="s">
        <v>73</v>
      </c>
      <c r="I726" s="230" t="s">
        <v>8287</v>
      </c>
      <c r="J726" s="230" t="s">
        <v>600</v>
      </c>
      <c r="K726" s="230" t="s">
        <v>290</v>
      </c>
      <c r="L726" s="231" t="s">
        <v>596</v>
      </c>
      <c r="M726" s="230" t="s">
        <v>841</v>
      </c>
      <c r="N726" s="232" t="s">
        <v>8705</v>
      </c>
      <c r="O726" s="232"/>
    </row>
    <row r="727" spans="1:15" x14ac:dyDescent="0.3">
      <c r="A727" s="230" t="s">
        <v>8303</v>
      </c>
      <c r="B727" s="230" t="s">
        <v>8568</v>
      </c>
      <c r="C727" s="231" t="s">
        <v>2933</v>
      </c>
      <c r="D727" s="230" t="s">
        <v>130</v>
      </c>
      <c r="E727" s="231" t="s">
        <v>721</v>
      </c>
      <c r="F727" s="230" t="s">
        <v>1905</v>
      </c>
      <c r="G727" s="230" t="s">
        <v>8567</v>
      </c>
      <c r="H727" s="230" t="s">
        <v>73</v>
      </c>
      <c r="I727" s="230" t="s">
        <v>8569</v>
      </c>
      <c r="J727" s="230" t="s">
        <v>600</v>
      </c>
      <c r="K727" s="230" t="s">
        <v>290</v>
      </c>
      <c r="L727" s="231" t="s">
        <v>596</v>
      </c>
      <c r="M727" s="230" t="s">
        <v>1034</v>
      </c>
      <c r="N727" s="232" t="s">
        <v>8705</v>
      </c>
      <c r="O727" s="232"/>
    </row>
    <row r="728" spans="1:15" x14ac:dyDescent="0.3">
      <c r="A728" s="230" t="s">
        <v>8303</v>
      </c>
      <c r="B728" s="230" t="s">
        <v>624</v>
      </c>
      <c r="C728" s="231" t="s">
        <v>8816</v>
      </c>
      <c r="D728" s="230" t="s">
        <v>130</v>
      </c>
      <c r="E728" s="231" t="s">
        <v>721</v>
      </c>
      <c r="F728" s="230" t="s">
        <v>1831</v>
      </c>
      <c r="G728" s="230" t="s">
        <v>8302</v>
      </c>
      <c r="H728" s="230" t="s">
        <v>73</v>
      </c>
      <c r="I728" s="230" t="s">
        <v>8304</v>
      </c>
      <c r="J728" s="230" t="s">
        <v>600</v>
      </c>
      <c r="K728" s="230" t="s">
        <v>290</v>
      </c>
      <c r="L728" s="231" t="s">
        <v>596</v>
      </c>
      <c r="M728" s="230" t="s">
        <v>1084</v>
      </c>
      <c r="N728" s="232" t="s">
        <v>8705</v>
      </c>
      <c r="O728" s="232"/>
    </row>
    <row r="729" spans="1:15" x14ac:dyDescent="0.3">
      <c r="A729" s="230" t="s">
        <v>599</v>
      </c>
      <c r="B729" s="230" t="s">
        <v>6932</v>
      </c>
      <c r="C729" s="231" t="s">
        <v>2933</v>
      </c>
      <c r="D729" s="230" t="s">
        <v>130</v>
      </c>
      <c r="E729" s="231" t="s">
        <v>603</v>
      </c>
      <c r="F729" s="230" t="s">
        <v>1875</v>
      </c>
      <c r="G729" s="230" t="s">
        <v>8492</v>
      </c>
      <c r="H729" s="230" t="s">
        <v>73</v>
      </c>
      <c r="I729" s="230" t="s">
        <v>8493</v>
      </c>
      <c r="J729" s="230" t="s">
        <v>600</v>
      </c>
      <c r="K729" s="230" t="s">
        <v>290</v>
      </c>
      <c r="L729" s="231" t="s">
        <v>596</v>
      </c>
      <c r="M729" s="230" t="s">
        <v>1877</v>
      </c>
      <c r="N729" s="232" t="s">
        <v>8705</v>
      </c>
      <c r="O729" s="232"/>
    </row>
    <row r="730" spans="1:15" x14ac:dyDescent="0.3">
      <c r="A730" s="230" t="s">
        <v>599</v>
      </c>
      <c r="B730" s="230" t="s">
        <v>8612</v>
      </c>
      <c r="C730" s="231" t="s">
        <v>17</v>
      </c>
      <c r="D730" s="230" t="s">
        <v>409</v>
      </c>
      <c r="E730" s="231" t="s">
        <v>1754</v>
      </c>
      <c r="F730" s="230" t="s">
        <v>2913</v>
      </c>
      <c r="G730" s="230" t="s">
        <v>8611</v>
      </c>
      <c r="H730" s="230" t="s">
        <v>73</v>
      </c>
      <c r="I730" s="230" t="s">
        <v>8613</v>
      </c>
      <c r="J730" s="230" t="s">
        <v>600</v>
      </c>
      <c r="K730" s="230" t="s">
        <v>290</v>
      </c>
      <c r="L730" s="231" t="s">
        <v>596</v>
      </c>
      <c r="M730" s="230" t="s">
        <v>2014</v>
      </c>
      <c r="N730" s="232" t="s">
        <v>8705</v>
      </c>
      <c r="O730" s="232"/>
    </row>
    <row r="731" spans="1:15" x14ac:dyDescent="0.3">
      <c r="A731" s="230" t="s">
        <v>599</v>
      </c>
      <c r="B731" s="230" t="s">
        <v>8656</v>
      </c>
      <c r="C731" s="231" t="s">
        <v>2933</v>
      </c>
      <c r="D731" s="230" t="s">
        <v>130</v>
      </c>
      <c r="E731" s="231" t="s">
        <v>721</v>
      </c>
      <c r="F731" s="230" t="s">
        <v>2918</v>
      </c>
      <c r="G731" s="230" t="s">
        <v>8655</v>
      </c>
      <c r="H731" s="230" t="s">
        <v>73</v>
      </c>
      <c r="I731" s="230" t="s">
        <v>8641</v>
      </c>
      <c r="J731" s="230" t="s">
        <v>600</v>
      </c>
      <c r="K731" s="230" t="s">
        <v>290</v>
      </c>
      <c r="L731" s="231" t="s">
        <v>596</v>
      </c>
      <c r="M731" s="230" t="s">
        <v>1034</v>
      </c>
      <c r="N731" s="232" t="s">
        <v>8705</v>
      </c>
      <c r="O731" s="232"/>
    </row>
    <row r="732" spans="1:15" x14ac:dyDescent="0.3">
      <c r="A732" s="230" t="s">
        <v>599</v>
      </c>
      <c r="B732" s="230" t="s">
        <v>601</v>
      </c>
      <c r="C732" s="231" t="s">
        <v>602</v>
      </c>
      <c r="D732" s="230" t="s">
        <v>130</v>
      </c>
      <c r="E732" s="231" t="s">
        <v>603</v>
      </c>
      <c r="F732" s="230" t="s">
        <v>591</v>
      </c>
      <c r="G732" s="230" t="s">
        <v>8816</v>
      </c>
      <c r="H732" s="230" t="s">
        <v>18</v>
      </c>
      <c r="I732" s="230" t="s">
        <v>592</v>
      </c>
      <c r="J732" s="230" t="s">
        <v>600</v>
      </c>
      <c r="K732" s="230" t="s">
        <v>8816</v>
      </c>
      <c r="L732" s="231" t="s">
        <v>596</v>
      </c>
      <c r="M732" s="230" t="s">
        <v>8818</v>
      </c>
      <c r="N732" s="232" t="s">
        <v>8705</v>
      </c>
      <c r="O732" s="232"/>
    </row>
    <row r="733" spans="1:15" x14ac:dyDescent="0.3">
      <c r="A733" s="230" t="s">
        <v>599</v>
      </c>
      <c r="B733" s="230" t="s">
        <v>601</v>
      </c>
      <c r="C733" s="231" t="s">
        <v>2933</v>
      </c>
      <c r="D733" s="230" t="s">
        <v>130</v>
      </c>
      <c r="E733" s="231" t="s">
        <v>603</v>
      </c>
      <c r="F733" s="230" t="s">
        <v>598</v>
      </c>
      <c r="G733" s="230" t="s">
        <v>8816</v>
      </c>
      <c r="H733" s="230" t="s">
        <v>73</v>
      </c>
      <c r="I733" s="230" t="s">
        <v>592</v>
      </c>
      <c r="J733" s="230" t="s">
        <v>600</v>
      </c>
      <c r="K733" s="230" t="s">
        <v>8816</v>
      </c>
      <c r="L733" s="231" t="s">
        <v>596</v>
      </c>
      <c r="M733" s="230" t="s">
        <v>8818</v>
      </c>
      <c r="N733" s="232" t="s">
        <v>8705</v>
      </c>
      <c r="O733" s="232"/>
    </row>
    <row r="734" spans="1:15" x14ac:dyDescent="0.3">
      <c r="A734" s="230" t="s">
        <v>599</v>
      </c>
      <c r="B734" s="230" t="s">
        <v>7635</v>
      </c>
      <c r="C734" s="231" t="s">
        <v>602</v>
      </c>
      <c r="D734" s="230" t="s">
        <v>409</v>
      </c>
      <c r="E734" s="231" t="s">
        <v>1754</v>
      </c>
      <c r="F734" s="230" t="s">
        <v>1817</v>
      </c>
      <c r="G734" s="230" t="s">
        <v>8240</v>
      </c>
      <c r="H734" s="230" t="s">
        <v>73</v>
      </c>
      <c r="I734" s="230" t="s">
        <v>8241</v>
      </c>
      <c r="J734" s="230" t="s">
        <v>600</v>
      </c>
      <c r="K734" s="230" t="s">
        <v>290</v>
      </c>
      <c r="L734" s="231" t="s">
        <v>596</v>
      </c>
      <c r="M734" s="230" t="s">
        <v>1150</v>
      </c>
      <c r="N734" s="232" t="s">
        <v>8705</v>
      </c>
      <c r="O734" s="232"/>
    </row>
    <row r="735" spans="1:15" x14ac:dyDescent="0.3">
      <c r="A735" s="230" t="s">
        <v>599</v>
      </c>
      <c r="B735" s="230" t="s">
        <v>7044</v>
      </c>
      <c r="C735" s="231" t="s">
        <v>602</v>
      </c>
      <c r="D735" s="230" t="s">
        <v>130</v>
      </c>
      <c r="E735" s="231" t="s">
        <v>1754</v>
      </c>
      <c r="F735" s="230" t="s">
        <v>1813</v>
      </c>
      <c r="G735" s="230" t="s">
        <v>8198</v>
      </c>
      <c r="H735" s="230" t="s">
        <v>73</v>
      </c>
      <c r="I735" s="230" t="s">
        <v>8199</v>
      </c>
      <c r="J735" s="230" t="s">
        <v>600</v>
      </c>
      <c r="K735" s="230" t="s">
        <v>290</v>
      </c>
      <c r="L735" s="231" t="s">
        <v>596</v>
      </c>
      <c r="M735" s="230" t="s">
        <v>227</v>
      </c>
      <c r="N735" s="232" t="s">
        <v>8705</v>
      </c>
      <c r="O735" s="232"/>
    </row>
    <row r="736" spans="1:15" x14ac:dyDescent="0.3">
      <c r="A736" s="230" t="s">
        <v>599</v>
      </c>
      <c r="B736" s="230" t="s">
        <v>3620</v>
      </c>
      <c r="C736" s="231" t="s">
        <v>602</v>
      </c>
      <c r="D736" s="230" t="s">
        <v>130</v>
      </c>
      <c r="E736" s="231" t="s">
        <v>721</v>
      </c>
      <c r="F736" s="230" t="s">
        <v>2920</v>
      </c>
      <c r="G736" s="230" t="s">
        <v>8675</v>
      </c>
      <c r="H736" s="230" t="s">
        <v>73</v>
      </c>
      <c r="I736" s="230" t="s">
        <v>8676</v>
      </c>
      <c r="J736" s="230" t="s">
        <v>600</v>
      </c>
      <c r="K736" s="230" t="s">
        <v>290</v>
      </c>
      <c r="L736" s="231" t="s">
        <v>596</v>
      </c>
      <c r="M736" s="230" t="s">
        <v>8798</v>
      </c>
      <c r="N736" s="232" t="s">
        <v>8705</v>
      </c>
      <c r="O736" s="232"/>
    </row>
    <row r="737" spans="1:15" x14ac:dyDescent="0.3">
      <c r="A737" s="230" t="s">
        <v>599</v>
      </c>
      <c r="B737" s="230" t="s">
        <v>1292</v>
      </c>
      <c r="C737" s="231" t="s">
        <v>602</v>
      </c>
      <c r="D737" s="230" t="s">
        <v>130</v>
      </c>
      <c r="E737" s="231" t="s">
        <v>1275</v>
      </c>
      <c r="F737" s="230" t="s">
        <v>1896</v>
      </c>
      <c r="G737" s="230" t="s">
        <v>8530</v>
      </c>
      <c r="H737" s="230" t="s">
        <v>73</v>
      </c>
      <c r="I737" s="230" t="s">
        <v>8531</v>
      </c>
      <c r="J737" s="230" t="s">
        <v>600</v>
      </c>
      <c r="K737" s="230" t="s">
        <v>290</v>
      </c>
      <c r="L737" s="231" t="s">
        <v>596</v>
      </c>
      <c r="M737" s="230" t="s">
        <v>1034</v>
      </c>
      <c r="N737" s="232" t="s">
        <v>8705</v>
      </c>
      <c r="O737" s="232"/>
    </row>
    <row r="738" spans="1:15" x14ac:dyDescent="0.3">
      <c r="A738" s="230" t="s">
        <v>599</v>
      </c>
      <c r="B738" s="230" t="s">
        <v>3628</v>
      </c>
      <c r="C738" s="231" t="s">
        <v>602</v>
      </c>
      <c r="D738" s="230" t="s">
        <v>409</v>
      </c>
      <c r="E738" s="231" t="s">
        <v>1754</v>
      </c>
      <c r="F738" s="230" t="s">
        <v>1817</v>
      </c>
      <c r="G738" s="230" t="s">
        <v>8236</v>
      </c>
      <c r="H738" s="230" t="s">
        <v>73</v>
      </c>
      <c r="I738" s="230" t="s">
        <v>8237</v>
      </c>
      <c r="J738" s="230" t="s">
        <v>600</v>
      </c>
      <c r="K738" s="230" t="s">
        <v>290</v>
      </c>
      <c r="L738" s="231" t="s">
        <v>596</v>
      </c>
      <c r="M738" s="230" t="s">
        <v>1058</v>
      </c>
      <c r="N738" s="232" t="s">
        <v>8705</v>
      </c>
      <c r="O738" s="232"/>
    </row>
    <row r="739" spans="1:15" x14ac:dyDescent="0.3">
      <c r="A739" s="230" t="s">
        <v>599</v>
      </c>
      <c r="B739" s="230" t="s">
        <v>5212</v>
      </c>
      <c r="C739" s="231" t="s">
        <v>602</v>
      </c>
      <c r="D739" s="230" t="s">
        <v>409</v>
      </c>
      <c r="E739" s="231" t="s">
        <v>1754</v>
      </c>
      <c r="F739" s="230" t="s">
        <v>1817</v>
      </c>
      <c r="G739" s="230" t="s">
        <v>8248</v>
      </c>
      <c r="H739" s="230" t="s">
        <v>73</v>
      </c>
      <c r="I739" s="230" t="s">
        <v>8249</v>
      </c>
      <c r="J739" s="230" t="s">
        <v>600</v>
      </c>
      <c r="K739" s="230" t="s">
        <v>290</v>
      </c>
      <c r="L739" s="231" t="s">
        <v>596</v>
      </c>
      <c r="M739" s="230" t="s">
        <v>8730</v>
      </c>
      <c r="N739" s="232" t="s">
        <v>8705</v>
      </c>
      <c r="O739" s="232"/>
    </row>
    <row r="740" spans="1:15" x14ac:dyDescent="0.3">
      <c r="A740" s="230" t="s">
        <v>599</v>
      </c>
      <c r="B740" s="230" t="s">
        <v>3631</v>
      </c>
      <c r="C740" s="231" t="s">
        <v>602</v>
      </c>
      <c r="D740" s="230" t="s">
        <v>130</v>
      </c>
      <c r="E740" s="231" t="s">
        <v>721</v>
      </c>
      <c r="F740" s="230" t="s">
        <v>1905</v>
      </c>
      <c r="G740" s="230" t="s">
        <v>8570</v>
      </c>
      <c r="H740" s="230" t="s">
        <v>73</v>
      </c>
      <c r="I740" s="230" t="s">
        <v>8571</v>
      </c>
      <c r="J740" s="230" t="s">
        <v>600</v>
      </c>
      <c r="K740" s="230" t="s">
        <v>290</v>
      </c>
      <c r="L740" s="231" t="s">
        <v>596</v>
      </c>
      <c r="M740" s="230" t="s">
        <v>1034</v>
      </c>
      <c r="N740" s="232" t="s">
        <v>8705</v>
      </c>
      <c r="O740" s="232"/>
    </row>
    <row r="741" spans="1:15" x14ac:dyDescent="0.3">
      <c r="A741" s="230" t="s">
        <v>7714</v>
      </c>
      <c r="B741" s="230" t="s">
        <v>7015</v>
      </c>
      <c r="C741" s="231" t="s">
        <v>602</v>
      </c>
      <c r="D741" s="230" t="s">
        <v>130</v>
      </c>
      <c r="E741" s="231" t="s">
        <v>721</v>
      </c>
      <c r="F741" s="230" t="s">
        <v>1418</v>
      </c>
      <c r="G741" s="230" t="s">
        <v>7929</v>
      </c>
      <c r="H741" s="230" t="s">
        <v>73</v>
      </c>
      <c r="I741" s="230" t="s">
        <v>7930</v>
      </c>
      <c r="J741" s="230" t="s">
        <v>719</v>
      </c>
      <c r="K741" s="230" t="s">
        <v>290</v>
      </c>
      <c r="L741" s="231" t="s">
        <v>716</v>
      </c>
      <c r="M741" s="230" t="s">
        <v>1421</v>
      </c>
      <c r="N741" s="232" t="s">
        <v>8705</v>
      </c>
      <c r="O741" s="232"/>
    </row>
    <row r="742" spans="1:15" x14ac:dyDescent="0.3">
      <c r="A742" s="230" t="s">
        <v>7714</v>
      </c>
      <c r="B742" s="230" t="s">
        <v>7215</v>
      </c>
      <c r="C742" s="231" t="s">
        <v>8816</v>
      </c>
      <c r="D742" s="230" t="s">
        <v>130</v>
      </c>
      <c r="E742" s="233" t="s">
        <v>721</v>
      </c>
      <c r="F742" s="230" t="s">
        <v>1384</v>
      </c>
      <c r="G742" s="230" t="s">
        <v>7824</v>
      </c>
      <c r="H742" s="230" t="s">
        <v>73</v>
      </c>
      <c r="I742" s="230" t="s">
        <v>7825</v>
      </c>
      <c r="J742" s="230" t="s">
        <v>719</v>
      </c>
      <c r="K742" s="230" t="s">
        <v>290</v>
      </c>
      <c r="L742" s="231" t="s">
        <v>716</v>
      </c>
      <c r="M742" s="230" t="s">
        <v>8778</v>
      </c>
      <c r="N742" s="232" t="s">
        <v>8705</v>
      </c>
      <c r="O742" s="232" t="s">
        <v>9127</v>
      </c>
    </row>
    <row r="743" spans="1:15" x14ac:dyDescent="0.3">
      <c r="A743" s="230" t="s">
        <v>7714</v>
      </c>
      <c r="B743" s="230" t="s">
        <v>6830</v>
      </c>
      <c r="C743" s="231" t="s">
        <v>602</v>
      </c>
      <c r="D743" s="230" t="s">
        <v>130</v>
      </c>
      <c r="E743" s="231" t="s">
        <v>721</v>
      </c>
      <c r="F743" s="230" t="s">
        <v>1404</v>
      </c>
      <c r="G743" s="230" t="s">
        <v>7906</v>
      </c>
      <c r="H743" s="230" t="s">
        <v>73</v>
      </c>
      <c r="I743" s="230" t="s">
        <v>7907</v>
      </c>
      <c r="J743" s="230" t="s">
        <v>719</v>
      </c>
      <c r="K743" s="230" t="s">
        <v>290</v>
      </c>
      <c r="L743" s="231" t="s">
        <v>716</v>
      </c>
      <c r="M743" s="230" t="s">
        <v>1799</v>
      </c>
      <c r="N743" s="232" t="s">
        <v>8705</v>
      </c>
      <c r="O743" s="232"/>
    </row>
    <row r="744" spans="1:15" x14ac:dyDescent="0.3">
      <c r="A744" s="230" t="s">
        <v>7714</v>
      </c>
      <c r="B744" s="230" t="s">
        <v>7257</v>
      </c>
      <c r="C744" s="231" t="s">
        <v>8816</v>
      </c>
      <c r="D744" s="230" t="s">
        <v>165</v>
      </c>
      <c r="E744" s="231" t="s">
        <v>1754</v>
      </c>
      <c r="F744" s="230" t="s">
        <v>1367</v>
      </c>
      <c r="G744" s="230" t="s">
        <v>7713</v>
      </c>
      <c r="H744" s="230" t="s">
        <v>73</v>
      </c>
      <c r="I744" s="230" t="s">
        <v>7715</v>
      </c>
      <c r="J744" s="230" t="s">
        <v>7512</v>
      </c>
      <c r="K744" s="230" t="s">
        <v>290</v>
      </c>
      <c r="L744" s="231" t="s">
        <v>716</v>
      </c>
      <c r="M744" s="230" t="s">
        <v>1055</v>
      </c>
      <c r="N744" s="232" t="s">
        <v>8705</v>
      </c>
      <c r="O744" s="232"/>
    </row>
    <row r="745" spans="1:15" x14ac:dyDescent="0.3">
      <c r="A745" s="230" t="s">
        <v>7714</v>
      </c>
      <c r="B745" s="230" t="s">
        <v>7293</v>
      </c>
      <c r="C745" s="231" t="s">
        <v>8816</v>
      </c>
      <c r="D745" s="230" t="s">
        <v>409</v>
      </c>
      <c r="E745" s="231" t="s">
        <v>1754</v>
      </c>
      <c r="F745" s="230" t="s">
        <v>1367</v>
      </c>
      <c r="G745" s="230" t="s">
        <v>7716</v>
      </c>
      <c r="H745" s="230" t="s">
        <v>73</v>
      </c>
      <c r="I745" s="230" t="s">
        <v>7718</v>
      </c>
      <c r="J745" s="230" t="s">
        <v>7717</v>
      </c>
      <c r="K745" s="230" t="s">
        <v>290</v>
      </c>
      <c r="L745" s="231" t="s">
        <v>716</v>
      </c>
      <c r="M745" s="230" t="s">
        <v>8799</v>
      </c>
      <c r="N745" s="232" t="s">
        <v>8705</v>
      </c>
      <c r="O745" s="232"/>
    </row>
    <row r="746" spans="1:15" x14ac:dyDescent="0.3">
      <c r="A746" s="230" t="s">
        <v>7714</v>
      </c>
      <c r="B746" s="230" t="s">
        <v>7296</v>
      </c>
      <c r="C746" s="231" t="s">
        <v>8816</v>
      </c>
      <c r="D746" s="230" t="s">
        <v>130</v>
      </c>
      <c r="E746" s="231" t="s">
        <v>1758</v>
      </c>
      <c r="F746" s="230" t="s">
        <v>1367</v>
      </c>
      <c r="G746" s="230" t="s">
        <v>7719</v>
      </c>
      <c r="H746" s="230" t="s">
        <v>73</v>
      </c>
      <c r="I746" s="230" t="s">
        <v>7720</v>
      </c>
      <c r="J746" s="230" t="s">
        <v>719</v>
      </c>
      <c r="K746" s="230" t="s">
        <v>290</v>
      </c>
      <c r="L746" s="231" t="s">
        <v>716</v>
      </c>
      <c r="M746" s="230" t="s">
        <v>8799</v>
      </c>
      <c r="N746" s="232" t="s">
        <v>8705</v>
      </c>
      <c r="O746" s="232"/>
    </row>
    <row r="747" spans="1:15" x14ac:dyDescent="0.3">
      <c r="A747" s="230" t="s">
        <v>7714</v>
      </c>
      <c r="B747" s="230" t="s">
        <v>7410</v>
      </c>
      <c r="C747" s="231" t="s">
        <v>8816</v>
      </c>
      <c r="D747" s="230" t="s">
        <v>165</v>
      </c>
      <c r="E747" s="231" t="s">
        <v>1754</v>
      </c>
      <c r="F747" s="230" t="s">
        <v>1414</v>
      </c>
      <c r="G747" s="230" t="s">
        <v>7922</v>
      </c>
      <c r="H747" s="230" t="s">
        <v>73</v>
      </c>
      <c r="I747" s="230" t="s">
        <v>7923</v>
      </c>
      <c r="J747" s="230" t="s">
        <v>7512</v>
      </c>
      <c r="K747" s="230" t="s">
        <v>290</v>
      </c>
      <c r="L747" s="231" t="s">
        <v>716</v>
      </c>
      <c r="M747" s="230" t="s">
        <v>8800</v>
      </c>
      <c r="N747" s="232" t="s">
        <v>8705</v>
      </c>
      <c r="O747" s="232"/>
    </row>
    <row r="748" spans="1:15" x14ac:dyDescent="0.3">
      <c r="A748" s="230" t="s">
        <v>7714</v>
      </c>
      <c r="B748" s="230" t="s">
        <v>7406</v>
      </c>
      <c r="C748" s="231" t="s">
        <v>8816</v>
      </c>
      <c r="D748" s="230" t="s">
        <v>409</v>
      </c>
      <c r="E748" s="231" t="s">
        <v>1754</v>
      </c>
      <c r="F748" s="230" t="s">
        <v>1414</v>
      </c>
      <c r="G748" s="230" t="s">
        <v>7924</v>
      </c>
      <c r="H748" s="230" t="s">
        <v>73</v>
      </c>
      <c r="I748" s="230" t="s">
        <v>7923</v>
      </c>
      <c r="J748" s="230" t="s">
        <v>7717</v>
      </c>
      <c r="K748" s="230" t="s">
        <v>290</v>
      </c>
      <c r="L748" s="231" t="s">
        <v>716</v>
      </c>
      <c r="M748" s="230" t="s">
        <v>8800</v>
      </c>
      <c r="N748" s="232" t="s">
        <v>8705</v>
      </c>
      <c r="O748" s="232"/>
    </row>
    <row r="749" spans="1:15" x14ac:dyDescent="0.3">
      <c r="A749" s="230" t="s">
        <v>7714</v>
      </c>
      <c r="B749" s="230" t="s">
        <v>7408</v>
      </c>
      <c r="C749" s="231" t="s">
        <v>8816</v>
      </c>
      <c r="D749" s="230" t="s">
        <v>130</v>
      </c>
      <c r="E749" s="231" t="s">
        <v>1754</v>
      </c>
      <c r="F749" s="230" t="s">
        <v>1414</v>
      </c>
      <c r="G749" s="230" t="s">
        <v>7925</v>
      </c>
      <c r="H749" s="230" t="s">
        <v>73</v>
      </c>
      <c r="I749" s="230" t="s">
        <v>7923</v>
      </c>
      <c r="J749" s="230" t="s">
        <v>719</v>
      </c>
      <c r="K749" s="230" t="s">
        <v>290</v>
      </c>
      <c r="L749" s="231" t="s">
        <v>716</v>
      </c>
      <c r="M749" s="230" t="s">
        <v>8801</v>
      </c>
      <c r="N749" s="232" t="s">
        <v>8705</v>
      </c>
      <c r="O749" s="232"/>
    </row>
    <row r="750" spans="1:15" x14ac:dyDescent="0.3">
      <c r="A750" s="230" t="s">
        <v>8450</v>
      </c>
      <c r="B750" s="230" t="s">
        <v>6650</v>
      </c>
      <c r="C750" s="231" t="s">
        <v>8816</v>
      </c>
      <c r="D750" s="230" t="s">
        <v>130</v>
      </c>
      <c r="E750" s="231" t="s">
        <v>721</v>
      </c>
      <c r="F750" s="230" t="s">
        <v>1859</v>
      </c>
      <c r="G750" s="230" t="s">
        <v>8449</v>
      </c>
      <c r="H750" s="230" t="s">
        <v>73</v>
      </c>
      <c r="I750" s="230" t="s">
        <v>8451</v>
      </c>
      <c r="J750" s="230" t="s">
        <v>4976</v>
      </c>
      <c r="K750" s="230" t="s">
        <v>290</v>
      </c>
      <c r="L750" s="231" t="s">
        <v>596</v>
      </c>
      <c r="M750" s="230" t="s">
        <v>980</v>
      </c>
      <c r="N750" s="232" t="s">
        <v>8705</v>
      </c>
      <c r="O750" s="232"/>
    </row>
    <row r="751" spans="1:15" x14ac:dyDescent="0.3">
      <c r="A751" s="230" t="s">
        <v>8175</v>
      </c>
      <c r="B751" s="230" t="s">
        <v>8387</v>
      </c>
      <c r="C751" s="231" t="s">
        <v>37</v>
      </c>
      <c r="D751" s="230" t="s">
        <v>130</v>
      </c>
      <c r="E751" s="231" t="s">
        <v>721</v>
      </c>
      <c r="F751" s="230" t="s">
        <v>1847</v>
      </c>
      <c r="G751" s="230" t="s">
        <v>8386</v>
      </c>
      <c r="H751" s="230" t="s">
        <v>73</v>
      </c>
      <c r="I751" s="230" t="s">
        <v>8388</v>
      </c>
      <c r="J751" s="230" t="s">
        <v>600</v>
      </c>
      <c r="K751" s="230" t="s">
        <v>290</v>
      </c>
      <c r="L751" s="231" t="s">
        <v>596</v>
      </c>
      <c r="M751" s="230" t="s">
        <v>1106</v>
      </c>
      <c r="N751" s="232" t="s">
        <v>8705</v>
      </c>
      <c r="O751" s="232"/>
    </row>
    <row r="752" spans="1:15" x14ac:dyDescent="0.3">
      <c r="A752" s="230" t="s">
        <v>8175</v>
      </c>
      <c r="B752" s="230" t="s">
        <v>8354</v>
      </c>
      <c r="C752" s="231" t="s">
        <v>602</v>
      </c>
      <c r="D752" s="230" t="s">
        <v>130</v>
      </c>
      <c r="E752" s="231" t="s">
        <v>721</v>
      </c>
      <c r="F752" s="230" t="s">
        <v>1843</v>
      </c>
      <c r="G752" s="230" t="s">
        <v>8353</v>
      </c>
      <c r="H752" s="230" t="s">
        <v>73</v>
      </c>
      <c r="I752" s="230" t="s">
        <v>6963</v>
      </c>
      <c r="J752" s="230" t="s">
        <v>600</v>
      </c>
      <c r="K752" s="230" t="s">
        <v>290</v>
      </c>
      <c r="L752" s="231" t="s">
        <v>596</v>
      </c>
      <c r="M752" s="230" t="s">
        <v>1111</v>
      </c>
      <c r="N752" s="232" t="s">
        <v>8705</v>
      </c>
      <c r="O752" s="232"/>
    </row>
    <row r="753" spans="1:15" x14ac:dyDescent="0.3">
      <c r="A753" s="230" t="s">
        <v>8175</v>
      </c>
      <c r="B753" s="230" t="s">
        <v>8321</v>
      </c>
      <c r="C753" s="231" t="s">
        <v>602</v>
      </c>
      <c r="D753" s="230" t="s">
        <v>130</v>
      </c>
      <c r="E753" s="231" t="s">
        <v>721</v>
      </c>
      <c r="F753" s="230" t="s">
        <v>1834</v>
      </c>
      <c r="G753" s="230" t="s">
        <v>8320</v>
      </c>
      <c r="H753" s="230" t="s">
        <v>73</v>
      </c>
      <c r="I753" s="230" t="s">
        <v>8322</v>
      </c>
      <c r="J753" s="230" t="s">
        <v>600</v>
      </c>
      <c r="K753" s="230" t="s">
        <v>290</v>
      </c>
      <c r="L753" s="231" t="s">
        <v>596</v>
      </c>
      <c r="M753" s="230" t="s">
        <v>1011</v>
      </c>
      <c r="N753" s="232" t="s">
        <v>8705</v>
      </c>
      <c r="O753" s="232"/>
    </row>
    <row r="754" spans="1:15" x14ac:dyDescent="0.3">
      <c r="A754" s="230" t="s">
        <v>8175</v>
      </c>
      <c r="B754" s="230" t="s">
        <v>8234</v>
      </c>
      <c r="C754" s="231" t="s">
        <v>602</v>
      </c>
      <c r="D754" s="230" t="s">
        <v>409</v>
      </c>
      <c r="E754" s="231" t="s">
        <v>1754</v>
      </c>
      <c r="F754" s="230" t="s">
        <v>1817</v>
      </c>
      <c r="G754" s="230" t="s">
        <v>8233</v>
      </c>
      <c r="H754" s="230" t="s">
        <v>73</v>
      </c>
      <c r="I754" s="230" t="s">
        <v>8235</v>
      </c>
      <c r="J754" s="230" t="s">
        <v>600</v>
      </c>
      <c r="K754" s="230" t="s">
        <v>290</v>
      </c>
      <c r="L754" s="231" t="s">
        <v>596</v>
      </c>
      <c r="M754" s="230" t="s">
        <v>1058</v>
      </c>
      <c r="N754" s="232" t="s">
        <v>8705</v>
      </c>
      <c r="O754" s="232"/>
    </row>
    <row r="755" spans="1:15" x14ac:dyDescent="0.3">
      <c r="A755" s="230" t="s">
        <v>8175</v>
      </c>
      <c r="B755" s="230" t="s">
        <v>8211</v>
      </c>
      <c r="C755" s="231" t="s">
        <v>8816</v>
      </c>
      <c r="D755" s="230" t="s">
        <v>409</v>
      </c>
      <c r="E755" s="231" t="s">
        <v>1754</v>
      </c>
      <c r="F755" s="230" t="s">
        <v>1817</v>
      </c>
      <c r="G755" s="230" t="s">
        <v>8210</v>
      </c>
      <c r="H755" s="230" t="s">
        <v>73</v>
      </c>
      <c r="I755" s="230" t="s">
        <v>8212</v>
      </c>
      <c r="J755" s="230" t="s">
        <v>600</v>
      </c>
      <c r="K755" s="230" t="s">
        <v>290</v>
      </c>
      <c r="L755" s="231" t="s">
        <v>596</v>
      </c>
      <c r="M755" s="230" t="s">
        <v>1058</v>
      </c>
      <c r="N755" s="232" t="s">
        <v>8705</v>
      </c>
      <c r="O755" s="232"/>
    </row>
    <row r="756" spans="1:15" x14ac:dyDescent="0.3">
      <c r="A756" s="230" t="s">
        <v>8175</v>
      </c>
      <c r="B756" s="230" t="s">
        <v>8433</v>
      </c>
      <c r="C756" s="231" t="s">
        <v>602</v>
      </c>
      <c r="D756" s="230" t="s">
        <v>130</v>
      </c>
      <c r="E756" s="231" t="s">
        <v>721</v>
      </c>
      <c r="F756" s="230" t="s">
        <v>1855</v>
      </c>
      <c r="G756" s="230" t="s">
        <v>8432</v>
      </c>
      <c r="H756" s="230" t="s">
        <v>73</v>
      </c>
      <c r="I756" s="230" t="s">
        <v>8434</v>
      </c>
      <c r="J756" s="230" t="s">
        <v>600</v>
      </c>
      <c r="K756" s="230" t="s">
        <v>290</v>
      </c>
      <c r="L756" s="231" t="s">
        <v>596</v>
      </c>
      <c r="M756" s="230" t="s">
        <v>205</v>
      </c>
      <c r="N756" s="232" t="s">
        <v>8705</v>
      </c>
      <c r="O756" s="232"/>
    </row>
    <row r="757" spans="1:15" x14ac:dyDescent="0.3">
      <c r="A757" s="230" t="s">
        <v>8175</v>
      </c>
      <c r="B757" s="230" t="s">
        <v>8506</v>
      </c>
      <c r="C757" s="231" t="s">
        <v>602</v>
      </c>
      <c r="D757" s="230" t="s">
        <v>130</v>
      </c>
      <c r="E757" s="231" t="s">
        <v>721</v>
      </c>
      <c r="F757" s="230" t="s">
        <v>1878</v>
      </c>
      <c r="G757" s="230" t="s">
        <v>8505</v>
      </c>
      <c r="H757" s="230" t="s">
        <v>73</v>
      </c>
      <c r="I757" s="230" t="s">
        <v>8504</v>
      </c>
      <c r="J757" s="230" t="s">
        <v>600</v>
      </c>
      <c r="K757" s="230" t="s">
        <v>290</v>
      </c>
      <c r="L757" s="231" t="s">
        <v>596</v>
      </c>
      <c r="M757" s="230" t="s">
        <v>1880</v>
      </c>
      <c r="N757" s="232" t="s">
        <v>8705</v>
      </c>
      <c r="O757" s="232"/>
    </row>
    <row r="758" spans="1:15" x14ac:dyDescent="0.3">
      <c r="A758" s="230" t="s">
        <v>8175</v>
      </c>
      <c r="B758" s="230" t="s">
        <v>8214</v>
      </c>
      <c r="C758" s="231" t="s">
        <v>8816</v>
      </c>
      <c r="D758" s="230" t="s">
        <v>409</v>
      </c>
      <c r="E758" s="231" t="s">
        <v>1754</v>
      </c>
      <c r="F758" s="230" t="s">
        <v>1817</v>
      </c>
      <c r="G758" s="230" t="s">
        <v>8213</v>
      </c>
      <c r="H758" s="230" t="s">
        <v>73</v>
      </c>
      <c r="I758" s="230" t="s">
        <v>8215</v>
      </c>
      <c r="J758" s="230" t="s">
        <v>600</v>
      </c>
      <c r="K758" s="230" t="s">
        <v>290</v>
      </c>
      <c r="L758" s="231" t="s">
        <v>596</v>
      </c>
      <c r="M758" s="230" t="s">
        <v>1058</v>
      </c>
      <c r="N758" s="232" t="s">
        <v>8705</v>
      </c>
      <c r="O758" s="232"/>
    </row>
    <row r="759" spans="1:15" x14ac:dyDescent="0.3">
      <c r="A759" s="230" t="s">
        <v>8175</v>
      </c>
      <c r="B759" s="230" t="s">
        <v>8438</v>
      </c>
      <c r="C759" s="231" t="s">
        <v>602</v>
      </c>
      <c r="D759" s="230" t="s">
        <v>130</v>
      </c>
      <c r="E759" s="231" t="s">
        <v>721</v>
      </c>
      <c r="F759" s="230" t="s">
        <v>1857</v>
      </c>
      <c r="G759" s="230" t="s">
        <v>8437</v>
      </c>
      <c r="H759" s="230" t="s">
        <v>73</v>
      </c>
      <c r="I759" s="230" t="s">
        <v>8439</v>
      </c>
      <c r="J759" s="230" t="s">
        <v>600</v>
      </c>
      <c r="K759" s="230" t="s">
        <v>290</v>
      </c>
      <c r="L759" s="231" t="s">
        <v>596</v>
      </c>
      <c r="M759" s="230" t="s">
        <v>1455</v>
      </c>
      <c r="N759" s="232" t="s">
        <v>8705</v>
      </c>
      <c r="O759" s="232"/>
    </row>
    <row r="760" spans="1:15" x14ac:dyDescent="0.3">
      <c r="A760" s="230" t="s">
        <v>8175</v>
      </c>
      <c r="B760" s="230" t="s">
        <v>8311</v>
      </c>
      <c r="C760" s="231" t="s">
        <v>2933</v>
      </c>
      <c r="D760" s="230" t="s">
        <v>130</v>
      </c>
      <c r="E760" s="231" t="s">
        <v>721</v>
      </c>
      <c r="F760" s="230" t="s">
        <v>1831</v>
      </c>
      <c r="G760" s="230" t="s">
        <v>8310</v>
      </c>
      <c r="H760" s="230" t="s">
        <v>73</v>
      </c>
      <c r="I760" s="230" t="s">
        <v>8312</v>
      </c>
      <c r="J760" s="230" t="s">
        <v>600</v>
      </c>
      <c r="K760" s="230" t="s">
        <v>290</v>
      </c>
      <c r="L760" s="231" t="s">
        <v>596</v>
      </c>
      <c r="M760" s="230" t="s">
        <v>1084</v>
      </c>
      <c r="N760" s="232" t="s">
        <v>8705</v>
      </c>
      <c r="O760" s="232"/>
    </row>
    <row r="761" spans="1:15" x14ac:dyDescent="0.3">
      <c r="A761" s="230" t="s">
        <v>8175</v>
      </c>
      <c r="B761" s="230" t="s">
        <v>8398</v>
      </c>
      <c r="C761" s="231" t="s">
        <v>602</v>
      </c>
      <c r="D761" s="230" t="s">
        <v>130</v>
      </c>
      <c r="E761" s="231" t="s">
        <v>721</v>
      </c>
      <c r="F761" s="230" t="s">
        <v>1849</v>
      </c>
      <c r="G761" s="230" t="s">
        <v>8397</v>
      </c>
      <c r="H761" s="230" t="s">
        <v>73</v>
      </c>
      <c r="I761" s="230" t="s">
        <v>8399</v>
      </c>
      <c r="J761" s="230" t="s">
        <v>600</v>
      </c>
      <c r="K761" s="230" t="s">
        <v>290</v>
      </c>
      <c r="L761" s="231" t="s">
        <v>596</v>
      </c>
      <c r="M761" s="230" t="s">
        <v>1020</v>
      </c>
      <c r="N761" s="232" t="s">
        <v>8705</v>
      </c>
      <c r="O761" s="232"/>
    </row>
    <row r="762" spans="1:15" x14ac:dyDescent="0.3">
      <c r="A762" s="230" t="s">
        <v>8175</v>
      </c>
      <c r="B762" s="230" t="s">
        <v>8294</v>
      </c>
      <c r="C762" s="231" t="s">
        <v>602</v>
      </c>
      <c r="D762" s="230" t="s">
        <v>130</v>
      </c>
      <c r="E762" s="231" t="s">
        <v>721</v>
      </c>
      <c r="F762" s="230" t="s">
        <v>1828</v>
      </c>
      <c r="G762" s="230" t="s">
        <v>8293</v>
      </c>
      <c r="H762" s="230" t="s">
        <v>73</v>
      </c>
      <c r="I762" s="230" t="s">
        <v>8295</v>
      </c>
      <c r="J762" s="230" t="s">
        <v>600</v>
      </c>
      <c r="K762" s="230" t="s">
        <v>290</v>
      </c>
      <c r="L762" s="231" t="s">
        <v>596</v>
      </c>
      <c r="M762" s="230" t="s">
        <v>1093</v>
      </c>
      <c r="N762" s="232" t="s">
        <v>8705</v>
      </c>
      <c r="O762" s="232"/>
    </row>
    <row r="763" spans="1:15" x14ac:dyDescent="0.3">
      <c r="A763" s="230" t="s">
        <v>8175</v>
      </c>
      <c r="B763" s="230" t="s">
        <v>8332</v>
      </c>
      <c r="C763" s="231" t="s">
        <v>602</v>
      </c>
      <c r="D763" s="230" t="s">
        <v>130</v>
      </c>
      <c r="E763" s="231" t="s">
        <v>721</v>
      </c>
      <c r="F763" s="230" t="s">
        <v>1836</v>
      </c>
      <c r="G763" s="230" t="s">
        <v>8331</v>
      </c>
      <c r="H763" s="230" t="s">
        <v>73</v>
      </c>
      <c r="I763" s="230" t="s">
        <v>8330</v>
      </c>
      <c r="J763" s="230" t="s">
        <v>600</v>
      </c>
      <c r="K763" s="230" t="s">
        <v>290</v>
      </c>
      <c r="L763" s="231" t="s">
        <v>596</v>
      </c>
      <c r="M763" s="230" t="s">
        <v>986</v>
      </c>
      <c r="N763" s="232" t="s">
        <v>8705</v>
      </c>
      <c r="O763" s="232"/>
    </row>
    <row r="764" spans="1:15" x14ac:dyDescent="0.3">
      <c r="A764" s="230" t="s">
        <v>8175</v>
      </c>
      <c r="B764" s="230" t="s">
        <v>8246</v>
      </c>
      <c r="C764" s="231" t="s">
        <v>602</v>
      </c>
      <c r="D764" s="230" t="s">
        <v>409</v>
      </c>
      <c r="E764" s="231" t="s">
        <v>1754</v>
      </c>
      <c r="F764" s="230" t="s">
        <v>1817</v>
      </c>
      <c r="G764" s="230" t="s">
        <v>8245</v>
      </c>
      <c r="H764" s="230" t="s">
        <v>73</v>
      </c>
      <c r="I764" s="230" t="s">
        <v>8247</v>
      </c>
      <c r="J764" s="230" t="s">
        <v>600</v>
      </c>
      <c r="K764" s="230" t="s">
        <v>290</v>
      </c>
      <c r="L764" s="231" t="s">
        <v>596</v>
      </c>
      <c r="M764" s="230" t="s">
        <v>1058</v>
      </c>
      <c r="N764" s="232" t="s">
        <v>8705</v>
      </c>
      <c r="O764" s="232"/>
    </row>
    <row r="765" spans="1:15" x14ac:dyDescent="0.3">
      <c r="A765" s="230" t="s">
        <v>8175</v>
      </c>
      <c r="B765" s="230" t="s">
        <v>8259</v>
      </c>
      <c r="C765" s="231" t="s">
        <v>602</v>
      </c>
      <c r="D765" s="230" t="s">
        <v>130</v>
      </c>
      <c r="E765" s="231" t="s">
        <v>721</v>
      </c>
      <c r="F765" s="230" t="s">
        <v>1819</v>
      </c>
      <c r="G765" s="230" t="s">
        <v>8258</v>
      </c>
      <c r="H765" s="230" t="s">
        <v>73</v>
      </c>
      <c r="I765" s="230" t="s">
        <v>8260</v>
      </c>
      <c r="J765" s="230" t="s">
        <v>600</v>
      </c>
      <c r="K765" s="230" t="s">
        <v>290</v>
      </c>
      <c r="L765" s="231" t="s">
        <v>596</v>
      </c>
      <c r="M765" s="230" t="s">
        <v>1073</v>
      </c>
      <c r="N765" s="232" t="s">
        <v>8705</v>
      </c>
      <c r="O765" s="232"/>
    </row>
    <row r="766" spans="1:15" x14ac:dyDescent="0.3">
      <c r="A766" s="230" t="s">
        <v>8175</v>
      </c>
      <c r="B766" s="230" t="s">
        <v>8284</v>
      </c>
      <c r="C766" s="231" t="s">
        <v>602</v>
      </c>
      <c r="D766" s="230" t="s">
        <v>130</v>
      </c>
      <c r="E766" s="231" t="s">
        <v>721</v>
      </c>
      <c r="F766" s="230" t="s">
        <v>1824</v>
      </c>
      <c r="G766" s="230" t="s">
        <v>8283</v>
      </c>
      <c r="H766" s="230" t="s">
        <v>73</v>
      </c>
      <c r="I766" s="230" t="s">
        <v>8285</v>
      </c>
      <c r="J766" s="230" t="s">
        <v>600</v>
      </c>
      <c r="K766" s="230" t="s">
        <v>290</v>
      </c>
      <c r="L766" s="231" t="s">
        <v>596</v>
      </c>
      <c r="M766" s="230" t="s">
        <v>841</v>
      </c>
      <c r="N766" s="232" t="s">
        <v>8705</v>
      </c>
      <c r="O766" s="232"/>
    </row>
    <row r="767" spans="1:15" x14ac:dyDescent="0.3">
      <c r="A767" s="230" t="s">
        <v>8175</v>
      </c>
      <c r="B767" s="230" t="s">
        <v>8222</v>
      </c>
      <c r="C767" s="231" t="s">
        <v>8816</v>
      </c>
      <c r="D767" s="230" t="s">
        <v>409</v>
      </c>
      <c r="E767" s="231" t="s">
        <v>1754</v>
      </c>
      <c r="F767" s="230" t="s">
        <v>1817</v>
      </c>
      <c r="G767" s="230" t="s">
        <v>8221</v>
      </c>
      <c r="H767" s="230" t="s">
        <v>73</v>
      </c>
      <c r="I767" s="230" t="s">
        <v>8223</v>
      </c>
      <c r="J767" s="230" t="s">
        <v>600</v>
      </c>
      <c r="K767" s="230" t="s">
        <v>290</v>
      </c>
      <c r="L767" s="231" t="s">
        <v>596</v>
      </c>
      <c r="M767" s="230" t="s">
        <v>1058</v>
      </c>
      <c r="N767" s="232" t="s">
        <v>8705</v>
      </c>
      <c r="O767" s="232"/>
    </row>
    <row r="768" spans="1:15" x14ac:dyDescent="0.3">
      <c r="A768" s="230" t="s">
        <v>8175</v>
      </c>
      <c r="B768" s="230" t="s">
        <v>8176</v>
      </c>
      <c r="C768" s="231" t="s">
        <v>602</v>
      </c>
      <c r="D768" s="230" t="s">
        <v>165</v>
      </c>
      <c r="E768" s="231" t="s">
        <v>1754</v>
      </c>
      <c r="F768" s="230" t="s">
        <v>1813</v>
      </c>
      <c r="G768" s="230" t="s">
        <v>8174</v>
      </c>
      <c r="H768" s="230" t="s">
        <v>73</v>
      </c>
      <c r="I768" s="230" t="s">
        <v>8177</v>
      </c>
      <c r="J768" s="230" t="s">
        <v>7430</v>
      </c>
      <c r="K768" s="230" t="s">
        <v>290</v>
      </c>
      <c r="L768" s="231" t="s">
        <v>596</v>
      </c>
      <c r="M768" s="230" t="s">
        <v>1153</v>
      </c>
      <c r="N768" s="232" t="s">
        <v>8705</v>
      </c>
      <c r="O768" s="232"/>
    </row>
    <row r="769" spans="1:15" x14ac:dyDescent="0.3">
      <c r="A769" s="230" t="s">
        <v>8175</v>
      </c>
      <c r="B769" s="230" t="s">
        <v>8179</v>
      </c>
      <c r="C769" s="231" t="s">
        <v>602</v>
      </c>
      <c r="D769" s="230" t="s">
        <v>409</v>
      </c>
      <c r="E769" s="231" t="s">
        <v>1754</v>
      </c>
      <c r="F769" s="230" t="s">
        <v>1813</v>
      </c>
      <c r="G769" s="230" t="s">
        <v>8178</v>
      </c>
      <c r="H769" s="230" t="s">
        <v>73</v>
      </c>
      <c r="I769" s="230" t="s">
        <v>8180</v>
      </c>
      <c r="J769" s="230" t="s">
        <v>600</v>
      </c>
      <c r="K769" s="230" t="s">
        <v>290</v>
      </c>
      <c r="L769" s="231" t="s">
        <v>596</v>
      </c>
      <c r="M769" s="230" t="s">
        <v>8802</v>
      </c>
      <c r="N769" s="232" t="s">
        <v>8705</v>
      </c>
      <c r="O769" s="232"/>
    </row>
    <row r="770" spans="1:15" x14ac:dyDescent="0.3">
      <c r="A770" s="230" t="s">
        <v>8175</v>
      </c>
      <c r="B770" s="230" t="s">
        <v>8376</v>
      </c>
      <c r="C770" s="231" t="s">
        <v>2933</v>
      </c>
      <c r="D770" s="230" t="s">
        <v>130</v>
      </c>
      <c r="E770" s="231" t="s">
        <v>721</v>
      </c>
      <c r="F770" s="230" t="s">
        <v>1845</v>
      </c>
      <c r="G770" s="230" t="s">
        <v>8375</v>
      </c>
      <c r="H770" s="230" t="s">
        <v>73</v>
      </c>
      <c r="I770" s="230" t="s">
        <v>8377</v>
      </c>
      <c r="J770" s="230" t="s">
        <v>600</v>
      </c>
      <c r="K770" s="230" t="s">
        <v>290</v>
      </c>
      <c r="L770" s="231" t="s">
        <v>596</v>
      </c>
      <c r="M770" s="230" t="s">
        <v>968</v>
      </c>
      <c r="N770" s="232" t="s">
        <v>8705</v>
      </c>
      <c r="O770" s="232"/>
    </row>
    <row r="771" spans="1:15" x14ac:dyDescent="0.3">
      <c r="A771" s="230" t="s">
        <v>8175</v>
      </c>
      <c r="B771" s="230" t="s">
        <v>8395</v>
      </c>
      <c r="C771" s="231" t="s">
        <v>602</v>
      </c>
      <c r="D771" s="230" t="s">
        <v>130</v>
      </c>
      <c r="E771" s="231" t="s">
        <v>721</v>
      </c>
      <c r="F771" s="230" t="s">
        <v>1849</v>
      </c>
      <c r="G771" s="230" t="s">
        <v>8394</v>
      </c>
      <c r="H771" s="230" t="s">
        <v>73</v>
      </c>
      <c r="I771" s="230" t="s">
        <v>8396</v>
      </c>
      <c r="J771" s="230" t="s">
        <v>600</v>
      </c>
      <c r="K771" s="230" t="s">
        <v>290</v>
      </c>
      <c r="L771" s="231" t="s">
        <v>596</v>
      </c>
      <c r="M771" s="230" t="s">
        <v>8733</v>
      </c>
      <c r="N771" s="232" t="s">
        <v>8705</v>
      </c>
      <c r="O771" s="232"/>
    </row>
    <row r="772" spans="1:15" x14ac:dyDescent="0.3">
      <c r="A772" s="230" t="s">
        <v>8175</v>
      </c>
      <c r="B772" s="230" t="s">
        <v>8337</v>
      </c>
      <c r="C772" s="231" t="s">
        <v>2933</v>
      </c>
      <c r="D772" s="230" t="s">
        <v>130</v>
      </c>
      <c r="E772" s="231" t="s">
        <v>721</v>
      </c>
      <c r="F772" s="230" t="s">
        <v>1838</v>
      </c>
      <c r="G772" s="230" t="s">
        <v>8336</v>
      </c>
      <c r="H772" s="230" t="s">
        <v>73</v>
      </c>
      <c r="I772" s="230" t="s">
        <v>8338</v>
      </c>
      <c r="J772" s="230" t="s">
        <v>600</v>
      </c>
      <c r="K772" s="230" t="s">
        <v>290</v>
      </c>
      <c r="L772" s="231" t="s">
        <v>596</v>
      </c>
      <c r="M772" s="230" t="s">
        <v>8732</v>
      </c>
      <c r="N772" s="232" t="s">
        <v>8705</v>
      </c>
      <c r="O772" s="232"/>
    </row>
    <row r="773" spans="1:15" x14ac:dyDescent="0.3">
      <c r="A773" s="230" t="s">
        <v>8175</v>
      </c>
      <c r="B773" s="230" t="s">
        <v>8243</v>
      </c>
      <c r="C773" s="231" t="s">
        <v>602</v>
      </c>
      <c r="D773" s="230" t="s">
        <v>409</v>
      </c>
      <c r="E773" s="231" t="s">
        <v>1754</v>
      </c>
      <c r="F773" s="230" t="s">
        <v>1817</v>
      </c>
      <c r="G773" s="230" t="s">
        <v>8242</v>
      </c>
      <c r="H773" s="230" t="s">
        <v>73</v>
      </c>
      <c r="I773" s="230" t="s">
        <v>8244</v>
      </c>
      <c r="J773" s="230" t="s">
        <v>600</v>
      </c>
      <c r="K773" s="230" t="s">
        <v>290</v>
      </c>
      <c r="L773" s="231" t="s">
        <v>596</v>
      </c>
      <c r="M773" s="230" t="s">
        <v>1058</v>
      </c>
      <c r="N773" s="232" t="s">
        <v>8705</v>
      </c>
      <c r="O773" s="232"/>
    </row>
    <row r="774" spans="1:15" x14ac:dyDescent="0.3">
      <c r="A774" s="230" t="s">
        <v>8175</v>
      </c>
      <c r="B774" s="230" t="s">
        <v>8264</v>
      </c>
      <c r="C774" s="231" t="s">
        <v>8816</v>
      </c>
      <c r="D774" s="230" t="s">
        <v>130</v>
      </c>
      <c r="E774" s="231" t="s">
        <v>721</v>
      </c>
      <c r="F774" s="230" t="s">
        <v>1821</v>
      </c>
      <c r="G774" s="230" t="s">
        <v>8263</v>
      </c>
      <c r="H774" s="230" t="s">
        <v>73</v>
      </c>
      <c r="I774" s="230" t="s">
        <v>8265</v>
      </c>
      <c r="J774" s="230" t="s">
        <v>600</v>
      </c>
      <c r="K774" s="230" t="s">
        <v>290</v>
      </c>
      <c r="L774" s="231" t="s">
        <v>596</v>
      </c>
      <c r="M774" s="230" t="s">
        <v>1077</v>
      </c>
      <c r="N774" s="232" t="s">
        <v>8705</v>
      </c>
      <c r="O774" s="232"/>
    </row>
    <row r="775" spans="1:15" x14ac:dyDescent="0.3">
      <c r="A775" s="230" t="s">
        <v>8362</v>
      </c>
      <c r="B775" s="230" t="s">
        <v>4452</v>
      </c>
      <c r="C775" s="231" t="s">
        <v>602</v>
      </c>
      <c r="D775" s="230" t="s">
        <v>130</v>
      </c>
      <c r="E775" s="231" t="s">
        <v>721</v>
      </c>
      <c r="F775" s="230" t="s">
        <v>1843</v>
      </c>
      <c r="G775" s="230" t="s">
        <v>8361</v>
      </c>
      <c r="H775" s="230" t="s">
        <v>73</v>
      </c>
      <c r="I775" s="230" t="s">
        <v>8363</v>
      </c>
      <c r="J775" s="230" t="s">
        <v>7655</v>
      </c>
      <c r="K775" s="230" t="s">
        <v>290</v>
      </c>
      <c r="L775" s="231" t="s">
        <v>596</v>
      </c>
      <c r="M775" s="230" t="s">
        <v>1111</v>
      </c>
      <c r="N775" s="232" t="s">
        <v>8705</v>
      </c>
      <c r="O775" s="232"/>
    </row>
    <row r="776" spans="1:15" x14ac:dyDescent="0.3">
      <c r="A776" s="230" t="s">
        <v>8362</v>
      </c>
      <c r="B776" s="230" t="s">
        <v>4455</v>
      </c>
      <c r="C776" s="231" t="s">
        <v>602</v>
      </c>
      <c r="D776" s="230" t="s">
        <v>130</v>
      </c>
      <c r="E776" s="231" t="s">
        <v>721</v>
      </c>
      <c r="F776" s="230" t="s">
        <v>1857</v>
      </c>
      <c r="G776" s="230" t="s">
        <v>8440</v>
      </c>
      <c r="H776" s="230" t="s">
        <v>73</v>
      </c>
      <c r="I776" s="230" t="s">
        <v>8441</v>
      </c>
      <c r="J776" s="230" t="s">
        <v>7655</v>
      </c>
      <c r="K776" s="230" t="s">
        <v>290</v>
      </c>
      <c r="L776" s="231" t="s">
        <v>596</v>
      </c>
      <c r="M776" s="230" t="s">
        <v>1455</v>
      </c>
      <c r="N776" s="232" t="s">
        <v>8705</v>
      </c>
      <c r="O776" s="232"/>
    </row>
    <row r="777" spans="1:15" x14ac:dyDescent="0.3">
      <c r="A777" s="230" t="s">
        <v>8356</v>
      </c>
      <c r="B777" s="230" t="s">
        <v>7031</v>
      </c>
      <c r="C777" s="231" t="s">
        <v>602</v>
      </c>
      <c r="D777" s="230" t="s">
        <v>130</v>
      </c>
      <c r="E777" s="231" t="s">
        <v>721</v>
      </c>
      <c r="F777" s="230" t="s">
        <v>1866</v>
      </c>
      <c r="G777" s="230" t="s">
        <v>8480</v>
      </c>
      <c r="H777" s="230" t="s">
        <v>73</v>
      </c>
      <c r="I777" s="230" t="s">
        <v>8474</v>
      </c>
      <c r="J777" s="230" t="s">
        <v>2931</v>
      </c>
      <c r="K777" s="230" t="s">
        <v>290</v>
      </c>
      <c r="L777" s="231" t="s">
        <v>596</v>
      </c>
      <c r="M777" s="230" t="s">
        <v>1045</v>
      </c>
      <c r="N777" s="232" t="s">
        <v>8705</v>
      </c>
      <c r="O777" s="232"/>
    </row>
    <row r="778" spans="1:15" x14ac:dyDescent="0.3">
      <c r="A778" s="230" t="s">
        <v>8356</v>
      </c>
      <c r="B778" s="230" t="s">
        <v>624</v>
      </c>
      <c r="C778" s="231" t="s">
        <v>2933</v>
      </c>
      <c r="D778" s="230" t="s">
        <v>130</v>
      </c>
      <c r="E778" s="231" t="s">
        <v>721</v>
      </c>
      <c r="F778" s="230" t="s">
        <v>1857</v>
      </c>
      <c r="G778" s="230" t="s">
        <v>8442</v>
      </c>
      <c r="H778" s="230" t="s">
        <v>73</v>
      </c>
      <c r="I778" s="230" t="s">
        <v>8443</v>
      </c>
      <c r="J778" s="230" t="s">
        <v>2931</v>
      </c>
      <c r="K778" s="230" t="s">
        <v>290</v>
      </c>
      <c r="L778" s="231" t="s">
        <v>596</v>
      </c>
      <c r="M778" s="230" t="s">
        <v>1455</v>
      </c>
      <c r="N778" s="232" t="s">
        <v>8705</v>
      </c>
      <c r="O778" s="232"/>
    </row>
    <row r="779" spans="1:15" x14ac:dyDescent="0.3">
      <c r="A779" s="230" t="s">
        <v>8356</v>
      </c>
      <c r="B779" s="230" t="s">
        <v>7015</v>
      </c>
      <c r="C779" s="231" t="s">
        <v>602</v>
      </c>
      <c r="D779" s="230" t="s">
        <v>130</v>
      </c>
      <c r="E779" s="231" t="s">
        <v>721</v>
      </c>
      <c r="F779" s="230" t="s">
        <v>1853</v>
      </c>
      <c r="G779" s="230" t="s">
        <v>8421</v>
      </c>
      <c r="H779" s="230" t="s">
        <v>73</v>
      </c>
      <c r="I779" s="230" t="s">
        <v>8417</v>
      </c>
      <c r="J779" s="230" t="s">
        <v>2931</v>
      </c>
      <c r="K779" s="230" t="s">
        <v>290</v>
      </c>
      <c r="L779" s="231" t="s">
        <v>596</v>
      </c>
      <c r="M779" s="230" t="s">
        <v>248</v>
      </c>
      <c r="N779" s="232" t="s">
        <v>8705</v>
      </c>
      <c r="O779" s="232"/>
    </row>
    <row r="780" spans="1:15" x14ac:dyDescent="0.3">
      <c r="A780" s="230" t="s">
        <v>8356</v>
      </c>
      <c r="B780" s="230" t="s">
        <v>7215</v>
      </c>
      <c r="C780" s="231" t="s">
        <v>8816</v>
      </c>
      <c r="D780" s="230" t="s">
        <v>130</v>
      </c>
      <c r="E780" s="231" t="s">
        <v>721</v>
      </c>
      <c r="F780" s="230" t="s">
        <v>1843</v>
      </c>
      <c r="G780" s="230" t="s">
        <v>8355</v>
      </c>
      <c r="H780" s="230" t="s">
        <v>73</v>
      </c>
      <c r="I780" s="230" t="s">
        <v>8357</v>
      </c>
      <c r="J780" s="230" t="s">
        <v>2931</v>
      </c>
      <c r="K780" s="230" t="s">
        <v>290</v>
      </c>
      <c r="L780" s="231" t="s">
        <v>596</v>
      </c>
      <c r="M780" s="230" t="s">
        <v>1111</v>
      </c>
      <c r="N780" s="232" t="s">
        <v>8705</v>
      </c>
      <c r="O780" s="232"/>
    </row>
    <row r="781" spans="1:15" x14ac:dyDescent="0.3">
      <c r="A781" s="230" t="s">
        <v>3174</v>
      </c>
      <c r="B781" s="230" t="s">
        <v>8523</v>
      </c>
      <c r="C781" s="231" t="s">
        <v>2933</v>
      </c>
      <c r="D781" s="230" t="s">
        <v>130</v>
      </c>
      <c r="E781" s="231" t="s">
        <v>1275</v>
      </c>
      <c r="F781" s="230" t="s">
        <v>1896</v>
      </c>
      <c r="G781" s="230" t="s">
        <v>8522</v>
      </c>
      <c r="H781" s="230" t="s">
        <v>73</v>
      </c>
      <c r="I781" s="230" t="s">
        <v>8524</v>
      </c>
      <c r="J781" s="230" t="s">
        <v>600</v>
      </c>
      <c r="K781" s="230" t="s">
        <v>290</v>
      </c>
      <c r="L781" s="231" t="s">
        <v>596</v>
      </c>
      <c r="M781" s="230" t="s">
        <v>1034</v>
      </c>
      <c r="N781" s="232" t="s">
        <v>8705</v>
      </c>
      <c r="O781" s="232"/>
    </row>
    <row r="782" spans="1:15" x14ac:dyDescent="0.3">
      <c r="A782" s="230" t="s">
        <v>3174</v>
      </c>
      <c r="B782" s="230" t="s">
        <v>8495</v>
      </c>
      <c r="C782" s="231" t="s">
        <v>2933</v>
      </c>
      <c r="D782" s="230" t="s">
        <v>130</v>
      </c>
      <c r="E782" s="231" t="s">
        <v>603</v>
      </c>
      <c r="F782" s="230" t="s">
        <v>1875</v>
      </c>
      <c r="G782" s="230" t="s">
        <v>8494</v>
      </c>
      <c r="H782" s="230" t="s">
        <v>73</v>
      </c>
      <c r="I782" s="230" t="s">
        <v>8493</v>
      </c>
      <c r="J782" s="230" t="s">
        <v>600</v>
      </c>
      <c r="K782" s="230" t="s">
        <v>290</v>
      </c>
      <c r="L782" s="231" t="s">
        <v>596</v>
      </c>
      <c r="M782" s="230" t="s">
        <v>1877</v>
      </c>
      <c r="N782" s="232" t="s">
        <v>8705</v>
      </c>
      <c r="O782" s="232"/>
    </row>
    <row r="783" spans="1:15" x14ac:dyDescent="0.3">
      <c r="A783" s="230" t="s">
        <v>3174</v>
      </c>
      <c r="B783" s="230" t="s">
        <v>5517</v>
      </c>
      <c r="C783" s="231" t="s">
        <v>17</v>
      </c>
      <c r="D783" s="230" t="s">
        <v>409</v>
      </c>
      <c r="E783" s="231" t="s">
        <v>1754</v>
      </c>
      <c r="F783" s="230" t="s">
        <v>2913</v>
      </c>
      <c r="G783" s="230" t="s">
        <v>8614</v>
      </c>
      <c r="H783" s="230" t="s">
        <v>73</v>
      </c>
      <c r="I783" s="230" t="s">
        <v>8613</v>
      </c>
      <c r="J783" s="230" t="s">
        <v>600</v>
      </c>
      <c r="K783" s="230" t="s">
        <v>290</v>
      </c>
      <c r="L783" s="231" t="s">
        <v>596</v>
      </c>
      <c r="M783" s="230" t="s">
        <v>2014</v>
      </c>
      <c r="N783" s="232" t="s">
        <v>8705</v>
      </c>
      <c r="O783" s="232"/>
    </row>
    <row r="784" spans="1:15" x14ac:dyDescent="0.3">
      <c r="A784" s="230" t="s">
        <v>3174</v>
      </c>
      <c r="B784" s="230" t="s">
        <v>8381</v>
      </c>
      <c r="C784" s="231" t="s">
        <v>25</v>
      </c>
      <c r="D784" s="230" t="s">
        <v>130</v>
      </c>
      <c r="E784" s="231" t="s">
        <v>721</v>
      </c>
      <c r="F784" s="230" t="s">
        <v>1847</v>
      </c>
      <c r="G784" s="230" t="s">
        <v>8380</v>
      </c>
      <c r="H784" s="230" t="s">
        <v>73</v>
      </c>
      <c r="I784" s="230" t="s">
        <v>8382</v>
      </c>
      <c r="J784" s="230" t="s">
        <v>600</v>
      </c>
      <c r="K784" s="230" t="s">
        <v>290</v>
      </c>
      <c r="L784" s="231" t="s">
        <v>596</v>
      </c>
      <c r="M784" s="230" t="s">
        <v>1106</v>
      </c>
      <c r="N784" s="232" t="s">
        <v>8705</v>
      </c>
      <c r="O784" s="232"/>
    </row>
    <row r="785" spans="1:15" x14ac:dyDescent="0.3">
      <c r="A785" s="230" t="s">
        <v>3174</v>
      </c>
      <c r="B785" s="230" t="s">
        <v>8640</v>
      </c>
      <c r="C785" s="231" t="s">
        <v>602</v>
      </c>
      <c r="D785" s="230" t="s">
        <v>130</v>
      </c>
      <c r="E785" s="231" t="s">
        <v>721</v>
      </c>
      <c r="F785" s="230" t="s">
        <v>2918</v>
      </c>
      <c r="G785" s="230" t="s">
        <v>8639</v>
      </c>
      <c r="H785" s="230" t="s">
        <v>73</v>
      </c>
      <c r="I785" s="230" t="s">
        <v>8641</v>
      </c>
      <c r="J785" s="230" t="s">
        <v>600</v>
      </c>
      <c r="K785" s="230" t="s">
        <v>290</v>
      </c>
      <c r="L785" s="231" t="s">
        <v>596</v>
      </c>
      <c r="M785" s="230" t="s">
        <v>1034</v>
      </c>
      <c r="N785" s="232" t="s">
        <v>8705</v>
      </c>
      <c r="O785" s="232"/>
    </row>
    <row r="786" spans="1:15" x14ac:dyDescent="0.3">
      <c r="A786" s="230" t="s">
        <v>3174</v>
      </c>
      <c r="B786" s="230" t="s">
        <v>4012</v>
      </c>
      <c r="C786" s="231" t="s">
        <v>2933</v>
      </c>
      <c r="D786" s="230" t="s">
        <v>130</v>
      </c>
      <c r="E786" s="231" t="s">
        <v>721</v>
      </c>
      <c r="F786" s="230" t="s">
        <v>1859</v>
      </c>
      <c r="G786" s="230" t="s">
        <v>8452</v>
      </c>
      <c r="H786" s="230" t="s">
        <v>73</v>
      </c>
      <c r="I786" s="230" t="s">
        <v>8453</v>
      </c>
      <c r="J786" s="230" t="s">
        <v>600</v>
      </c>
      <c r="K786" s="230" t="s">
        <v>290</v>
      </c>
      <c r="L786" s="231" t="s">
        <v>596</v>
      </c>
      <c r="M786" s="230" t="s">
        <v>980</v>
      </c>
      <c r="N786" s="232" t="s">
        <v>8705</v>
      </c>
      <c r="O786" s="232"/>
    </row>
    <row r="787" spans="1:15" x14ac:dyDescent="0.3">
      <c r="A787" s="230" t="s">
        <v>3174</v>
      </c>
      <c r="B787" s="230" t="s">
        <v>8225</v>
      </c>
      <c r="C787" s="231" t="s">
        <v>602</v>
      </c>
      <c r="D787" s="230" t="s">
        <v>409</v>
      </c>
      <c r="E787" s="231" t="s">
        <v>1754</v>
      </c>
      <c r="F787" s="230" t="s">
        <v>1817</v>
      </c>
      <c r="G787" s="230" t="s">
        <v>8224</v>
      </c>
      <c r="H787" s="230" t="s">
        <v>73</v>
      </c>
      <c r="I787" s="230" t="s">
        <v>8226</v>
      </c>
      <c r="J787" s="230" t="s">
        <v>600</v>
      </c>
      <c r="K787" s="230" t="s">
        <v>290</v>
      </c>
      <c r="L787" s="231" t="s">
        <v>596</v>
      </c>
      <c r="M787" s="230" t="s">
        <v>1136</v>
      </c>
      <c r="N787" s="232" t="s">
        <v>8705</v>
      </c>
      <c r="O787" s="232"/>
    </row>
    <row r="788" spans="1:15" x14ac:dyDescent="0.3">
      <c r="A788" s="230" t="s">
        <v>3174</v>
      </c>
      <c r="B788" s="230" t="s">
        <v>8292</v>
      </c>
      <c r="C788" s="231" t="s">
        <v>602</v>
      </c>
      <c r="D788" s="230" t="s">
        <v>130</v>
      </c>
      <c r="E788" s="231" t="s">
        <v>721</v>
      </c>
      <c r="F788" s="230" t="s">
        <v>1826</v>
      </c>
      <c r="G788" s="230" t="s">
        <v>8291</v>
      </c>
      <c r="H788" s="230" t="s">
        <v>73</v>
      </c>
      <c r="I788" s="230" t="s">
        <v>8290</v>
      </c>
      <c r="J788" s="230" t="s">
        <v>600</v>
      </c>
      <c r="K788" s="230" t="s">
        <v>290</v>
      </c>
      <c r="L788" s="231" t="s">
        <v>596</v>
      </c>
      <c r="M788" s="230" t="s">
        <v>1115</v>
      </c>
      <c r="N788" s="232" t="s">
        <v>8705</v>
      </c>
      <c r="O788" s="232"/>
    </row>
    <row r="789" spans="1:15" x14ac:dyDescent="0.3">
      <c r="A789" s="230" t="s">
        <v>3174</v>
      </c>
      <c r="B789" s="230" t="s">
        <v>8606</v>
      </c>
      <c r="C789" s="231" t="s">
        <v>602</v>
      </c>
      <c r="D789" s="230" t="s">
        <v>409</v>
      </c>
      <c r="E789" s="231" t="s">
        <v>1754</v>
      </c>
      <c r="F789" s="230" t="s">
        <v>2913</v>
      </c>
      <c r="G789" s="230" t="s">
        <v>8605</v>
      </c>
      <c r="H789" s="230" t="s">
        <v>73</v>
      </c>
      <c r="I789" s="230" t="s">
        <v>8607</v>
      </c>
      <c r="J789" s="230" t="s">
        <v>600</v>
      </c>
      <c r="K789" s="230" t="s">
        <v>290</v>
      </c>
      <c r="L789" s="231" t="s">
        <v>596</v>
      </c>
      <c r="M789" s="230" t="s">
        <v>8803</v>
      </c>
      <c r="N789" s="232" t="s">
        <v>8705</v>
      </c>
      <c r="O789" s="232"/>
    </row>
    <row r="790" spans="1:15" x14ac:dyDescent="0.3">
      <c r="A790" s="230" t="s">
        <v>3174</v>
      </c>
      <c r="B790" s="230" t="s">
        <v>8616</v>
      </c>
      <c r="C790" s="231" t="s">
        <v>602</v>
      </c>
      <c r="D790" s="230" t="s">
        <v>409</v>
      </c>
      <c r="E790" s="231" t="s">
        <v>1754</v>
      </c>
      <c r="F790" s="230" t="s">
        <v>2913</v>
      </c>
      <c r="G790" s="230" t="s">
        <v>8615</v>
      </c>
      <c r="H790" s="230" t="s">
        <v>73</v>
      </c>
      <c r="I790" s="230" t="s">
        <v>8617</v>
      </c>
      <c r="J790" s="230" t="s">
        <v>600</v>
      </c>
      <c r="K790" s="230" t="s">
        <v>290</v>
      </c>
      <c r="L790" s="231" t="s">
        <v>596</v>
      </c>
      <c r="M790" s="230" t="s">
        <v>1356</v>
      </c>
      <c r="N790" s="232" t="s">
        <v>8705</v>
      </c>
      <c r="O790" s="232"/>
    </row>
    <row r="791" spans="1:15" x14ac:dyDescent="0.3">
      <c r="A791" s="230" t="s">
        <v>3174</v>
      </c>
      <c r="B791" s="230" t="s">
        <v>8671</v>
      </c>
      <c r="C791" s="231" t="s">
        <v>602</v>
      </c>
      <c r="D791" s="230" t="s">
        <v>130</v>
      </c>
      <c r="E791" s="231" t="s">
        <v>721</v>
      </c>
      <c r="F791" s="230" t="s">
        <v>2918</v>
      </c>
      <c r="G791" s="230" t="s">
        <v>8670</v>
      </c>
      <c r="H791" s="230" t="s">
        <v>73</v>
      </c>
      <c r="I791" s="230" t="s">
        <v>8659</v>
      </c>
      <c r="J791" s="230" t="s">
        <v>600</v>
      </c>
      <c r="K791" s="230" t="s">
        <v>290</v>
      </c>
      <c r="L791" s="231" t="s">
        <v>596</v>
      </c>
      <c r="M791" s="230" t="s">
        <v>1034</v>
      </c>
      <c r="N791" s="232" t="s">
        <v>8705</v>
      </c>
      <c r="O791" s="232"/>
    </row>
    <row r="792" spans="1:15" x14ac:dyDescent="0.3">
      <c r="A792" s="230" t="s">
        <v>3174</v>
      </c>
      <c r="B792" s="230" t="s">
        <v>8329</v>
      </c>
      <c r="C792" s="231" t="s">
        <v>602</v>
      </c>
      <c r="D792" s="230" t="s">
        <v>130</v>
      </c>
      <c r="E792" s="231" t="s">
        <v>721</v>
      </c>
      <c r="F792" s="230" t="s">
        <v>1836</v>
      </c>
      <c r="G792" s="230" t="s">
        <v>8328</v>
      </c>
      <c r="H792" s="230" t="s">
        <v>73</v>
      </c>
      <c r="I792" s="230" t="s">
        <v>8330</v>
      </c>
      <c r="J792" s="230" t="s">
        <v>600</v>
      </c>
      <c r="K792" s="230" t="s">
        <v>290</v>
      </c>
      <c r="L792" s="231" t="s">
        <v>596</v>
      </c>
      <c r="M792" s="230" t="s">
        <v>986</v>
      </c>
      <c r="N792" s="232" t="s">
        <v>8705</v>
      </c>
      <c r="O792" s="232"/>
    </row>
    <row r="793" spans="1:15" x14ac:dyDescent="0.3">
      <c r="A793" s="230" t="s">
        <v>3174</v>
      </c>
      <c r="B793" s="230" t="s">
        <v>8622</v>
      </c>
      <c r="C793" s="231" t="s">
        <v>602</v>
      </c>
      <c r="D793" s="230" t="s">
        <v>409</v>
      </c>
      <c r="E793" s="231" t="s">
        <v>1754</v>
      </c>
      <c r="F793" s="230" t="s">
        <v>2913</v>
      </c>
      <c r="G793" s="230" t="s">
        <v>8621</v>
      </c>
      <c r="H793" s="230" t="s">
        <v>73</v>
      </c>
      <c r="I793" s="230" t="s">
        <v>8623</v>
      </c>
      <c r="J793" s="230" t="s">
        <v>600</v>
      </c>
      <c r="K793" s="230" t="s">
        <v>290</v>
      </c>
      <c r="L793" s="231" t="s">
        <v>596</v>
      </c>
      <c r="M793" s="230" t="s">
        <v>8804</v>
      </c>
      <c r="N793" s="232" t="s">
        <v>8705</v>
      </c>
      <c r="O793" s="232"/>
    </row>
    <row r="794" spans="1:15" x14ac:dyDescent="0.3">
      <c r="A794" s="230" t="s">
        <v>3174</v>
      </c>
      <c r="B794" s="230" t="s">
        <v>8201</v>
      </c>
      <c r="C794" s="231" t="s">
        <v>602</v>
      </c>
      <c r="D794" s="230" t="s">
        <v>130</v>
      </c>
      <c r="E794" s="231" t="s">
        <v>1754</v>
      </c>
      <c r="F794" s="230" t="s">
        <v>1813</v>
      </c>
      <c r="G794" s="230" t="s">
        <v>8200</v>
      </c>
      <c r="H794" s="230" t="s">
        <v>73</v>
      </c>
      <c r="I794" s="230" t="s">
        <v>8199</v>
      </c>
      <c r="J794" s="230" t="s">
        <v>600</v>
      </c>
      <c r="K794" s="230" t="s">
        <v>290</v>
      </c>
      <c r="L794" s="231" t="s">
        <v>596</v>
      </c>
      <c r="M794" s="230" t="s">
        <v>227</v>
      </c>
      <c r="N794" s="232" t="s">
        <v>8705</v>
      </c>
      <c r="O794" s="232"/>
    </row>
    <row r="795" spans="1:15" x14ac:dyDescent="0.3">
      <c r="A795" s="230" t="s">
        <v>3174</v>
      </c>
      <c r="B795" s="230" t="s">
        <v>8275</v>
      </c>
      <c r="C795" s="231" t="s">
        <v>2933</v>
      </c>
      <c r="D795" s="230" t="s">
        <v>130</v>
      </c>
      <c r="E795" s="231" t="s">
        <v>721</v>
      </c>
      <c r="F795" s="230" t="s">
        <v>1821</v>
      </c>
      <c r="G795" s="230" t="s">
        <v>8274</v>
      </c>
      <c r="H795" s="230" t="s">
        <v>73</v>
      </c>
      <c r="I795" s="230" t="s">
        <v>8276</v>
      </c>
      <c r="J795" s="230" t="s">
        <v>600</v>
      </c>
      <c r="K795" s="230" t="s">
        <v>290</v>
      </c>
      <c r="L795" s="231" t="s">
        <v>596</v>
      </c>
      <c r="M795" s="230" t="s">
        <v>1823</v>
      </c>
      <c r="N795" s="232" t="s">
        <v>8705</v>
      </c>
      <c r="O795" s="232"/>
    </row>
    <row r="796" spans="1:15" x14ac:dyDescent="0.3">
      <c r="A796" s="230" t="s">
        <v>3174</v>
      </c>
      <c r="B796" s="230" t="s">
        <v>8503</v>
      </c>
      <c r="C796" s="231" t="s">
        <v>602</v>
      </c>
      <c r="D796" s="230" t="s">
        <v>130</v>
      </c>
      <c r="E796" s="231" t="s">
        <v>721</v>
      </c>
      <c r="F796" s="230" t="s">
        <v>1878</v>
      </c>
      <c r="G796" s="230" t="s">
        <v>8502</v>
      </c>
      <c r="H796" s="230" t="s">
        <v>73</v>
      </c>
      <c r="I796" s="230" t="s">
        <v>8504</v>
      </c>
      <c r="J796" s="230" t="s">
        <v>600</v>
      </c>
      <c r="K796" s="230" t="s">
        <v>290</v>
      </c>
      <c r="L796" s="231" t="s">
        <v>596</v>
      </c>
      <c r="M796" s="230" t="s">
        <v>1880</v>
      </c>
      <c r="N796" s="232" t="s">
        <v>8705</v>
      </c>
      <c r="O796" s="232"/>
    </row>
    <row r="797" spans="1:15" x14ac:dyDescent="0.3">
      <c r="A797" s="230" t="s">
        <v>3174</v>
      </c>
      <c r="B797" s="230" t="s">
        <v>8619</v>
      </c>
      <c r="C797" s="231" t="s">
        <v>602</v>
      </c>
      <c r="D797" s="230" t="s">
        <v>409</v>
      </c>
      <c r="E797" s="231" t="s">
        <v>1754</v>
      </c>
      <c r="F797" s="230" t="s">
        <v>2913</v>
      </c>
      <c r="G797" s="230" t="s">
        <v>8618</v>
      </c>
      <c r="H797" s="230" t="s">
        <v>73</v>
      </c>
      <c r="I797" s="230" t="s">
        <v>8620</v>
      </c>
      <c r="J797" s="230" t="s">
        <v>600</v>
      </c>
      <c r="K797" s="230" t="s">
        <v>290</v>
      </c>
      <c r="L797" s="231" t="s">
        <v>596</v>
      </c>
      <c r="M797" s="230" t="s">
        <v>8776</v>
      </c>
      <c r="N797" s="232" t="s">
        <v>8705</v>
      </c>
      <c r="O797" s="232"/>
    </row>
    <row r="798" spans="1:15" x14ac:dyDescent="0.3">
      <c r="A798" s="230" t="s">
        <v>3174</v>
      </c>
      <c r="B798" s="230" t="s">
        <v>8487</v>
      </c>
      <c r="C798" s="231" t="s">
        <v>2933</v>
      </c>
      <c r="D798" s="230" t="s">
        <v>130</v>
      </c>
      <c r="E798" s="231" t="s">
        <v>721</v>
      </c>
      <c r="F798" s="230" t="s">
        <v>1870</v>
      </c>
      <c r="G798" s="230" t="s">
        <v>8486</v>
      </c>
      <c r="H798" s="230" t="s">
        <v>73</v>
      </c>
      <c r="I798" s="230" t="s">
        <v>8488</v>
      </c>
      <c r="J798" s="230" t="s">
        <v>600</v>
      </c>
      <c r="K798" s="230" t="s">
        <v>290</v>
      </c>
      <c r="L798" s="231" t="s">
        <v>596</v>
      </c>
      <c r="M798" s="230" t="s">
        <v>1872</v>
      </c>
      <c r="N798" s="232" t="s">
        <v>8705</v>
      </c>
      <c r="O798" s="232"/>
    </row>
    <row r="799" spans="1:15" x14ac:dyDescent="0.3">
      <c r="A799" s="230" t="s">
        <v>3174</v>
      </c>
      <c r="B799" s="230" t="s">
        <v>8189</v>
      </c>
      <c r="C799" s="231" t="s">
        <v>602</v>
      </c>
      <c r="D799" s="230" t="s">
        <v>409</v>
      </c>
      <c r="E799" s="231" t="s">
        <v>1754</v>
      </c>
      <c r="F799" s="230" t="s">
        <v>1813</v>
      </c>
      <c r="G799" s="230" t="s">
        <v>8188</v>
      </c>
      <c r="H799" s="230" t="s">
        <v>73</v>
      </c>
      <c r="I799" s="230" t="s">
        <v>8190</v>
      </c>
      <c r="J799" s="230" t="s">
        <v>600</v>
      </c>
      <c r="K799" s="230" t="s">
        <v>290</v>
      </c>
      <c r="L799" s="231" t="s">
        <v>596</v>
      </c>
      <c r="M799" s="230" t="s">
        <v>1153</v>
      </c>
      <c r="N799" s="232" t="s">
        <v>8705</v>
      </c>
      <c r="O799" s="232"/>
    </row>
    <row r="800" spans="1:15" x14ac:dyDescent="0.3">
      <c r="A800" s="230" t="s">
        <v>3174</v>
      </c>
      <c r="B800" s="230" t="s">
        <v>8678</v>
      </c>
      <c r="C800" s="231" t="s">
        <v>602</v>
      </c>
      <c r="D800" s="230" t="s">
        <v>130</v>
      </c>
      <c r="E800" s="231" t="s">
        <v>721</v>
      </c>
      <c r="F800" s="230" t="s">
        <v>2920</v>
      </c>
      <c r="G800" s="230" t="s">
        <v>8677</v>
      </c>
      <c r="H800" s="230" t="s">
        <v>73</v>
      </c>
      <c r="I800" s="230" t="s">
        <v>8679</v>
      </c>
      <c r="J800" s="230" t="s">
        <v>600</v>
      </c>
      <c r="K800" s="230" t="s">
        <v>290</v>
      </c>
      <c r="L800" s="231" t="s">
        <v>596</v>
      </c>
      <c r="M800" s="230" t="s">
        <v>8805</v>
      </c>
      <c r="N800" s="232" t="s">
        <v>8705</v>
      </c>
      <c r="O800" s="232"/>
    </row>
    <row r="801" spans="1:15" x14ac:dyDescent="0.3">
      <c r="A801" s="230" t="s">
        <v>3174</v>
      </c>
      <c r="B801" s="230" t="s">
        <v>8281</v>
      </c>
      <c r="C801" s="231" t="s">
        <v>602</v>
      </c>
      <c r="D801" s="230" t="s">
        <v>130</v>
      </c>
      <c r="E801" s="231" t="s">
        <v>721</v>
      </c>
      <c r="F801" s="230" t="s">
        <v>1824</v>
      </c>
      <c r="G801" s="230" t="s">
        <v>8280</v>
      </c>
      <c r="H801" s="230" t="s">
        <v>73</v>
      </c>
      <c r="I801" s="230" t="s">
        <v>8282</v>
      </c>
      <c r="J801" s="230" t="s">
        <v>600</v>
      </c>
      <c r="K801" s="230" t="s">
        <v>290</v>
      </c>
      <c r="L801" s="231" t="s">
        <v>596</v>
      </c>
      <c r="M801" s="230" t="s">
        <v>841</v>
      </c>
      <c r="N801" s="232" t="s">
        <v>8705</v>
      </c>
      <c r="O801" s="232"/>
    </row>
    <row r="802" spans="1:15" x14ac:dyDescent="0.3">
      <c r="A802" s="230" t="s">
        <v>3174</v>
      </c>
      <c r="B802" s="230" t="s">
        <v>8231</v>
      </c>
      <c r="C802" s="231" t="s">
        <v>602</v>
      </c>
      <c r="D802" s="230" t="s">
        <v>409</v>
      </c>
      <c r="E802" s="231" t="s">
        <v>1754</v>
      </c>
      <c r="F802" s="230" t="s">
        <v>1817</v>
      </c>
      <c r="G802" s="230" t="s">
        <v>8230</v>
      </c>
      <c r="H802" s="230" t="s">
        <v>73</v>
      </c>
      <c r="I802" s="230" t="s">
        <v>8232</v>
      </c>
      <c r="J802" s="230" t="s">
        <v>600</v>
      </c>
      <c r="K802" s="230" t="s">
        <v>290</v>
      </c>
      <c r="L802" s="231" t="s">
        <v>596</v>
      </c>
      <c r="M802" s="230" t="s">
        <v>1058</v>
      </c>
      <c r="N802" s="232" t="s">
        <v>8705</v>
      </c>
      <c r="O802" s="232"/>
    </row>
    <row r="803" spans="1:15" x14ac:dyDescent="0.3">
      <c r="A803" s="230" t="s">
        <v>3174</v>
      </c>
      <c r="B803" s="230" t="s">
        <v>8476</v>
      </c>
      <c r="C803" s="231" t="s">
        <v>602</v>
      </c>
      <c r="D803" s="230" t="s">
        <v>130</v>
      </c>
      <c r="E803" s="231" t="s">
        <v>721</v>
      </c>
      <c r="F803" s="230" t="s">
        <v>1866</v>
      </c>
      <c r="G803" s="230" t="s">
        <v>8475</v>
      </c>
      <c r="H803" s="230" t="s">
        <v>73</v>
      </c>
      <c r="I803" s="230" t="s">
        <v>8474</v>
      </c>
      <c r="J803" s="230" t="s">
        <v>600</v>
      </c>
      <c r="K803" s="230" t="s">
        <v>290</v>
      </c>
      <c r="L803" s="231" t="s">
        <v>596</v>
      </c>
      <c r="M803" s="230" t="s">
        <v>1045</v>
      </c>
      <c r="N803" s="232" t="s">
        <v>8705</v>
      </c>
      <c r="O803" s="232"/>
    </row>
    <row r="804" spans="1:15" x14ac:dyDescent="0.3">
      <c r="A804" s="230" t="s">
        <v>3174</v>
      </c>
      <c r="B804" s="230" t="s">
        <v>8497</v>
      </c>
      <c r="C804" s="231" t="s">
        <v>602</v>
      </c>
      <c r="D804" s="230" t="s">
        <v>130</v>
      </c>
      <c r="E804" s="231" t="s">
        <v>721</v>
      </c>
      <c r="F804" s="230" t="s">
        <v>1875</v>
      </c>
      <c r="G804" s="230" t="s">
        <v>8496</v>
      </c>
      <c r="H804" s="230" t="s">
        <v>73</v>
      </c>
      <c r="I804" s="230" t="s">
        <v>8498</v>
      </c>
      <c r="J804" s="230" t="s">
        <v>600</v>
      </c>
      <c r="K804" s="230" t="s">
        <v>290</v>
      </c>
      <c r="L804" s="231" t="s">
        <v>596</v>
      </c>
      <c r="M804" s="230" t="s">
        <v>1124</v>
      </c>
      <c r="N804" s="232" t="s">
        <v>8705</v>
      </c>
      <c r="O804" s="232"/>
    </row>
    <row r="805" spans="1:15" x14ac:dyDescent="0.3">
      <c r="A805" s="230" t="s">
        <v>3174</v>
      </c>
      <c r="B805" s="230" t="s">
        <v>8447</v>
      </c>
      <c r="C805" s="231" t="s">
        <v>2933</v>
      </c>
      <c r="D805" s="230" t="s">
        <v>130</v>
      </c>
      <c r="E805" s="231" t="s">
        <v>721</v>
      </c>
      <c r="F805" s="230" t="s">
        <v>1857</v>
      </c>
      <c r="G805" s="230" t="s">
        <v>8446</v>
      </c>
      <c r="H805" s="230" t="s">
        <v>73</v>
      </c>
      <c r="I805" s="230" t="s">
        <v>8448</v>
      </c>
      <c r="J805" s="230" t="s">
        <v>600</v>
      </c>
      <c r="K805" s="230" t="s">
        <v>290</v>
      </c>
      <c r="L805" s="231" t="s">
        <v>596</v>
      </c>
      <c r="M805" s="230" t="s">
        <v>8796</v>
      </c>
      <c r="N805" s="232" t="s">
        <v>8705</v>
      </c>
      <c r="O805" s="232"/>
    </row>
    <row r="806" spans="1:15" x14ac:dyDescent="0.3">
      <c r="A806" s="230" t="s">
        <v>3174</v>
      </c>
      <c r="B806" s="230" t="s">
        <v>8217</v>
      </c>
      <c r="C806" s="231" t="s">
        <v>8816</v>
      </c>
      <c r="D806" s="230" t="s">
        <v>409</v>
      </c>
      <c r="E806" s="231" t="s">
        <v>1754</v>
      </c>
      <c r="F806" s="230" t="s">
        <v>1817</v>
      </c>
      <c r="G806" s="230" t="s">
        <v>8216</v>
      </c>
      <c r="H806" s="230" t="s">
        <v>73</v>
      </c>
      <c r="I806" s="230" t="s">
        <v>8218</v>
      </c>
      <c r="J806" s="230" t="s">
        <v>600</v>
      </c>
      <c r="K806" s="230" t="s">
        <v>290</v>
      </c>
      <c r="L806" s="231" t="s">
        <v>596</v>
      </c>
      <c r="M806" s="230" t="s">
        <v>1150</v>
      </c>
      <c r="N806" s="232" t="s">
        <v>8705</v>
      </c>
      <c r="O806" s="232"/>
    </row>
    <row r="807" spans="1:15" x14ac:dyDescent="0.3">
      <c r="A807" s="230" t="s">
        <v>3174</v>
      </c>
      <c r="B807" s="230" t="s">
        <v>8254</v>
      </c>
      <c r="C807" s="231" t="s">
        <v>2933</v>
      </c>
      <c r="D807" s="230" t="s">
        <v>409</v>
      </c>
      <c r="E807" s="231" t="s">
        <v>1754</v>
      </c>
      <c r="F807" s="230" t="s">
        <v>1817</v>
      </c>
      <c r="G807" s="230" t="s">
        <v>8253</v>
      </c>
      <c r="H807" s="230" t="s">
        <v>73</v>
      </c>
      <c r="I807" s="230" t="s">
        <v>8237</v>
      </c>
      <c r="J807" s="230" t="s">
        <v>600</v>
      </c>
      <c r="K807" s="230" t="s">
        <v>290</v>
      </c>
      <c r="L807" s="231" t="s">
        <v>596</v>
      </c>
      <c r="M807" s="230" t="s">
        <v>1058</v>
      </c>
      <c r="N807" s="232" t="s">
        <v>8705</v>
      </c>
      <c r="O807" s="232"/>
    </row>
    <row r="808" spans="1:15" x14ac:dyDescent="0.3">
      <c r="A808" s="230" t="s">
        <v>3174</v>
      </c>
      <c r="B808" s="230" t="s">
        <v>8508</v>
      </c>
      <c r="C808" s="231" t="s">
        <v>2933</v>
      </c>
      <c r="D808" s="230" t="s">
        <v>130</v>
      </c>
      <c r="E808" s="231" t="s">
        <v>721</v>
      </c>
      <c r="F808" s="230" t="s">
        <v>1883</v>
      </c>
      <c r="G808" s="230" t="s">
        <v>8507</v>
      </c>
      <c r="H808" s="230" t="s">
        <v>73</v>
      </c>
      <c r="I808" s="230" t="s">
        <v>8509</v>
      </c>
      <c r="J808" s="230" t="s">
        <v>600</v>
      </c>
      <c r="K808" s="230" t="s">
        <v>290</v>
      </c>
      <c r="L808" s="231" t="s">
        <v>596</v>
      </c>
      <c r="M808" s="230" t="s">
        <v>1494</v>
      </c>
      <c r="N808" s="232" t="s">
        <v>8705</v>
      </c>
      <c r="O808" s="232"/>
    </row>
    <row r="809" spans="1:15" x14ac:dyDescent="0.3">
      <c r="A809" s="230" t="s">
        <v>3174</v>
      </c>
      <c r="B809" s="230" t="s">
        <v>8459</v>
      </c>
      <c r="C809" s="231" t="s">
        <v>602</v>
      </c>
      <c r="D809" s="230" t="s">
        <v>409</v>
      </c>
      <c r="E809" s="231" t="s">
        <v>1754</v>
      </c>
      <c r="F809" s="230" t="s">
        <v>1861</v>
      </c>
      <c r="G809" s="230" t="s">
        <v>8458</v>
      </c>
      <c r="H809" s="230" t="s">
        <v>73</v>
      </c>
      <c r="I809" s="230" t="s">
        <v>8460</v>
      </c>
      <c r="J809" s="230" t="s">
        <v>600</v>
      </c>
      <c r="K809" s="230" t="s">
        <v>290</v>
      </c>
      <c r="L809" s="231" t="s">
        <v>596</v>
      </c>
      <c r="M809" s="230" t="s">
        <v>8806</v>
      </c>
      <c r="N809" s="232" t="s">
        <v>8705</v>
      </c>
      <c r="O809" s="232"/>
    </row>
    <row r="810" spans="1:15" x14ac:dyDescent="0.3">
      <c r="A810" s="230" t="s">
        <v>3174</v>
      </c>
      <c r="B810" s="230" t="s">
        <v>8411</v>
      </c>
      <c r="C810" s="231" t="s">
        <v>602</v>
      </c>
      <c r="D810" s="230" t="s">
        <v>130</v>
      </c>
      <c r="E810" s="231" t="s">
        <v>721</v>
      </c>
      <c r="F810" s="230" t="s">
        <v>1851</v>
      </c>
      <c r="G810" s="230" t="s">
        <v>8410</v>
      </c>
      <c r="H810" s="230" t="s">
        <v>73</v>
      </c>
      <c r="I810" s="230" t="s">
        <v>8412</v>
      </c>
      <c r="J810" s="230" t="s">
        <v>600</v>
      </c>
      <c r="K810" s="230" t="s">
        <v>290</v>
      </c>
      <c r="L810" s="231" t="s">
        <v>596</v>
      </c>
      <c r="M810" s="230" t="s">
        <v>1393</v>
      </c>
      <c r="N810" s="232" t="s">
        <v>8705</v>
      </c>
      <c r="O810" s="232"/>
    </row>
    <row r="811" spans="1:15" x14ac:dyDescent="0.3">
      <c r="A811" s="230" t="s">
        <v>3174</v>
      </c>
      <c r="B811" s="230" t="s">
        <v>8426</v>
      </c>
      <c r="C811" s="231" t="s">
        <v>602</v>
      </c>
      <c r="D811" s="230" t="s">
        <v>130</v>
      </c>
      <c r="E811" s="231" t="s">
        <v>721</v>
      </c>
      <c r="F811" s="230" t="s">
        <v>1855</v>
      </c>
      <c r="G811" s="230" t="s">
        <v>8425</v>
      </c>
      <c r="H811" s="230" t="s">
        <v>73</v>
      </c>
      <c r="I811" s="230" t="s">
        <v>8427</v>
      </c>
      <c r="J811" s="230" t="s">
        <v>600</v>
      </c>
      <c r="K811" s="230" t="s">
        <v>290</v>
      </c>
      <c r="L811" s="231" t="s">
        <v>596</v>
      </c>
      <c r="M811" s="230" t="s">
        <v>8797</v>
      </c>
      <c r="N811" s="232" t="s">
        <v>8705</v>
      </c>
      <c r="O811" s="232"/>
    </row>
    <row r="812" spans="1:15" x14ac:dyDescent="0.3">
      <c r="A812" s="230" t="s">
        <v>3174</v>
      </c>
      <c r="B812" s="230" t="s">
        <v>8256</v>
      </c>
      <c r="C812" s="231" t="s">
        <v>602</v>
      </c>
      <c r="D812" s="230" t="s">
        <v>130</v>
      </c>
      <c r="E812" s="231" t="s">
        <v>721</v>
      </c>
      <c r="F812" s="230" t="s">
        <v>1819</v>
      </c>
      <c r="G812" s="230" t="s">
        <v>8255</v>
      </c>
      <c r="H812" s="230" t="s">
        <v>73</v>
      </c>
      <c r="I812" s="230" t="s">
        <v>8257</v>
      </c>
      <c r="J812" s="230" t="s">
        <v>600</v>
      </c>
      <c r="K812" s="230" t="s">
        <v>290</v>
      </c>
      <c r="L812" s="231" t="s">
        <v>596</v>
      </c>
      <c r="M812" s="230" t="s">
        <v>1073</v>
      </c>
      <c r="N812" s="232" t="s">
        <v>8705</v>
      </c>
      <c r="O812" s="232"/>
    </row>
    <row r="813" spans="1:15" x14ac:dyDescent="0.3">
      <c r="A813" s="230" t="s">
        <v>3174</v>
      </c>
      <c r="B813" s="230" t="s">
        <v>3175</v>
      </c>
      <c r="C813" s="231" t="s">
        <v>2933</v>
      </c>
      <c r="D813" s="230" t="s">
        <v>130</v>
      </c>
      <c r="E813" s="231" t="s">
        <v>721</v>
      </c>
      <c r="F813" s="230" t="s">
        <v>1840</v>
      </c>
      <c r="G813" s="230" t="s">
        <v>8350</v>
      </c>
      <c r="H813" s="230" t="s">
        <v>18</v>
      </c>
      <c r="I813" s="230" t="s">
        <v>3172</v>
      </c>
      <c r="J813" s="230" t="s">
        <v>600</v>
      </c>
      <c r="K813" s="230" t="s">
        <v>290</v>
      </c>
      <c r="L813" s="231" t="s">
        <v>596</v>
      </c>
      <c r="M813" s="230" t="s">
        <v>1089</v>
      </c>
      <c r="N813" s="232" t="s">
        <v>8705</v>
      </c>
      <c r="O813" s="232"/>
    </row>
    <row r="814" spans="1:15" x14ac:dyDescent="0.3">
      <c r="A814" s="230" t="s">
        <v>3174</v>
      </c>
      <c r="B814" s="230" t="s">
        <v>3175</v>
      </c>
      <c r="C814" s="231" t="s">
        <v>17</v>
      </c>
      <c r="D814" s="230" t="s">
        <v>130</v>
      </c>
      <c r="E814" s="231" t="s">
        <v>721</v>
      </c>
      <c r="F814" s="230" t="s">
        <v>3171</v>
      </c>
      <c r="G814" s="230" t="s">
        <v>8816</v>
      </c>
      <c r="H814" s="230" t="s">
        <v>73</v>
      </c>
      <c r="I814" s="230" t="s">
        <v>3172</v>
      </c>
      <c r="J814" s="230" t="s">
        <v>600</v>
      </c>
      <c r="K814" s="230" t="s">
        <v>8816</v>
      </c>
      <c r="L814" s="231" t="s">
        <v>596</v>
      </c>
      <c r="M814" s="230" t="s">
        <v>1089</v>
      </c>
      <c r="N814" s="232" t="s">
        <v>8705</v>
      </c>
      <c r="O814" s="232"/>
    </row>
    <row r="815" spans="1:15" x14ac:dyDescent="0.3">
      <c r="A815" s="230" t="s">
        <v>3174</v>
      </c>
      <c r="B815" s="230" t="s">
        <v>8456</v>
      </c>
      <c r="C815" s="231" t="s">
        <v>602</v>
      </c>
      <c r="D815" s="230" t="s">
        <v>130</v>
      </c>
      <c r="E815" s="231" t="s">
        <v>721</v>
      </c>
      <c r="F815" s="230" t="s">
        <v>1861</v>
      </c>
      <c r="G815" s="230" t="s">
        <v>8455</v>
      </c>
      <c r="H815" s="230" t="s">
        <v>73</v>
      </c>
      <c r="I815" s="230" t="s">
        <v>8457</v>
      </c>
      <c r="J815" s="230" t="s">
        <v>600</v>
      </c>
      <c r="K815" s="230" t="s">
        <v>290</v>
      </c>
      <c r="L815" s="231" t="s">
        <v>596</v>
      </c>
      <c r="M815" s="230" t="s">
        <v>1863</v>
      </c>
      <c r="N815" s="232" t="s">
        <v>8705</v>
      </c>
      <c r="O815" s="232"/>
    </row>
    <row r="816" spans="1:15" x14ac:dyDescent="0.3">
      <c r="A816" s="230" t="s">
        <v>3174</v>
      </c>
      <c r="B816" s="230" t="s">
        <v>8419</v>
      </c>
      <c r="C816" s="231" t="s">
        <v>8816</v>
      </c>
      <c r="D816" s="230" t="s">
        <v>130</v>
      </c>
      <c r="E816" s="231" t="s">
        <v>721</v>
      </c>
      <c r="F816" s="230" t="s">
        <v>1853</v>
      </c>
      <c r="G816" s="230" t="s">
        <v>8418</v>
      </c>
      <c r="H816" s="230" t="s">
        <v>73</v>
      </c>
      <c r="I816" s="230" t="s">
        <v>8417</v>
      </c>
      <c r="J816" s="230" t="s">
        <v>600</v>
      </c>
      <c r="K816" s="230" t="s">
        <v>290</v>
      </c>
      <c r="L816" s="231" t="s">
        <v>596</v>
      </c>
      <c r="M816" s="230" t="s">
        <v>248</v>
      </c>
      <c r="N816" s="232" t="s">
        <v>8705</v>
      </c>
      <c r="O816" s="232"/>
    </row>
    <row r="817" spans="1:15" x14ac:dyDescent="0.3">
      <c r="A817" s="230" t="s">
        <v>3174</v>
      </c>
      <c r="B817" s="230" t="s">
        <v>8300</v>
      </c>
      <c r="C817" s="231" t="s">
        <v>2933</v>
      </c>
      <c r="D817" s="230" t="s">
        <v>130</v>
      </c>
      <c r="E817" s="231" t="s">
        <v>721</v>
      </c>
      <c r="F817" s="230" t="s">
        <v>1828</v>
      </c>
      <c r="G817" s="230" t="s">
        <v>8299</v>
      </c>
      <c r="H817" s="230" t="s">
        <v>73</v>
      </c>
      <c r="I817" s="230" t="s">
        <v>8301</v>
      </c>
      <c r="J817" s="230" t="s">
        <v>600</v>
      </c>
      <c r="K817" s="230" t="s">
        <v>290</v>
      </c>
      <c r="L817" s="231" t="s">
        <v>596</v>
      </c>
      <c r="M817" s="230" t="s">
        <v>8807</v>
      </c>
      <c r="N817" s="232" t="s">
        <v>8705</v>
      </c>
      <c r="O817" s="232"/>
    </row>
    <row r="818" spans="1:15" x14ac:dyDescent="0.3">
      <c r="A818" s="230" t="s">
        <v>3174</v>
      </c>
      <c r="B818" s="230" t="s">
        <v>8603</v>
      </c>
      <c r="C818" s="231" t="s">
        <v>602</v>
      </c>
      <c r="D818" s="230" t="s">
        <v>409</v>
      </c>
      <c r="E818" s="231" t="s">
        <v>1754</v>
      </c>
      <c r="F818" s="230" t="s">
        <v>2913</v>
      </c>
      <c r="G818" s="230" t="s">
        <v>8602</v>
      </c>
      <c r="H818" s="230" t="s">
        <v>73</v>
      </c>
      <c r="I818" s="230" t="s">
        <v>8604</v>
      </c>
      <c r="J818" s="230" t="s">
        <v>600</v>
      </c>
      <c r="K818" s="230" t="s">
        <v>290</v>
      </c>
      <c r="L818" s="231" t="s">
        <v>596</v>
      </c>
      <c r="M818" s="230" t="s">
        <v>1061</v>
      </c>
      <c r="N818" s="232" t="s">
        <v>8705</v>
      </c>
      <c r="O818" s="232"/>
    </row>
    <row r="819" spans="1:15" x14ac:dyDescent="0.3">
      <c r="A819" s="230" t="s">
        <v>3174</v>
      </c>
      <c r="B819" s="230" t="s">
        <v>8340</v>
      </c>
      <c r="C819" s="231" t="s">
        <v>2933</v>
      </c>
      <c r="D819" s="230" t="s">
        <v>130</v>
      </c>
      <c r="E819" s="231" t="s">
        <v>721</v>
      </c>
      <c r="F819" s="230" t="s">
        <v>1838</v>
      </c>
      <c r="G819" s="230" t="s">
        <v>8339</v>
      </c>
      <c r="H819" s="230" t="s">
        <v>73</v>
      </c>
      <c r="I819" s="230" t="s">
        <v>8341</v>
      </c>
      <c r="J819" s="230" t="s">
        <v>600</v>
      </c>
      <c r="K819" s="230" t="s">
        <v>290</v>
      </c>
      <c r="L819" s="231" t="s">
        <v>596</v>
      </c>
      <c r="M819" s="230" t="s">
        <v>8808</v>
      </c>
      <c r="N819" s="232" t="s">
        <v>8705</v>
      </c>
      <c r="O819" s="232"/>
    </row>
    <row r="820" spans="1:15" x14ac:dyDescent="0.3">
      <c r="A820" s="230" t="s">
        <v>3174</v>
      </c>
      <c r="B820" s="230" t="s">
        <v>8490</v>
      </c>
      <c r="C820" s="231" t="s">
        <v>602</v>
      </c>
      <c r="D820" s="230" t="s">
        <v>130</v>
      </c>
      <c r="E820" s="231" t="s">
        <v>721</v>
      </c>
      <c r="F820" s="230" t="s">
        <v>1873</v>
      </c>
      <c r="G820" s="230" t="s">
        <v>8489</v>
      </c>
      <c r="H820" s="230" t="s">
        <v>73</v>
      </c>
      <c r="I820" s="230" t="s">
        <v>8491</v>
      </c>
      <c r="J820" s="230" t="s">
        <v>600</v>
      </c>
      <c r="K820" s="230" t="s">
        <v>290</v>
      </c>
      <c r="L820" s="231" t="s">
        <v>596</v>
      </c>
      <c r="M820" s="230" t="s">
        <v>1298</v>
      </c>
      <c r="N820" s="232" t="s">
        <v>8705</v>
      </c>
      <c r="O820" s="232"/>
    </row>
    <row r="821" spans="1:15" x14ac:dyDescent="0.3">
      <c r="A821" s="230" t="s">
        <v>3174</v>
      </c>
      <c r="B821" s="230" t="s">
        <v>8392</v>
      </c>
      <c r="C821" s="231" t="s">
        <v>602</v>
      </c>
      <c r="D821" s="230" t="s">
        <v>130</v>
      </c>
      <c r="E821" s="231" t="s">
        <v>721</v>
      </c>
      <c r="F821" s="230" t="s">
        <v>1849</v>
      </c>
      <c r="G821" s="230" t="s">
        <v>8391</v>
      </c>
      <c r="H821" s="230" t="s">
        <v>73</v>
      </c>
      <c r="I821" s="230" t="s">
        <v>8393</v>
      </c>
      <c r="J821" s="230" t="s">
        <v>600</v>
      </c>
      <c r="K821" s="230" t="s">
        <v>290</v>
      </c>
      <c r="L821" s="231" t="s">
        <v>596</v>
      </c>
      <c r="M821" s="230" t="s">
        <v>1020</v>
      </c>
      <c r="N821" s="232" t="s">
        <v>8705</v>
      </c>
      <c r="O821" s="232"/>
    </row>
    <row r="822" spans="1:15" x14ac:dyDescent="0.3">
      <c r="A822" s="230" t="s">
        <v>3174</v>
      </c>
      <c r="B822" s="230" t="s">
        <v>8146</v>
      </c>
      <c r="C822" s="231" t="s">
        <v>8816</v>
      </c>
      <c r="D822" s="230" t="s">
        <v>165</v>
      </c>
      <c r="E822" s="231" t="s">
        <v>1754</v>
      </c>
      <c r="F822" s="230" t="s">
        <v>1813</v>
      </c>
      <c r="G822" s="230" t="s">
        <v>8145</v>
      </c>
      <c r="H822" s="230" t="s">
        <v>73</v>
      </c>
      <c r="I822" s="230" t="s">
        <v>8147</v>
      </c>
      <c r="J822" s="230" t="s">
        <v>7607</v>
      </c>
      <c r="K822" s="230" t="s">
        <v>290</v>
      </c>
      <c r="L822" s="231" t="s">
        <v>596</v>
      </c>
      <c r="M822" s="230" t="s">
        <v>1055</v>
      </c>
      <c r="N822" s="232" t="s">
        <v>8705</v>
      </c>
      <c r="O822" s="232"/>
    </row>
    <row r="823" spans="1:15" x14ac:dyDescent="0.3">
      <c r="A823" s="230" t="s">
        <v>3174</v>
      </c>
      <c r="B823" s="230" t="s">
        <v>8149</v>
      </c>
      <c r="C823" s="231" t="s">
        <v>8816</v>
      </c>
      <c r="D823" s="230" t="s">
        <v>409</v>
      </c>
      <c r="E823" s="231" t="s">
        <v>1758</v>
      </c>
      <c r="F823" s="230" t="s">
        <v>1813</v>
      </c>
      <c r="G823" s="230" t="s">
        <v>8148</v>
      </c>
      <c r="H823" s="230" t="s">
        <v>73</v>
      </c>
      <c r="I823" s="230" t="s">
        <v>8147</v>
      </c>
      <c r="J823" s="230" t="s">
        <v>600</v>
      </c>
      <c r="K823" s="230" t="s">
        <v>290</v>
      </c>
      <c r="L823" s="231" t="s">
        <v>596</v>
      </c>
      <c r="M823" s="230" t="s">
        <v>1055</v>
      </c>
      <c r="N823" s="232" t="s">
        <v>8705</v>
      </c>
      <c r="O823" s="232"/>
    </row>
    <row r="824" spans="1:15" x14ac:dyDescent="0.3">
      <c r="A824" s="230" t="s">
        <v>3174</v>
      </c>
      <c r="B824" s="230" t="s">
        <v>8482</v>
      </c>
      <c r="C824" s="231" t="s">
        <v>602</v>
      </c>
      <c r="D824" s="230" t="s">
        <v>130</v>
      </c>
      <c r="E824" s="231" t="s">
        <v>721</v>
      </c>
      <c r="F824" s="230" t="s">
        <v>1868</v>
      </c>
      <c r="G824" s="230" t="s">
        <v>8481</v>
      </c>
      <c r="H824" s="230" t="s">
        <v>73</v>
      </c>
      <c r="I824" s="230" t="s">
        <v>8483</v>
      </c>
      <c r="J824" s="230" t="s">
        <v>600</v>
      </c>
      <c r="K824" s="230" t="s">
        <v>290</v>
      </c>
      <c r="L824" s="231" t="s">
        <v>596</v>
      </c>
      <c r="M824" s="230" t="s">
        <v>1120</v>
      </c>
      <c r="N824" s="232" t="s">
        <v>8705</v>
      </c>
      <c r="O824" s="232"/>
    </row>
    <row r="825" spans="1:15" x14ac:dyDescent="0.3">
      <c r="A825" s="230" t="s">
        <v>3174</v>
      </c>
      <c r="B825" s="230" t="s">
        <v>8365</v>
      </c>
      <c r="C825" s="231" t="s">
        <v>602</v>
      </c>
      <c r="D825" s="230" t="s">
        <v>130</v>
      </c>
      <c r="E825" s="231" t="s">
        <v>721</v>
      </c>
      <c r="F825" s="230" t="s">
        <v>1843</v>
      </c>
      <c r="G825" s="230" t="s">
        <v>8364</v>
      </c>
      <c r="H825" s="230" t="s">
        <v>73</v>
      </c>
      <c r="I825" s="230" t="s">
        <v>8366</v>
      </c>
      <c r="J825" s="230" t="s">
        <v>600</v>
      </c>
      <c r="K825" s="230" t="s">
        <v>290</v>
      </c>
      <c r="L825" s="231" t="s">
        <v>596</v>
      </c>
      <c r="M825" s="230" t="s">
        <v>1111</v>
      </c>
      <c r="N825" s="232" t="s">
        <v>8705</v>
      </c>
      <c r="O825" s="232"/>
    </row>
    <row r="826" spans="1:15" x14ac:dyDescent="0.3">
      <c r="A826" s="230" t="s">
        <v>3174</v>
      </c>
      <c r="B826" s="230" t="s">
        <v>8630</v>
      </c>
      <c r="C826" s="231" t="s">
        <v>2933</v>
      </c>
      <c r="D826" s="230" t="s">
        <v>130</v>
      </c>
      <c r="E826" s="231" t="s">
        <v>721</v>
      </c>
      <c r="F826" s="230" t="s">
        <v>2916</v>
      </c>
      <c r="G826" s="230" t="s">
        <v>8629</v>
      </c>
      <c r="H826" s="230" t="s">
        <v>73</v>
      </c>
      <c r="I826" s="230" t="s">
        <v>8324</v>
      </c>
      <c r="J826" s="230" t="s">
        <v>600</v>
      </c>
      <c r="K826" s="230" t="s">
        <v>2957</v>
      </c>
      <c r="L826" s="231" t="s">
        <v>596</v>
      </c>
      <c r="M826" s="230" t="s">
        <v>1011</v>
      </c>
      <c r="N826" s="232" t="s">
        <v>8705</v>
      </c>
      <c r="O826" s="232"/>
    </row>
    <row r="827" spans="1:15" x14ac:dyDescent="0.3">
      <c r="A827" s="230" t="s">
        <v>3174</v>
      </c>
      <c r="B827" s="230" t="s">
        <v>8402</v>
      </c>
      <c r="C827" s="231" t="s">
        <v>602</v>
      </c>
      <c r="D827" s="230" t="s">
        <v>130</v>
      </c>
      <c r="E827" s="231" t="s">
        <v>721</v>
      </c>
      <c r="F827" s="230" t="s">
        <v>1849</v>
      </c>
      <c r="G827" s="230" t="s">
        <v>8401</v>
      </c>
      <c r="H827" s="230" t="s">
        <v>73</v>
      </c>
      <c r="I827" s="230" t="s">
        <v>8403</v>
      </c>
      <c r="J827" s="230" t="s">
        <v>600</v>
      </c>
      <c r="K827" s="230" t="s">
        <v>290</v>
      </c>
      <c r="L827" s="231" t="s">
        <v>596</v>
      </c>
      <c r="M827" s="230" t="s">
        <v>8733</v>
      </c>
      <c r="N827" s="232" t="s">
        <v>8705</v>
      </c>
      <c r="O827" s="232"/>
    </row>
    <row r="828" spans="1:15" x14ac:dyDescent="0.3">
      <c r="A828" s="230" t="s">
        <v>3174</v>
      </c>
      <c r="B828" s="230" t="s">
        <v>8318</v>
      </c>
      <c r="C828" s="231" t="s">
        <v>17</v>
      </c>
      <c r="D828" s="230" t="s">
        <v>130</v>
      </c>
      <c r="E828" s="231" t="s">
        <v>721</v>
      </c>
      <c r="F828" s="230" t="s">
        <v>1831</v>
      </c>
      <c r="G828" s="230" t="s">
        <v>8317</v>
      </c>
      <c r="H828" s="230" t="s">
        <v>73</v>
      </c>
      <c r="I828" s="230" t="s">
        <v>8319</v>
      </c>
      <c r="J828" s="230" t="s">
        <v>600</v>
      </c>
      <c r="K828" s="230" t="s">
        <v>290</v>
      </c>
      <c r="L828" s="231" t="s">
        <v>596</v>
      </c>
      <c r="M828" s="230" t="s">
        <v>1084</v>
      </c>
      <c r="N828" s="232" t="s">
        <v>8705</v>
      </c>
      <c r="O828" s="232"/>
    </row>
    <row r="829" spans="1:15" x14ac:dyDescent="0.3">
      <c r="A829" s="230" t="s">
        <v>3174</v>
      </c>
      <c r="B829" s="230" t="s">
        <v>8688</v>
      </c>
      <c r="C829" s="231" t="s">
        <v>2933</v>
      </c>
      <c r="D829" s="230" t="s">
        <v>130</v>
      </c>
      <c r="E829" s="231" t="s">
        <v>721</v>
      </c>
      <c r="F829" s="230" t="s">
        <v>2953</v>
      </c>
      <c r="G829" s="230" t="s">
        <v>8687</v>
      </c>
      <c r="H829" s="230" t="s">
        <v>73</v>
      </c>
      <c r="I829" s="230" t="s">
        <v>8689</v>
      </c>
      <c r="J829" s="230" t="s">
        <v>600</v>
      </c>
      <c r="K829" s="230" t="s">
        <v>290</v>
      </c>
      <c r="L829" s="231" t="s">
        <v>596</v>
      </c>
      <c r="M829" s="230" t="s">
        <v>1034</v>
      </c>
      <c r="N829" s="232" t="s">
        <v>8705</v>
      </c>
      <c r="O829" s="232"/>
    </row>
    <row r="830" spans="1:15" x14ac:dyDescent="0.3">
      <c r="A830" s="230" t="s">
        <v>3174</v>
      </c>
      <c r="B830" s="230" t="s">
        <v>8374</v>
      </c>
      <c r="C830" s="231" t="s">
        <v>2933</v>
      </c>
      <c r="D830" s="230" t="s">
        <v>130</v>
      </c>
      <c r="E830" s="231" t="s">
        <v>721</v>
      </c>
      <c r="F830" s="230" t="s">
        <v>1845</v>
      </c>
      <c r="G830" s="230" t="s">
        <v>8373</v>
      </c>
      <c r="H830" s="230" t="s">
        <v>73</v>
      </c>
      <c r="I830" s="230" t="s">
        <v>8370</v>
      </c>
      <c r="J830" s="230" t="s">
        <v>600</v>
      </c>
      <c r="K830" s="230" t="s">
        <v>290</v>
      </c>
      <c r="L830" s="231" t="s">
        <v>596</v>
      </c>
      <c r="M830" s="230" t="s">
        <v>1610</v>
      </c>
      <c r="N830" s="232" t="s">
        <v>8705</v>
      </c>
      <c r="O830" s="232"/>
    </row>
    <row r="831" spans="1:15" x14ac:dyDescent="0.3">
      <c r="A831" s="230" t="s">
        <v>3174</v>
      </c>
      <c r="B831" s="230" t="s">
        <v>8470</v>
      </c>
      <c r="C831" s="231" t="s">
        <v>2933</v>
      </c>
      <c r="D831" s="230" t="s">
        <v>130</v>
      </c>
      <c r="E831" s="231" t="s">
        <v>721</v>
      </c>
      <c r="F831" s="230" t="s">
        <v>1864</v>
      </c>
      <c r="G831" s="230" t="s">
        <v>8469</v>
      </c>
      <c r="H831" s="230" t="s">
        <v>73</v>
      </c>
      <c r="I831" s="230" t="s">
        <v>8471</v>
      </c>
      <c r="J831" s="230" t="s">
        <v>600</v>
      </c>
      <c r="K831" s="230" t="s">
        <v>290</v>
      </c>
      <c r="L831" s="231" t="s">
        <v>596</v>
      </c>
      <c r="M831" s="230" t="s">
        <v>1008</v>
      </c>
      <c r="N831" s="232" t="s">
        <v>8705</v>
      </c>
      <c r="O831" s="232"/>
    </row>
    <row r="832" spans="1:15" x14ac:dyDescent="0.3">
      <c r="A832" s="230" t="s">
        <v>3174</v>
      </c>
      <c r="B832" s="230" t="s">
        <v>8251</v>
      </c>
      <c r="C832" s="231" t="s">
        <v>2933</v>
      </c>
      <c r="D832" s="230" t="s">
        <v>409</v>
      </c>
      <c r="E832" s="231" t="s">
        <v>1754</v>
      </c>
      <c r="F832" s="230" t="s">
        <v>1817</v>
      </c>
      <c r="G832" s="230" t="s">
        <v>8250</v>
      </c>
      <c r="H832" s="230" t="s">
        <v>73</v>
      </c>
      <c r="I832" s="230" t="s">
        <v>8252</v>
      </c>
      <c r="J832" s="230" t="s">
        <v>600</v>
      </c>
      <c r="K832" s="230" t="s">
        <v>290</v>
      </c>
      <c r="L832" s="231" t="s">
        <v>596</v>
      </c>
      <c r="M832" s="230" t="s">
        <v>8734</v>
      </c>
      <c r="N832" s="232" t="s">
        <v>8705</v>
      </c>
      <c r="O832" s="232"/>
    </row>
    <row r="833" spans="1:15" x14ac:dyDescent="0.3">
      <c r="A833" s="230" t="s">
        <v>3174</v>
      </c>
      <c r="B833" s="230" t="s">
        <v>8206</v>
      </c>
      <c r="C833" s="231" t="s">
        <v>8816</v>
      </c>
      <c r="D833" s="230" t="s">
        <v>165</v>
      </c>
      <c r="E833" s="231" t="s">
        <v>1754</v>
      </c>
      <c r="F833" s="230" t="s">
        <v>1813</v>
      </c>
      <c r="G833" s="230" t="s">
        <v>8205</v>
      </c>
      <c r="H833" s="230" t="s">
        <v>73</v>
      </c>
      <c r="I833" s="230" t="s">
        <v>8207</v>
      </c>
      <c r="J833" s="230" t="s">
        <v>7607</v>
      </c>
      <c r="K833" s="230" t="s">
        <v>290</v>
      </c>
      <c r="L833" s="231" t="s">
        <v>596</v>
      </c>
      <c r="M833" s="230" t="s">
        <v>1055</v>
      </c>
      <c r="N833" s="232" t="s">
        <v>8705</v>
      </c>
      <c r="O833" s="232"/>
    </row>
    <row r="834" spans="1:15" x14ac:dyDescent="0.3">
      <c r="A834" s="230" t="s">
        <v>3174</v>
      </c>
      <c r="B834" s="230" t="s">
        <v>8209</v>
      </c>
      <c r="C834" s="231" t="s">
        <v>8816</v>
      </c>
      <c r="D834" s="230" t="s">
        <v>409</v>
      </c>
      <c r="E834" s="231" t="s">
        <v>1754</v>
      </c>
      <c r="F834" s="230" t="s">
        <v>1813</v>
      </c>
      <c r="G834" s="230" t="s">
        <v>8208</v>
      </c>
      <c r="H834" s="230" t="s">
        <v>73</v>
      </c>
      <c r="I834" s="230" t="s">
        <v>8207</v>
      </c>
      <c r="J834" s="230" t="s">
        <v>600</v>
      </c>
      <c r="K834" s="230" t="s">
        <v>290</v>
      </c>
      <c r="L834" s="231" t="s">
        <v>596</v>
      </c>
      <c r="M834" s="230" t="s">
        <v>8809</v>
      </c>
      <c r="N834" s="232" t="s">
        <v>8705</v>
      </c>
      <c r="O834" s="232"/>
    </row>
    <row r="835" spans="1:15" x14ac:dyDescent="0.3">
      <c r="A835" s="230" t="s">
        <v>3174</v>
      </c>
      <c r="B835" s="230" t="s">
        <v>8632</v>
      </c>
      <c r="C835" s="231" t="s">
        <v>602</v>
      </c>
      <c r="D835" s="230" t="s">
        <v>130</v>
      </c>
      <c r="E835" s="231" t="s">
        <v>721</v>
      </c>
      <c r="F835" s="230" t="s">
        <v>2916</v>
      </c>
      <c r="G835" s="230" t="s">
        <v>8631</v>
      </c>
      <c r="H835" s="230" t="s">
        <v>301</v>
      </c>
      <c r="I835" s="230" t="s">
        <v>8633</v>
      </c>
      <c r="J835" s="230" t="s">
        <v>600</v>
      </c>
      <c r="K835" s="230" t="s">
        <v>2957</v>
      </c>
      <c r="L835" s="231" t="s">
        <v>596</v>
      </c>
      <c r="M835" s="230" t="s">
        <v>1011</v>
      </c>
      <c r="N835" s="232" t="s">
        <v>8705</v>
      </c>
      <c r="O835" s="232"/>
    </row>
    <row r="836" spans="1:15" x14ac:dyDescent="0.3">
      <c r="A836" s="230" t="s">
        <v>8384</v>
      </c>
      <c r="B836" s="230" t="s">
        <v>6650</v>
      </c>
      <c r="C836" s="231" t="s">
        <v>2933</v>
      </c>
      <c r="D836" s="230" t="s">
        <v>130</v>
      </c>
      <c r="E836" s="231" t="s">
        <v>721</v>
      </c>
      <c r="F836" s="230" t="s">
        <v>1847</v>
      </c>
      <c r="G836" s="230" t="s">
        <v>8383</v>
      </c>
      <c r="H836" s="230" t="s">
        <v>73</v>
      </c>
      <c r="I836" s="230" t="s">
        <v>8385</v>
      </c>
      <c r="J836" s="230" t="s">
        <v>6937</v>
      </c>
      <c r="K836" s="230" t="s">
        <v>290</v>
      </c>
      <c r="L836" s="231" t="s">
        <v>596</v>
      </c>
      <c r="M836" s="230" t="s">
        <v>1106</v>
      </c>
      <c r="N836" s="232" t="s">
        <v>8705</v>
      </c>
      <c r="O836" s="232"/>
    </row>
    <row r="837" spans="1:15" x14ac:dyDescent="0.3">
      <c r="A837" s="230" t="s">
        <v>3144</v>
      </c>
      <c r="B837" s="230" t="s">
        <v>4806</v>
      </c>
      <c r="C837" s="231" t="s">
        <v>77</v>
      </c>
      <c r="D837" s="230" t="s">
        <v>130</v>
      </c>
      <c r="E837" s="231" t="s">
        <v>721</v>
      </c>
      <c r="F837" s="230" t="s">
        <v>987</v>
      </c>
      <c r="G837" s="230" t="s">
        <v>6966</v>
      </c>
      <c r="H837" s="230" t="s">
        <v>73</v>
      </c>
      <c r="I837" s="230" t="s">
        <v>6963</v>
      </c>
      <c r="J837" s="230" t="s">
        <v>3136</v>
      </c>
      <c r="K837" s="230" t="s">
        <v>290</v>
      </c>
      <c r="L837" s="231" t="s">
        <v>1927</v>
      </c>
      <c r="M837" s="230" t="s">
        <v>1111</v>
      </c>
      <c r="N837" s="232" t="s">
        <v>8705</v>
      </c>
      <c r="O837" s="232"/>
    </row>
    <row r="838" spans="1:15" x14ac:dyDescent="0.3">
      <c r="A838" s="230" t="s">
        <v>3144</v>
      </c>
      <c r="B838" s="230" t="s">
        <v>6918</v>
      </c>
      <c r="C838" s="231" t="s">
        <v>53</v>
      </c>
      <c r="D838" s="230" t="s">
        <v>130</v>
      </c>
      <c r="E838" s="231" t="s">
        <v>721</v>
      </c>
      <c r="F838" s="230" t="s">
        <v>977</v>
      </c>
      <c r="G838" s="230" t="s">
        <v>6917</v>
      </c>
      <c r="H838" s="230" t="s">
        <v>73</v>
      </c>
      <c r="I838" s="230" t="s">
        <v>6919</v>
      </c>
      <c r="J838" s="230" t="s">
        <v>3136</v>
      </c>
      <c r="K838" s="230" t="s">
        <v>290</v>
      </c>
      <c r="L838" s="231" t="s">
        <v>1927</v>
      </c>
      <c r="M838" s="230" t="s">
        <v>980</v>
      </c>
      <c r="N838" s="232" t="s">
        <v>8705</v>
      </c>
      <c r="O838" s="232"/>
    </row>
    <row r="839" spans="1:15" x14ac:dyDescent="0.3">
      <c r="A839" s="230" t="s">
        <v>3144</v>
      </c>
      <c r="B839" s="230" t="s">
        <v>3145</v>
      </c>
      <c r="C839" s="231" t="s">
        <v>45</v>
      </c>
      <c r="D839" s="230" t="s">
        <v>130</v>
      </c>
      <c r="E839" s="231" t="s">
        <v>721</v>
      </c>
      <c r="F839" s="230" t="s">
        <v>977</v>
      </c>
      <c r="G839" s="230" t="s">
        <v>6899</v>
      </c>
      <c r="H839" s="230" t="s">
        <v>73</v>
      </c>
      <c r="I839" s="230" t="s">
        <v>3142</v>
      </c>
      <c r="J839" s="230" t="s">
        <v>3136</v>
      </c>
      <c r="K839" s="230" t="s">
        <v>290</v>
      </c>
      <c r="L839" s="231" t="s">
        <v>1927</v>
      </c>
      <c r="M839" s="230" t="s">
        <v>8711</v>
      </c>
      <c r="N839" s="232" t="s">
        <v>8705</v>
      </c>
      <c r="O839" s="232"/>
    </row>
    <row r="840" spans="1:15" x14ac:dyDescent="0.3">
      <c r="A840" s="230" t="s">
        <v>3144</v>
      </c>
      <c r="B840" s="230" t="s">
        <v>3145</v>
      </c>
      <c r="C840" s="231" t="s">
        <v>53</v>
      </c>
      <c r="D840" s="230" t="s">
        <v>130</v>
      </c>
      <c r="E840" s="231" t="s">
        <v>721</v>
      </c>
      <c r="F840" s="230" t="s">
        <v>3141</v>
      </c>
      <c r="G840" s="230" t="s">
        <v>8816</v>
      </c>
      <c r="H840" s="230" t="s">
        <v>73</v>
      </c>
      <c r="I840" s="230" t="s">
        <v>3142</v>
      </c>
      <c r="J840" s="230" t="s">
        <v>3136</v>
      </c>
      <c r="K840" s="230" t="s">
        <v>8816</v>
      </c>
      <c r="L840" s="231" t="s">
        <v>1927</v>
      </c>
      <c r="M840" s="230" t="s">
        <v>980</v>
      </c>
      <c r="N840" s="232" t="s">
        <v>8705</v>
      </c>
      <c r="O840" s="232"/>
    </row>
    <row r="841" spans="1:15" x14ac:dyDescent="0.3">
      <c r="A841" s="230" t="s">
        <v>3144</v>
      </c>
      <c r="B841" s="230" t="s">
        <v>6843</v>
      </c>
      <c r="C841" s="231" t="s">
        <v>37</v>
      </c>
      <c r="D841" s="230" t="s">
        <v>130</v>
      </c>
      <c r="E841" s="231" t="s">
        <v>721</v>
      </c>
      <c r="F841" s="230" t="s">
        <v>964</v>
      </c>
      <c r="G841" s="230" t="s">
        <v>6842</v>
      </c>
      <c r="H841" s="230" t="s">
        <v>73</v>
      </c>
      <c r="I841" s="230" t="s">
        <v>6844</v>
      </c>
      <c r="J841" s="230" t="s">
        <v>3136</v>
      </c>
      <c r="K841" s="230" t="s">
        <v>290</v>
      </c>
      <c r="L841" s="231" t="s">
        <v>1927</v>
      </c>
      <c r="M841" s="230" t="s">
        <v>968</v>
      </c>
      <c r="N841" s="232" t="s">
        <v>8705</v>
      </c>
      <c r="O841" s="232"/>
    </row>
    <row r="842" spans="1:15" x14ac:dyDescent="0.3">
      <c r="A842" s="230" t="s">
        <v>3144</v>
      </c>
      <c r="B842" s="230" t="s">
        <v>6862</v>
      </c>
      <c r="C842" s="231" t="s">
        <v>60</v>
      </c>
      <c r="D842" s="230" t="s">
        <v>130</v>
      </c>
      <c r="E842" s="231" t="s">
        <v>721</v>
      </c>
      <c r="F842" s="230" t="s">
        <v>964</v>
      </c>
      <c r="G842" s="230" t="s">
        <v>6861</v>
      </c>
      <c r="H842" s="230" t="s">
        <v>73</v>
      </c>
      <c r="I842" s="230" t="s">
        <v>6863</v>
      </c>
      <c r="J842" s="230" t="s">
        <v>3136</v>
      </c>
      <c r="K842" s="230" t="s">
        <v>290</v>
      </c>
      <c r="L842" s="231" t="s">
        <v>1927</v>
      </c>
      <c r="M842" s="230" t="s">
        <v>968</v>
      </c>
      <c r="N842" s="232" t="s">
        <v>8705</v>
      </c>
      <c r="O842" s="232"/>
    </row>
    <row r="843" spans="1:15" x14ac:dyDescent="0.3">
      <c r="A843" s="230" t="s">
        <v>3144</v>
      </c>
      <c r="B843" s="230" t="s">
        <v>6822</v>
      </c>
      <c r="C843" s="231" t="s">
        <v>37</v>
      </c>
      <c r="D843" s="230" t="s">
        <v>130</v>
      </c>
      <c r="E843" s="231" t="s">
        <v>721</v>
      </c>
      <c r="F843" s="230" t="s">
        <v>960</v>
      </c>
      <c r="G843" s="230" t="s">
        <v>6821</v>
      </c>
      <c r="H843" s="230" t="s">
        <v>73</v>
      </c>
      <c r="I843" s="230" t="s">
        <v>6823</v>
      </c>
      <c r="J843" s="230" t="s">
        <v>3136</v>
      </c>
      <c r="K843" s="230" t="s">
        <v>290</v>
      </c>
      <c r="L843" s="231" t="s">
        <v>1927</v>
      </c>
      <c r="M843" s="230" t="s">
        <v>963</v>
      </c>
      <c r="N843" s="232" t="s">
        <v>8705</v>
      </c>
      <c r="O843" s="232"/>
    </row>
    <row r="844" spans="1:15" x14ac:dyDescent="0.3">
      <c r="A844" s="230" t="s">
        <v>3144</v>
      </c>
      <c r="B844" s="230" t="s">
        <v>6927</v>
      </c>
      <c r="C844" s="231" t="s">
        <v>60</v>
      </c>
      <c r="D844" s="230" t="s">
        <v>130</v>
      </c>
      <c r="E844" s="231" t="s">
        <v>721</v>
      </c>
      <c r="F844" s="230" t="s">
        <v>981</v>
      </c>
      <c r="G844" s="230" t="s">
        <v>6926</v>
      </c>
      <c r="H844" s="230" t="s">
        <v>73</v>
      </c>
      <c r="I844" s="230" t="s">
        <v>6928</v>
      </c>
      <c r="J844" s="230" t="s">
        <v>3136</v>
      </c>
      <c r="K844" s="230" t="s">
        <v>290</v>
      </c>
      <c r="L844" s="231" t="s">
        <v>1927</v>
      </c>
      <c r="M844" s="230" t="s">
        <v>1106</v>
      </c>
      <c r="N844" s="232" t="s">
        <v>8705</v>
      </c>
      <c r="O844" s="232"/>
    </row>
    <row r="845" spans="1:15" x14ac:dyDescent="0.3">
      <c r="A845" s="230" t="s">
        <v>3144</v>
      </c>
      <c r="B845" s="230" t="s">
        <v>7018</v>
      </c>
      <c r="C845" s="231" t="s">
        <v>17</v>
      </c>
      <c r="D845" s="230" t="s">
        <v>130</v>
      </c>
      <c r="E845" s="231" t="s">
        <v>721</v>
      </c>
      <c r="F845" s="230" t="s">
        <v>1009</v>
      </c>
      <c r="G845" s="230" t="s">
        <v>7017</v>
      </c>
      <c r="H845" s="230" t="s">
        <v>73</v>
      </c>
      <c r="I845" s="230" t="s">
        <v>7019</v>
      </c>
      <c r="J845" s="230" t="s">
        <v>3136</v>
      </c>
      <c r="K845" s="230" t="s">
        <v>290</v>
      </c>
      <c r="L845" s="231" t="s">
        <v>1927</v>
      </c>
      <c r="M845" s="230" t="s">
        <v>1011</v>
      </c>
      <c r="N845" s="232" t="s">
        <v>8705</v>
      </c>
      <c r="O845" s="232"/>
    </row>
    <row r="846" spans="1:15" x14ac:dyDescent="0.3">
      <c r="A846" s="230" t="s">
        <v>3144</v>
      </c>
      <c r="B846" s="230" t="s">
        <v>7055</v>
      </c>
      <c r="C846" s="231" t="s">
        <v>17</v>
      </c>
      <c r="D846" s="230" t="s">
        <v>130</v>
      </c>
      <c r="E846" s="231" t="s">
        <v>721</v>
      </c>
      <c r="F846" s="230" t="s">
        <v>1018</v>
      </c>
      <c r="G846" s="230" t="s">
        <v>7054</v>
      </c>
      <c r="H846" s="230" t="s">
        <v>73</v>
      </c>
      <c r="I846" s="230" t="s">
        <v>7056</v>
      </c>
      <c r="J846" s="230" t="s">
        <v>3136</v>
      </c>
      <c r="K846" s="230" t="s">
        <v>290</v>
      </c>
      <c r="L846" s="231" t="s">
        <v>1927</v>
      </c>
      <c r="M846" s="230" t="s">
        <v>1020</v>
      </c>
      <c r="N846" s="232" t="s">
        <v>8705</v>
      </c>
      <c r="O846" s="232"/>
    </row>
    <row r="847" spans="1:15" x14ac:dyDescent="0.3">
      <c r="A847" s="230" t="s">
        <v>3144</v>
      </c>
      <c r="B847" s="230" t="s">
        <v>7447</v>
      </c>
      <c r="C847" s="231" t="s">
        <v>2933</v>
      </c>
      <c r="D847" s="230" t="s">
        <v>409</v>
      </c>
      <c r="E847" s="231" t="s">
        <v>1754</v>
      </c>
      <c r="F847" s="230" t="s">
        <v>1146</v>
      </c>
      <c r="G847" s="230" t="s">
        <v>7446</v>
      </c>
      <c r="H847" s="230" t="s">
        <v>73</v>
      </c>
      <c r="I847" s="230" t="s">
        <v>7448</v>
      </c>
      <c r="J847" s="230" t="s">
        <v>3136</v>
      </c>
      <c r="K847" s="230" t="s">
        <v>290</v>
      </c>
      <c r="L847" s="231" t="s">
        <v>1927</v>
      </c>
      <c r="M847" s="230" t="s">
        <v>1136</v>
      </c>
      <c r="N847" s="232" t="s">
        <v>8705</v>
      </c>
      <c r="O847" s="232"/>
    </row>
    <row r="848" spans="1:15" x14ac:dyDescent="0.3">
      <c r="A848" s="230" t="s">
        <v>3144</v>
      </c>
      <c r="B848" s="230" t="s">
        <v>4908</v>
      </c>
      <c r="C848" s="231" t="s">
        <v>17</v>
      </c>
      <c r="D848" s="230" t="s">
        <v>130</v>
      </c>
      <c r="E848" s="231" t="s">
        <v>721</v>
      </c>
      <c r="F848" s="230" t="s">
        <v>1012</v>
      </c>
      <c r="G848" s="230" t="s">
        <v>7036</v>
      </c>
      <c r="H848" s="230" t="s">
        <v>73</v>
      </c>
      <c r="I848" s="230" t="s">
        <v>7037</v>
      </c>
      <c r="J848" s="230" t="s">
        <v>3136</v>
      </c>
      <c r="K848" s="230" t="s">
        <v>290</v>
      </c>
      <c r="L848" s="231" t="s">
        <v>1927</v>
      </c>
      <c r="M848" s="230" t="s">
        <v>1455</v>
      </c>
      <c r="N848" s="232" t="s">
        <v>8705</v>
      </c>
      <c r="O848" s="232"/>
    </row>
    <row r="849" spans="1:15" x14ac:dyDescent="0.3">
      <c r="A849" s="230" t="s">
        <v>3144</v>
      </c>
      <c r="B849" s="230" t="s">
        <v>4137</v>
      </c>
      <c r="C849" s="231" t="s">
        <v>602</v>
      </c>
      <c r="D849" s="230" t="s">
        <v>130</v>
      </c>
      <c r="E849" s="231" t="s">
        <v>721</v>
      </c>
      <c r="F849" s="230" t="s">
        <v>1018</v>
      </c>
      <c r="G849" s="230" t="s">
        <v>7065</v>
      </c>
      <c r="H849" s="230" t="s">
        <v>73</v>
      </c>
      <c r="I849" s="230" t="s">
        <v>7066</v>
      </c>
      <c r="J849" s="230" t="s">
        <v>3136</v>
      </c>
      <c r="K849" s="230" t="s">
        <v>290</v>
      </c>
      <c r="L849" s="231" t="s">
        <v>1927</v>
      </c>
      <c r="M849" s="230" t="s">
        <v>1020</v>
      </c>
      <c r="N849" s="232" t="s">
        <v>8705</v>
      </c>
      <c r="O849" s="232"/>
    </row>
    <row r="850" spans="1:15" x14ac:dyDescent="0.3">
      <c r="A850" s="230" t="s">
        <v>3144</v>
      </c>
      <c r="B850" s="230" t="s">
        <v>4034</v>
      </c>
      <c r="C850" s="231" t="s">
        <v>8816</v>
      </c>
      <c r="D850" s="230" t="s">
        <v>130</v>
      </c>
      <c r="E850" s="231" t="s">
        <v>721</v>
      </c>
      <c r="F850" s="230" t="s">
        <v>1005</v>
      </c>
      <c r="G850" s="230" t="s">
        <v>7001</v>
      </c>
      <c r="H850" s="230" t="s">
        <v>73</v>
      </c>
      <c r="I850" s="230" t="s">
        <v>7002</v>
      </c>
      <c r="J850" s="230" t="s">
        <v>3136</v>
      </c>
      <c r="K850" s="230" t="s">
        <v>290</v>
      </c>
      <c r="L850" s="231" t="s">
        <v>1927</v>
      </c>
      <c r="M850" s="230" t="s">
        <v>1008</v>
      </c>
      <c r="N850" s="232" t="s">
        <v>8705</v>
      </c>
      <c r="O850" s="232"/>
    </row>
    <row r="851" spans="1:15" x14ac:dyDescent="0.3">
      <c r="A851" s="230" t="s">
        <v>6892</v>
      </c>
      <c r="B851" s="230" t="s">
        <v>6978</v>
      </c>
      <c r="C851" s="231" t="s">
        <v>37</v>
      </c>
      <c r="D851" s="230" t="s">
        <v>130</v>
      </c>
      <c r="E851" s="231" t="s">
        <v>603</v>
      </c>
      <c r="F851" s="230" t="s">
        <v>991</v>
      </c>
      <c r="G851" s="230" t="s">
        <v>6977</v>
      </c>
      <c r="H851" s="230" t="s">
        <v>73</v>
      </c>
      <c r="I851" s="230" t="s">
        <v>6979</v>
      </c>
      <c r="J851" s="230" t="s">
        <v>4976</v>
      </c>
      <c r="K851" s="230" t="s">
        <v>290</v>
      </c>
      <c r="L851" s="231" t="s">
        <v>1927</v>
      </c>
      <c r="M851" s="230" t="s">
        <v>614</v>
      </c>
      <c r="N851" s="232" t="s">
        <v>8705</v>
      </c>
      <c r="O851" s="232"/>
    </row>
    <row r="852" spans="1:15" x14ac:dyDescent="0.3">
      <c r="A852" s="230" t="s">
        <v>6892</v>
      </c>
      <c r="B852" s="230" t="s">
        <v>6959</v>
      </c>
      <c r="C852" s="231" t="s">
        <v>60</v>
      </c>
      <c r="D852" s="230" t="s">
        <v>130</v>
      </c>
      <c r="E852" s="231" t="s">
        <v>721</v>
      </c>
      <c r="F852" s="230" t="s">
        <v>987</v>
      </c>
      <c r="G852" s="230" t="s">
        <v>6958</v>
      </c>
      <c r="H852" s="230" t="s">
        <v>73</v>
      </c>
      <c r="I852" s="230" t="s">
        <v>6960</v>
      </c>
      <c r="J852" s="230" t="s">
        <v>4976</v>
      </c>
      <c r="K852" s="230" t="s">
        <v>290</v>
      </c>
      <c r="L852" s="231" t="s">
        <v>1927</v>
      </c>
      <c r="M852" s="230" t="s">
        <v>1111</v>
      </c>
      <c r="N852" s="232" t="s">
        <v>8705</v>
      </c>
      <c r="O852" s="232"/>
    </row>
    <row r="853" spans="1:15" x14ac:dyDescent="0.3">
      <c r="A853" s="230" t="s">
        <v>6892</v>
      </c>
      <c r="B853" s="230" t="s">
        <v>4427</v>
      </c>
      <c r="C853" s="231" t="s">
        <v>37</v>
      </c>
      <c r="D853" s="230" t="s">
        <v>130</v>
      </c>
      <c r="E853" s="231" t="s">
        <v>721</v>
      </c>
      <c r="F853" s="230" t="s">
        <v>973</v>
      </c>
      <c r="G853" s="230" t="s">
        <v>6891</v>
      </c>
      <c r="H853" s="230" t="s">
        <v>73</v>
      </c>
      <c r="I853" s="230" t="s">
        <v>6893</v>
      </c>
      <c r="J853" s="230" t="s">
        <v>4976</v>
      </c>
      <c r="K853" s="230" t="s">
        <v>290</v>
      </c>
      <c r="L853" s="231" t="s">
        <v>1927</v>
      </c>
      <c r="M853" s="230" t="s">
        <v>8735</v>
      </c>
      <c r="N853" s="232" t="s">
        <v>8705</v>
      </c>
      <c r="O853" s="232"/>
    </row>
    <row r="854" spans="1:15" x14ac:dyDescent="0.3">
      <c r="A854" s="230" t="s">
        <v>6892</v>
      </c>
      <c r="B854" s="230" t="s">
        <v>4434</v>
      </c>
      <c r="C854" s="231" t="s">
        <v>26</v>
      </c>
      <c r="D854" s="230" t="s">
        <v>130</v>
      </c>
      <c r="E854" s="231" t="s">
        <v>721</v>
      </c>
      <c r="F854" s="230" t="s">
        <v>1005</v>
      </c>
      <c r="G854" s="230" t="s">
        <v>7003</v>
      </c>
      <c r="H854" s="230" t="s">
        <v>73</v>
      </c>
      <c r="I854" s="230" t="s">
        <v>7004</v>
      </c>
      <c r="J854" s="230" t="s">
        <v>4976</v>
      </c>
      <c r="K854" s="230" t="s">
        <v>290</v>
      </c>
      <c r="L854" s="231" t="s">
        <v>1927</v>
      </c>
      <c r="M854" s="230" t="s">
        <v>1008</v>
      </c>
      <c r="N854" s="232" t="s">
        <v>8705</v>
      </c>
      <c r="O854" s="232"/>
    </row>
    <row r="855" spans="1:15" x14ac:dyDescent="0.3">
      <c r="A855" s="230" t="s">
        <v>6892</v>
      </c>
      <c r="B855" s="230" t="s">
        <v>6621</v>
      </c>
      <c r="C855" s="231" t="s">
        <v>602</v>
      </c>
      <c r="D855" s="230" t="s">
        <v>130</v>
      </c>
      <c r="E855" s="231" t="s">
        <v>721</v>
      </c>
      <c r="F855" s="230" t="s">
        <v>1024</v>
      </c>
      <c r="G855" s="230" t="s">
        <v>7079</v>
      </c>
      <c r="H855" s="230" t="s">
        <v>73</v>
      </c>
      <c r="I855" s="230" t="s">
        <v>7080</v>
      </c>
      <c r="J855" s="230" t="s">
        <v>4976</v>
      </c>
      <c r="K855" s="230" t="s">
        <v>290</v>
      </c>
      <c r="L855" s="231" t="s">
        <v>1927</v>
      </c>
      <c r="M855" s="230" t="s">
        <v>1089</v>
      </c>
      <c r="N855" s="232" t="s">
        <v>8705</v>
      </c>
      <c r="O855" s="232"/>
    </row>
    <row r="856" spans="1:15" x14ac:dyDescent="0.3">
      <c r="A856" s="230" t="s">
        <v>6892</v>
      </c>
      <c r="B856" s="230" t="s">
        <v>2965</v>
      </c>
      <c r="C856" s="231" t="s">
        <v>8816</v>
      </c>
      <c r="D856" s="230" t="s">
        <v>130</v>
      </c>
      <c r="E856" s="231" t="s">
        <v>1275</v>
      </c>
      <c r="F856" s="230" t="s">
        <v>1028</v>
      </c>
      <c r="G856" s="230" t="s">
        <v>7109</v>
      </c>
      <c r="H856" s="230" t="s">
        <v>73</v>
      </c>
      <c r="I856" s="230" t="s">
        <v>7110</v>
      </c>
      <c r="J856" s="230" t="s">
        <v>4976</v>
      </c>
      <c r="K856" s="230" t="s">
        <v>290</v>
      </c>
      <c r="L856" s="231" t="s">
        <v>1927</v>
      </c>
      <c r="M856" s="230" t="s">
        <v>1034</v>
      </c>
      <c r="N856" s="232" t="s">
        <v>8705</v>
      </c>
      <c r="O856" s="232"/>
    </row>
    <row r="857" spans="1:15" x14ac:dyDescent="0.3">
      <c r="A857" s="230" t="s">
        <v>6879</v>
      </c>
      <c r="B857" s="230" t="s">
        <v>6983</v>
      </c>
      <c r="C857" s="231" t="s">
        <v>60</v>
      </c>
      <c r="D857" s="230" t="s">
        <v>130</v>
      </c>
      <c r="E857" s="231" t="s">
        <v>721</v>
      </c>
      <c r="F857" s="230" t="s">
        <v>991</v>
      </c>
      <c r="G857" s="230" t="s">
        <v>6982</v>
      </c>
      <c r="H857" s="230" t="s">
        <v>73</v>
      </c>
      <c r="I857" s="230" t="s">
        <v>6981</v>
      </c>
      <c r="J857" s="230" t="s">
        <v>3136</v>
      </c>
      <c r="K857" s="230" t="s">
        <v>290</v>
      </c>
      <c r="L857" s="231" t="s">
        <v>1927</v>
      </c>
      <c r="M857" s="230" t="s">
        <v>614</v>
      </c>
      <c r="N857" s="232" t="s">
        <v>8705</v>
      </c>
      <c r="O857" s="232"/>
    </row>
    <row r="858" spans="1:15" x14ac:dyDescent="0.3">
      <c r="A858" s="230" t="s">
        <v>6879</v>
      </c>
      <c r="B858" s="230" t="s">
        <v>6905</v>
      </c>
      <c r="C858" s="231" t="s">
        <v>60</v>
      </c>
      <c r="D858" s="230" t="s">
        <v>130</v>
      </c>
      <c r="E858" s="231" t="s">
        <v>721</v>
      </c>
      <c r="F858" s="230" t="s">
        <v>977</v>
      </c>
      <c r="G858" s="230" t="s">
        <v>6904</v>
      </c>
      <c r="H858" s="230" t="s">
        <v>73</v>
      </c>
      <c r="I858" s="230" t="s">
        <v>6906</v>
      </c>
      <c r="J858" s="230" t="s">
        <v>3136</v>
      </c>
      <c r="K858" s="230" t="s">
        <v>290</v>
      </c>
      <c r="L858" s="231" t="s">
        <v>1927</v>
      </c>
      <c r="M858" s="230" t="s">
        <v>980</v>
      </c>
      <c r="N858" s="232" t="s">
        <v>8705</v>
      </c>
      <c r="O858" s="232"/>
    </row>
    <row r="859" spans="1:15" x14ac:dyDescent="0.3">
      <c r="A859" s="230" t="s">
        <v>6879</v>
      </c>
      <c r="B859" s="230" t="s">
        <v>4526</v>
      </c>
      <c r="C859" s="231" t="s">
        <v>37</v>
      </c>
      <c r="D859" s="230" t="s">
        <v>130</v>
      </c>
      <c r="E859" s="231" t="s">
        <v>721</v>
      </c>
      <c r="F859" s="230" t="s">
        <v>987</v>
      </c>
      <c r="G859" s="230" t="s">
        <v>6967</v>
      </c>
      <c r="H859" s="230" t="s">
        <v>73</v>
      </c>
      <c r="I859" s="230" t="s">
        <v>6968</v>
      </c>
      <c r="J859" s="230" t="s">
        <v>3136</v>
      </c>
      <c r="K859" s="230" t="s">
        <v>290</v>
      </c>
      <c r="L859" s="231" t="s">
        <v>1927</v>
      </c>
      <c r="M859" s="230" t="s">
        <v>8813</v>
      </c>
      <c r="N859" s="232" t="s">
        <v>8705</v>
      </c>
      <c r="O859" s="232"/>
    </row>
    <row r="860" spans="1:15" x14ac:dyDescent="0.3">
      <c r="A860" s="230" t="s">
        <v>6879</v>
      </c>
      <c r="B860" s="230" t="s">
        <v>5215</v>
      </c>
      <c r="C860" s="231" t="s">
        <v>25</v>
      </c>
      <c r="D860" s="230" t="s">
        <v>130</v>
      </c>
      <c r="E860" s="231" t="s">
        <v>1754</v>
      </c>
      <c r="F860" s="230" t="s">
        <v>1028</v>
      </c>
      <c r="G860" s="230" t="s">
        <v>7131</v>
      </c>
      <c r="H860" s="230" t="s">
        <v>73</v>
      </c>
      <c r="I860" s="230" t="s">
        <v>7132</v>
      </c>
      <c r="J860" s="230" t="s">
        <v>3136</v>
      </c>
      <c r="K860" s="230" t="s">
        <v>290</v>
      </c>
      <c r="L860" s="231" t="s">
        <v>1927</v>
      </c>
      <c r="M860" s="230" t="s">
        <v>1034</v>
      </c>
      <c r="N860" s="232" t="s">
        <v>8705</v>
      </c>
      <c r="O860" s="232"/>
    </row>
    <row r="861" spans="1:15" x14ac:dyDescent="0.3">
      <c r="A861" s="230" t="s">
        <v>6879</v>
      </c>
      <c r="B861" s="230" t="s">
        <v>6895</v>
      </c>
      <c r="C861" s="231" t="s">
        <v>45</v>
      </c>
      <c r="D861" s="230" t="s">
        <v>130</v>
      </c>
      <c r="E861" s="231" t="s">
        <v>721</v>
      </c>
      <c r="F861" s="230" t="s">
        <v>973</v>
      </c>
      <c r="G861" s="230" t="s">
        <v>6894</v>
      </c>
      <c r="H861" s="230" t="s">
        <v>73</v>
      </c>
      <c r="I861" s="230" t="s">
        <v>6896</v>
      </c>
      <c r="J861" s="230" t="s">
        <v>3136</v>
      </c>
      <c r="K861" s="230" t="s">
        <v>290</v>
      </c>
      <c r="L861" s="231" t="s">
        <v>1927</v>
      </c>
      <c r="M861" s="230" t="s">
        <v>1863</v>
      </c>
      <c r="N861" s="232" t="s">
        <v>8705</v>
      </c>
      <c r="O861" s="232"/>
    </row>
    <row r="862" spans="1:15" x14ac:dyDescent="0.3">
      <c r="A862" s="230" t="s">
        <v>6879</v>
      </c>
      <c r="B862" s="230" t="s">
        <v>6943</v>
      </c>
      <c r="C862" s="231" t="s">
        <v>45</v>
      </c>
      <c r="D862" s="230" t="s">
        <v>130</v>
      </c>
      <c r="E862" s="231" t="s">
        <v>721</v>
      </c>
      <c r="F862" s="230" t="s">
        <v>984</v>
      </c>
      <c r="G862" s="230" t="s">
        <v>6942</v>
      </c>
      <c r="H862" s="230" t="s">
        <v>73</v>
      </c>
      <c r="I862" s="230" t="s">
        <v>6944</v>
      </c>
      <c r="J862" s="230" t="s">
        <v>3136</v>
      </c>
      <c r="K862" s="230" t="s">
        <v>290</v>
      </c>
      <c r="L862" s="231" t="s">
        <v>1927</v>
      </c>
      <c r="M862" s="230" t="s">
        <v>986</v>
      </c>
      <c r="N862" s="232" t="s">
        <v>8705</v>
      </c>
      <c r="O862" s="232"/>
    </row>
    <row r="863" spans="1:15" x14ac:dyDescent="0.3">
      <c r="A863" s="230" t="s">
        <v>6879</v>
      </c>
      <c r="B863" s="230" t="s">
        <v>7006</v>
      </c>
      <c r="C863" s="231" t="s">
        <v>45</v>
      </c>
      <c r="D863" s="230" t="s">
        <v>130</v>
      </c>
      <c r="E863" s="231" t="s">
        <v>721</v>
      </c>
      <c r="F863" s="230" t="s">
        <v>1005</v>
      </c>
      <c r="G863" s="230" t="s">
        <v>7005</v>
      </c>
      <c r="H863" s="230" t="s">
        <v>73</v>
      </c>
      <c r="I863" s="230" t="s">
        <v>7007</v>
      </c>
      <c r="J863" s="230" t="s">
        <v>3136</v>
      </c>
      <c r="K863" s="230" t="s">
        <v>290</v>
      </c>
      <c r="L863" s="231" t="s">
        <v>1927</v>
      </c>
      <c r="M863" s="230" t="s">
        <v>1008</v>
      </c>
      <c r="N863" s="232" t="s">
        <v>8705</v>
      </c>
      <c r="O863" s="232"/>
    </row>
    <row r="864" spans="1:15" x14ac:dyDescent="0.3">
      <c r="A864" s="230" t="s">
        <v>6879</v>
      </c>
      <c r="B864" s="230" t="s">
        <v>7460</v>
      </c>
      <c r="C864" s="231" t="s">
        <v>17</v>
      </c>
      <c r="D864" s="230" t="s">
        <v>409</v>
      </c>
      <c r="E864" s="231" t="s">
        <v>1754</v>
      </c>
      <c r="F864" s="230" t="s">
        <v>1151</v>
      </c>
      <c r="G864" s="230" t="s">
        <v>7459</v>
      </c>
      <c r="H864" s="230" t="s">
        <v>73</v>
      </c>
      <c r="I864" s="230" t="s">
        <v>7428</v>
      </c>
      <c r="J864" s="230" t="s">
        <v>3136</v>
      </c>
      <c r="K864" s="230" t="s">
        <v>290</v>
      </c>
      <c r="L864" s="231" t="s">
        <v>1927</v>
      </c>
      <c r="M864" s="230" t="s">
        <v>8736</v>
      </c>
      <c r="N864" s="232" t="s">
        <v>8705</v>
      </c>
      <c r="O864" s="232"/>
    </row>
    <row r="865" spans="1:15" x14ac:dyDescent="0.3">
      <c r="A865" s="230" t="s">
        <v>6879</v>
      </c>
      <c r="B865" s="230" t="s">
        <v>7558</v>
      </c>
      <c r="C865" s="231" t="s">
        <v>17</v>
      </c>
      <c r="D865" s="230" t="s">
        <v>130</v>
      </c>
      <c r="E865" s="231" t="s">
        <v>721</v>
      </c>
      <c r="F865" s="230" t="s">
        <v>1206</v>
      </c>
      <c r="G865" s="230" t="s">
        <v>7557</v>
      </c>
      <c r="H865" s="230" t="s">
        <v>73</v>
      </c>
      <c r="I865" s="230" t="s">
        <v>7559</v>
      </c>
      <c r="J865" s="230" t="s">
        <v>3136</v>
      </c>
      <c r="K865" s="230" t="s">
        <v>290</v>
      </c>
      <c r="L865" s="231" t="s">
        <v>1927</v>
      </c>
      <c r="M865" s="230" t="s">
        <v>1209</v>
      </c>
      <c r="N865" s="232" t="s">
        <v>8705</v>
      </c>
      <c r="O865" s="232"/>
    </row>
    <row r="866" spans="1:15" x14ac:dyDescent="0.3">
      <c r="A866" s="230" t="s">
        <v>6879</v>
      </c>
      <c r="B866" s="230" t="s">
        <v>7021</v>
      </c>
      <c r="C866" s="231" t="s">
        <v>156</v>
      </c>
      <c r="D866" s="230" t="s">
        <v>130</v>
      </c>
      <c r="E866" s="231" t="s">
        <v>721</v>
      </c>
      <c r="F866" s="230" t="s">
        <v>1009</v>
      </c>
      <c r="G866" s="230" t="s">
        <v>7020</v>
      </c>
      <c r="H866" s="230" t="s">
        <v>73</v>
      </c>
      <c r="I866" s="230" t="s">
        <v>7022</v>
      </c>
      <c r="J866" s="230" t="s">
        <v>3136</v>
      </c>
      <c r="K866" s="230" t="s">
        <v>290</v>
      </c>
      <c r="L866" s="231" t="s">
        <v>1927</v>
      </c>
      <c r="M866" s="230" t="s">
        <v>1011</v>
      </c>
      <c r="N866" s="232" t="s">
        <v>8705</v>
      </c>
      <c r="O866" s="232"/>
    </row>
    <row r="867" spans="1:15" x14ac:dyDescent="0.3">
      <c r="A867" s="230" t="s">
        <v>6879</v>
      </c>
      <c r="B867" s="230" t="s">
        <v>7134</v>
      </c>
      <c r="C867" s="231" t="s">
        <v>17</v>
      </c>
      <c r="D867" s="230" t="s">
        <v>130</v>
      </c>
      <c r="E867" s="231" t="s">
        <v>1275</v>
      </c>
      <c r="F867" s="230" t="s">
        <v>1028</v>
      </c>
      <c r="G867" s="230" t="s">
        <v>7133</v>
      </c>
      <c r="H867" s="230" t="s">
        <v>73</v>
      </c>
      <c r="I867" s="230" t="s">
        <v>7135</v>
      </c>
      <c r="J867" s="230" t="s">
        <v>3136</v>
      </c>
      <c r="K867" s="230" t="s">
        <v>290</v>
      </c>
      <c r="L867" s="231" t="s">
        <v>1927</v>
      </c>
      <c r="M867" s="230" t="s">
        <v>1034</v>
      </c>
      <c r="N867" s="232" t="s">
        <v>8705</v>
      </c>
      <c r="O867" s="232"/>
    </row>
    <row r="868" spans="1:15" x14ac:dyDescent="0.3">
      <c r="A868" s="230" t="s">
        <v>6879</v>
      </c>
      <c r="B868" s="230" t="s">
        <v>7127</v>
      </c>
      <c r="C868" s="231" t="s">
        <v>17</v>
      </c>
      <c r="D868" s="230" t="s">
        <v>130</v>
      </c>
      <c r="E868" s="231" t="s">
        <v>603</v>
      </c>
      <c r="F868" s="230" t="s">
        <v>1028</v>
      </c>
      <c r="G868" s="230" t="s">
        <v>7126</v>
      </c>
      <c r="H868" s="230" t="s">
        <v>73</v>
      </c>
      <c r="I868" s="230" t="s">
        <v>7128</v>
      </c>
      <c r="J868" s="230" t="s">
        <v>3136</v>
      </c>
      <c r="K868" s="230" t="s">
        <v>290</v>
      </c>
      <c r="L868" s="231" t="s">
        <v>1927</v>
      </c>
      <c r="M868" s="230" t="s">
        <v>1034</v>
      </c>
      <c r="N868" s="232" t="s">
        <v>8705</v>
      </c>
      <c r="O868" s="232"/>
    </row>
    <row r="869" spans="1:15" x14ac:dyDescent="0.3">
      <c r="A869" s="230" t="s">
        <v>6879</v>
      </c>
      <c r="B869" s="230" t="s">
        <v>3682</v>
      </c>
      <c r="C869" s="231" t="s">
        <v>25</v>
      </c>
      <c r="D869" s="230" t="s">
        <v>130</v>
      </c>
      <c r="E869" s="231" t="s">
        <v>721</v>
      </c>
      <c r="F869" s="230" t="s">
        <v>1015</v>
      </c>
      <c r="G869" s="230" t="s">
        <v>7052</v>
      </c>
      <c r="H869" s="230" t="s">
        <v>73</v>
      </c>
      <c r="I869" s="230" t="s">
        <v>7053</v>
      </c>
      <c r="J869" s="230" t="s">
        <v>3136</v>
      </c>
      <c r="K869" s="230" t="s">
        <v>290</v>
      </c>
      <c r="L869" s="231" t="s">
        <v>1927</v>
      </c>
      <c r="M869" s="230" t="s">
        <v>205</v>
      </c>
      <c r="N869" s="232" t="s">
        <v>8705</v>
      </c>
      <c r="O869" s="232"/>
    </row>
    <row r="870" spans="1:15" x14ac:dyDescent="0.3">
      <c r="A870" s="230" t="s">
        <v>6879</v>
      </c>
      <c r="B870" s="230" t="s">
        <v>7186</v>
      </c>
      <c r="C870" s="231" t="s">
        <v>2933</v>
      </c>
      <c r="D870" s="230" t="s">
        <v>409</v>
      </c>
      <c r="E870" s="231" t="s">
        <v>1754</v>
      </c>
      <c r="F870" s="230" t="s">
        <v>1049</v>
      </c>
      <c r="G870" s="230" t="s">
        <v>7185</v>
      </c>
      <c r="H870" s="230" t="s">
        <v>73</v>
      </c>
      <c r="I870" s="230" t="s">
        <v>7187</v>
      </c>
      <c r="J870" s="230" t="s">
        <v>3136</v>
      </c>
      <c r="K870" s="230" t="s">
        <v>290</v>
      </c>
      <c r="L870" s="231" t="s">
        <v>1927</v>
      </c>
      <c r="M870" s="230" t="s">
        <v>8714</v>
      </c>
      <c r="N870" s="232" t="s">
        <v>8705</v>
      </c>
      <c r="O870" s="232"/>
    </row>
    <row r="871" spans="1:15" x14ac:dyDescent="0.3">
      <c r="A871" s="230" t="s">
        <v>6879</v>
      </c>
      <c r="B871" s="230" t="s">
        <v>5780</v>
      </c>
      <c r="C871" s="231" t="s">
        <v>26</v>
      </c>
      <c r="D871" s="230" t="s">
        <v>130</v>
      </c>
      <c r="E871" s="231" t="s">
        <v>721</v>
      </c>
      <c r="F871" s="230" t="s">
        <v>977</v>
      </c>
      <c r="G871" s="230" t="s">
        <v>6912</v>
      </c>
      <c r="H871" s="230" t="s">
        <v>73</v>
      </c>
      <c r="I871" s="230" t="s">
        <v>6913</v>
      </c>
      <c r="J871" s="230" t="s">
        <v>3136</v>
      </c>
      <c r="K871" s="230" t="s">
        <v>290</v>
      </c>
      <c r="L871" s="231" t="s">
        <v>1927</v>
      </c>
      <c r="M871" s="230" t="s">
        <v>980</v>
      </c>
      <c r="N871" s="232" t="s">
        <v>8705</v>
      </c>
      <c r="O871" s="232"/>
    </row>
    <row r="872" spans="1:15" x14ac:dyDescent="0.3">
      <c r="A872" s="230" t="s">
        <v>6879</v>
      </c>
      <c r="B872" s="230" t="s">
        <v>6880</v>
      </c>
      <c r="C872" s="231" t="s">
        <v>17</v>
      </c>
      <c r="D872" s="230" t="s">
        <v>130</v>
      </c>
      <c r="E872" s="231" t="s">
        <v>721</v>
      </c>
      <c r="F872" s="230" t="s">
        <v>969</v>
      </c>
      <c r="G872" s="230" t="s">
        <v>6878</v>
      </c>
      <c r="H872" s="230" t="s">
        <v>73</v>
      </c>
      <c r="I872" s="230" t="s">
        <v>6881</v>
      </c>
      <c r="J872" s="230" t="s">
        <v>3136</v>
      </c>
      <c r="K872" s="230" t="s">
        <v>290</v>
      </c>
      <c r="L872" s="231" t="s">
        <v>1927</v>
      </c>
      <c r="M872" s="230" t="s">
        <v>1393</v>
      </c>
      <c r="N872" s="232" t="s">
        <v>8705</v>
      </c>
      <c r="O872" s="232"/>
    </row>
    <row r="873" spans="1:15" x14ac:dyDescent="0.3">
      <c r="A873" s="230" t="s">
        <v>6879</v>
      </c>
      <c r="B873" s="230" t="s">
        <v>7082</v>
      </c>
      <c r="C873" s="231" t="s">
        <v>17</v>
      </c>
      <c r="D873" s="230" t="s">
        <v>130</v>
      </c>
      <c r="E873" s="231" t="s">
        <v>721</v>
      </c>
      <c r="F873" s="230" t="s">
        <v>1024</v>
      </c>
      <c r="G873" s="230" t="s">
        <v>7081</v>
      </c>
      <c r="H873" s="230" t="s">
        <v>73</v>
      </c>
      <c r="I873" s="230" t="s">
        <v>7083</v>
      </c>
      <c r="J873" s="230" t="s">
        <v>3136</v>
      </c>
      <c r="K873" s="230" t="s">
        <v>290</v>
      </c>
      <c r="L873" s="231" t="s">
        <v>1927</v>
      </c>
      <c r="M873" s="230" t="s">
        <v>1089</v>
      </c>
      <c r="N873" s="232" t="s">
        <v>8705</v>
      </c>
      <c r="O873" s="232"/>
    </row>
    <row r="874" spans="1:15" x14ac:dyDescent="0.3">
      <c r="A874" s="230" t="s">
        <v>6879</v>
      </c>
      <c r="B874" s="230" t="s">
        <v>7521</v>
      </c>
      <c r="C874" s="231" t="s">
        <v>602</v>
      </c>
      <c r="D874" s="230" t="s">
        <v>409</v>
      </c>
      <c r="E874" s="231" t="s">
        <v>1754</v>
      </c>
      <c r="F874" s="230" t="s">
        <v>1156</v>
      </c>
      <c r="G874" s="230" t="s">
        <v>7520</v>
      </c>
      <c r="H874" s="230" t="s">
        <v>73</v>
      </c>
      <c r="I874" s="230" t="s">
        <v>7522</v>
      </c>
      <c r="J874" s="230" t="s">
        <v>3136</v>
      </c>
      <c r="K874" s="230" t="s">
        <v>290</v>
      </c>
      <c r="L874" s="231" t="s">
        <v>1927</v>
      </c>
      <c r="M874" s="230" t="s">
        <v>8737</v>
      </c>
      <c r="N874" s="232" t="s">
        <v>8705</v>
      </c>
      <c r="O874" s="232"/>
    </row>
    <row r="875" spans="1:15" x14ac:dyDescent="0.3">
      <c r="A875" s="230" t="s">
        <v>6879</v>
      </c>
      <c r="B875" s="230" t="s">
        <v>7465</v>
      </c>
      <c r="C875" s="231" t="s">
        <v>8816</v>
      </c>
      <c r="D875" s="230" t="s">
        <v>409</v>
      </c>
      <c r="E875" s="231" t="s">
        <v>1754</v>
      </c>
      <c r="F875" s="230" t="s">
        <v>1151</v>
      </c>
      <c r="G875" s="230" t="s">
        <v>7464</v>
      </c>
      <c r="H875" s="230" t="s">
        <v>73</v>
      </c>
      <c r="I875" s="230" t="s">
        <v>7466</v>
      </c>
      <c r="J875" s="230" t="s">
        <v>3136</v>
      </c>
      <c r="K875" s="230" t="s">
        <v>290</v>
      </c>
      <c r="L875" s="231" t="s">
        <v>1927</v>
      </c>
      <c r="M875" s="230" t="s">
        <v>1153</v>
      </c>
      <c r="N875" s="232" t="s">
        <v>8705</v>
      </c>
      <c r="O875" s="232"/>
    </row>
    <row r="876" spans="1:15" x14ac:dyDescent="0.3">
      <c r="A876" s="230" t="s">
        <v>6879</v>
      </c>
      <c r="B876" s="230" t="s">
        <v>7503</v>
      </c>
      <c r="C876" s="231" t="s">
        <v>2933</v>
      </c>
      <c r="D876" s="230" t="s">
        <v>409</v>
      </c>
      <c r="E876" s="231" t="s">
        <v>1754</v>
      </c>
      <c r="F876" s="230" t="s">
        <v>1154</v>
      </c>
      <c r="G876" s="230" t="s">
        <v>7502</v>
      </c>
      <c r="H876" s="230" t="s">
        <v>73</v>
      </c>
      <c r="I876" s="230" t="s">
        <v>7504</v>
      </c>
      <c r="J876" s="230" t="s">
        <v>3136</v>
      </c>
      <c r="K876" s="230" t="s">
        <v>290</v>
      </c>
      <c r="L876" s="231" t="s">
        <v>1927</v>
      </c>
      <c r="M876" s="230" t="s">
        <v>1153</v>
      </c>
      <c r="N876" s="232" t="s">
        <v>8705</v>
      </c>
      <c r="O876" s="232"/>
    </row>
    <row r="877" spans="1:15" x14ac:dyDescent="0.3">
      <c r="A877" s="230" t="s">
        <v>6879</v>
      </c>
      <c r="B877" s="230" t="s">
        <v>7039</v>
      </c>
      <c r="C877" s="231" t="s">
        <v>25</v>
      </c>
      <c r="D877" s="230" t="s">
        <v>130</v>
      </c>
      <c r="E877" s="231" t="s">
        <v>721</v>
      </c>
      <c r="F877" s="230" t="s">
        <v>1012</v>
      </c>
      <c r="G877" s="230" t="s">
        <v>7038</v>
      </c>
      <c r="H877" s="230" t="s">
        <v>73</v>
      </c>
      <c r="I877" s="230" t="s">
        <v>7040</v>
      </c>
      <c r="J877" s="230" t="s">
        <v>3136</v>
      </c>
      <c r="K877" s="230" t="s">
        <v>290</v>
      </c>
      <c r="L877" s="231" t="s">
        <v>1927</v>
      </c>
      <c r="M877" s="230" t="s">
        <v>8738</v>
      </c>
      <c r="N877" s="232" t="s">
        <v>8705</v>
      </c>
      <c r="O877" s="232"/>
    </row>
    <row r="878" spans="1:15" x14ac:dyDescent="0.3">
      <c r="A878" s="230" t="s">
        <v>6879</v>
      </c>
      <c r="B878" s="230" t="s">
        <v>7517</v>
      </c>
      <c r="C878" s="231" t="s">
        <v>602</v>
      </c>
      <c r="D878" s="230" t="s">
        <v>409</v>
      </c>
      <c r="E878" s="231" t="s">
        <v>1754</v>
      </c>
      <c r="F878" s="230" t="s">
        <v>1156</v>
      </c>
      <c r="G878" s="230" t="s">
        <v>7516</v>
      </c>
      <c r="H878" s="230" t="s">
        <v>73</v>
      </c>
      <c r="I878" s="230" t="s">
        <v>7518</v>
      </c>
      <c r="J878" s="230" t="s">
        <v>3136</v>
      </c>
      <c r="K878" s="230" t="s">
        <v>290</v>
      </c>
      <c r="L878" s="231" t="s">
        <v>1927</v>
      </c>
      <c r="M878" s="230" t="s">
        <v>2392</v>
      </c>
      <c r="N878" s="232" t="s">
        <v>8705</v>
      </c>
      <c r="O878" s="232"/>
    </row>
    <row r="879" spans="1:15" x14ac:dyDescent="0.3">
      <c r="A879" s="230" t="s">
        <v>6879</v>
      </c>
      <c r="B879" s="230" t="s">
        <v>6954</v>
      </c>
      <c r="C879" s="231" t="s">
        <v>602</v>
      </c>
      <c r="D879" s="230" t="s">
        <v>409</v>
      </c>
      <c r="E879" s="231" t="s">
        <v>1754</v>
      </c>
      <c r="F879" s="230" t="s">
        <v>1148</v>
      </c>
      <c r="G879" s="230" t="s">
        <v>7457</v>
      </c>
      <c r="H879" s="230" t="s">
        <v>73</v>
      </c>
      <c r="I879" s="230" t="s">
        <v>7458</v>
      </c>
      <c r="J879" s="230" t="s">
        <v>3136</v>
      </c>
      <c r="K879" s="230" t="s">
        <v>290</v>
      </c>
      <c r="L879" s="231" t="s">
        <v>1927</v>
      </c>
      <c r="M879" s="230" t="s">
        <v>1150</v>
      </c>
      <c r="N879" s="232" t="s">
        <v>8705</v>
      </c>
      <c r="O879" s="232"/>
    </row>
    <row r="880" spans="1:15" x14ac:dyDescent="0.3">
      <c r="A880" s="230" t="s">
        <v>6879</v>
      </c>
      <c r="B880" s="230" t="s">
        <v>7498</v>
      </c>
      <c r="C880" s="231" t="s">
        <v>602</v>
      </c>
      <c r="D880" s="230" t="s">
        <v>409</v>
      </c>
      <c r="E880" s="231" t="s">
        <v>1754</v>
      </c>
      <c r="F880" s="230" t="s">
        <v>1154</v>
      </c>
      <c r="G880" s="230" t="s">
        <v>7497</v>
      </c>
      <c r="H880" s="230" t="s">
        <v>73</v>
      </c>
      <c r="I880" s="230" t="s">
        <v>7499</v>
      </c>
      <c r="J880" s="230" t="s">
        <v>3136</v>
      </c>
      <c r="K880" s="230" t="s">
        <v>290</v>
      </c>
      <c r="L880" s="231" t="s">
        <v>1927</v>
      </c>
      <c r="M880" s="230" t="s">
        <v>1153</v>
      </c>
      <c r="N880" s="232" t="s">
        <v>8705</v>
      </c>
      <c r="O880" s="232"/>
    </row>
    <row r="881" spans="1:15" x14ac:dyDescent="0.3">
      <c r="A881" s="230" t="s">
        <v>6879</v>
      </c>
      <c r="B881" s="230" t="s">
        <v>6985</v>
      </c>
      <c r="C881" s="231" t="s">
        <v>8816</v>
      </c>
      <c r="D881" s="230" t="s">
        <v>130</v>
      </c>
      <c r="E881" s="231" t="s">
        <v>721</v>
      </c>
      <c r="F881" s="230" t="s">
        <v>1001</v>
      </c>
      <c r="G881" s="230" t="s">
        <v>6984</v>
      </c>
      <c r="H881" s="230" t="s">
        <v>73</v>
      </c>
      <c r="I881" s="230" t="s">
        <v>6986</v>
      </c>
      <c r="J881" s="230" t="s">
        <v>3136</v>
      </c>
      <c r="K881" s="230" t="s">
        <v>290</v>
      </c>
      <c r="L881" s="231" t="s">
        <v>1927</v>
      </c>
      <c r="M881" s="230" t="s">
        <v>1833</v>
      </c>
      <c r="N881" s="232" t="s">
        <v>8705</v>
      </c>
      <c r="O881" s="232"/>
    </row>
    <row r="882" spans="1:15" x14ac:dyDescent="0.3">
      <c r="A882" s="230" t="s">
        <v>6879</v>
      </c>
      <c r="B882" s="230" t="s">
        <v>7197</v>
      </c>
      <c r="C882" s="231" t="s">
        <v>2933</v>
      </c>
      <c r="D882" s="230" t="s">
        <v>409</v>
      </c>
      <c r="E882" s="231" t="s">
        <v>1754</v>
      </c>
      <c r="F882" s="230" t="s">
        <v>1049</v>
      </c>
      <c r="G882" s="230" t="s">
        <v>7196</v>
      </c>
      <c r="H882" s="230" t="s">
        <v>73</v>
      </c>
      <c r="I882" s="230" t="s">
        <v>7198</v>
      </c>
      <c r="J882" s="230" t="s">
        <v>3136</v>
      </c>
      <c r="K882" s="230" t="s">
        <v>290</v>
      </c>
      <c r="L882" s="231" t="s">
        <v>1927</v>
      </c>
      <c r="M882" s="230" t="s">
        <v>8714</v>
      </c>
      <c r="N882" s="232" t="s">
        <v>8705</v>
      </c>
      <c r="O882" s="232"/>
    </row>
    <row r="883" spans="1:15" x14ac:dyDescent="0.3">
      <c r="A883" s="230" t="s">
        <v>6962</v>
      </c>
      <c r="B883" s="230" t="s">
        <v>4431</v>
      </c>
      <c r="C883" s="231" t="s">
        <v>8816</v>
      </c>
      <c r="D883" s="230" t="s">
        <v>130</v>
      </c>
      <c r="E883" s="231" t="s">
        <v>1275</v>
      </c>
      <c r="F883" s="230" t="s">
        <v>1028</v>
      </c>
      <c r="G883" s="230" t="s">
        <v>7107</v>
      </c>
      <c r="H883" s="230" t="s">
        <v>73</v>
      </c>
      <c r="I883" s="230" t="s">
        <v>7108</v>
      </c>
      <c r="J883" s="230" t="s">
        <v>2931</v>
      </c>
      <c r="K883" s="230" t="s">
        <v>290</v>
      </c>
      <c r="L883" s="231" t="s">
        <v>1927</v>
      </c>
      <c r="M883" s="230" t="s">
        <v>1034</v>
      </c>
      <c r="N883" s="232" t="s">
        <v>8705</v>
      </c>
      <c r="O883" s="232"/>
    </row>
    <row r="884" spans="1:15" x14ac:dyDescent="0.3">
      <c r="A884" s="230" t="s">
        <v>6962</v>
      </c>
      <c r="B884" s="230" t="s">
        <v>4434</v>
      </c>
      <c r="C884" s="231" t="s">
        <v>602</v>
      </c>
      <c r="D884" s="230" t="s">
        <v>130</v>
      </c>
      <c r="E884" s="231" t="s">
        <v>721</v>
      </c>
      <c r="F884" s="230" t="s">
        <v>987</v>
      </c>
      <c r="G884" s="230" t="s">
        <v>6961</v>
      </c>
      <c r="H884" s="230" t="s">
        <v>73</v>
      </c>
      <c r="I884" s="230" t="s">
        <v>6963</v>
      </c>
      <c r="J884" s="230" t="s">
        <v>2931</v>
      </c>
      <c r="K884" s="230" t="s">
        <v>290</v>
      </c>
      <c r="L884" s="231" t="s">
        <v>1927</v>
      </c>
      <c r="M884" s="230" t="s">
        <v>1111</v>
      </c>
      <c r="N884" s="232" t="s">
        <v>8705</v>
      </c>
      <c r="O884" s="232"/>
    </row>
    <row r="885" spans="1:15" x14ac:dyDescent="0.3">
      <c r="A885" s="230" t="s">
        <v>6853</v>
      </c>
      <c r="B885" s="230" t="s">
        <v>6650</v>
      </c>
      <c r="C885" s="231" t="s">
        <v>37</v>
      </c>
      <c r="D885" s="230" t="s">
        <v>130</v>
      </c>
      <c r="E885" s="231" t="s">
        <v>721</v>
      </c>
      <c r="F885" s="230" t="s">
        <v>981</v>
      </c>
      <c r="G885" s="230" t="s">
        <v>6929</v>
      </c>
      <c r="H885" s="230" t="s">
        <v>73</v>
      </c>
      <c r="I885" s="230" t="s">
        <v>6930</v>
      </c>
      <c r="J885" s="230" t="s">
        <v>1286</v>
      </c>
      <c r="K885" s="230" t="s">
        <v>290</v>
      </c>
      <c r="L885" s="231" t="s">
        <v>1927</v>
      </c>
      <c r="M885" s="230" t="s">
        <v>1106</v>
      </c>
      <c r="N885" s="232" t="s">
        <v>8705</v>
      </c>
      <c r="O885" s="232"/>
    </row>
    <row r="886" spans="1:15" x14ac:dyDescent="0.3">
      <c r="A886" s="230" t="s">
        <v>6853</v>
      </c>
      <c r="B886" s="230" t="s">
        <v>6675</v>
      </c>
      <c r="C886" s="231" t="s">
        <v>17</v>
      </c>
      <c r="D886" s="230" t="s">
        <v>130</v>
      </c>
      <c r="E886" s="231" t="s">
        <v>721</v>
      </c>
      <c r="F886" s="230" t="s">
        <v>987</v>
      </c>
      <c r="G886" s="230" t="s">
        <v>6956</v>
      </c>
      <c r="H886" s="230" t="s">
        <v>73</v>
      </c>
      <c r="I886" s="230" t="s">
        <v>6957</v>
      </c>
      <c r="J886" s="230" t="s">
        <v>1286</v>
      </c>
      <c r="K886" s="230" t="s">
        <v>290</v>
      </c>
      <c r="L886" s="231" t="s">
        <v>1927</v>
      </c>
      <c r="M886" s="230" t="s">
        <v>1111</v>
      </c>
      <c r="N886" s="232" t="s">
        <v>8705</v>
      </c>
      <c r="O886" s="232"/>
    </row>
    <row r="887" spans="1:15" x14ac:dyDescent="0.3">
      <c r="A887" s="230" t="s">
        <v>6853</v>
      </c>
      <c r="B887" s="230" t="s">
        <v>6854</v>
      </c>
      <c r="C887" s="231" t="s">
        <v>2933</v>
      </c>
      <c r="D887" s="230" t="s">
        <v>130</v>
      </c>
      <c r="E887" s="231" t="s">
        <v>721</v>
      </c>
      <c r="F887" s="230" t="s">
        <v>964</v>
      </c>
      <c r="G887" s="230" t="s">
        <v>6852</v>
      </c>
      <c r="H887" s="230" t="s">
        <v>73</v>
      </c>
      <c r="I887" s="230" t="s">
        <v>6855</v>
      </c>
      <c r="J887" s="230" t="s">
        <v>1286</v>
      </c>
      <c r="K887" s="230" t="s">
        <v>290</v>
      </c>
      <c r="L887" s="231" t="s">
        <v>1927</v>
      </c>
      <c r="M887" s="230" t="s">
        <v>968</v>
      </c>
      <c r="N887" s="232" t="s">
        <v>8705</v>
      </c>
      <c r="O887" s="232"/>
    </row>
    <row r="888" spans="1:15" x14ac:dyDescent="0.3">
      <c r="A888" s="230" t="s">
        <v>6853</v>
      </c>
      <c r="B888" s="230" t="s">
        <v>4459</v>
      </c>
      <c r="C888" s="231" t="s">
        <v>2933</v>
      </c>
      <c r="D888" s="230" t="s">
        <v>130</v>
      </c>
      <c r="E888" s="231" t="s">
        <v>721</v>
      </c>
      <c r="F888" s="230" t="s">
        <v>1018</v>
      </c>
      <c r="G888" s="230" t="s">
        <v>7057</v>
      </c>
      <c r="H888" s="230" t="s">
        <v>73</v>
      </c>
      <c r="I888" s="230" t="s">
        <v>7058</v>
      </c>
      <c r="J888" s="230" t="s">
        <v>1286</v>
      </c>
      <c r="K888" s="230" t="s">
        <v>290</v>
      </c>
      <c r="L888" s="231" t="s">
        <v>1927</v>
      </c>
      <c r="M888" s="230" t="s">
        <v>1020</v>
      </c>
      <c r="N888" s="232" t="s">
        <v>8705</v>
      </c>
      <c r="O888" s="232"/>
    </row>
    <row r="889" spans="1:15" x14ac:dyDescent="0.3">
      <c r="A889" s="230" t="s">
        <v>6853</v>
      </c>
      <c r="B889" s="230" t="s">
        <v>4462</v>
      </c>
      <c r="C889" s="231" t="s">
        <v>602</v>
      </c>
      <c r="D889" s="230" t="s">
        <v>130</v>
      </c>
      <c r="E889" s="231" t="s">
        <v>721</v>
      </c>
      <c r="F889" s="230" t="s">
        <v>1028</v>
      </c>
      <c r="G889" s="230" t="s">
        <v>7105</v>
      </c>
      <c r="H889" s="230" t="s">
        <v>73</v>
      </c>
      <c r="I889" s="230" t="s">
        <v>7106</v>
      </c>
      <c r="J889" s="230" t="s">
        <v>1286</v>
      </c>
      <c r="K889" s="230" t="s">
        <v>290</v>
      </c>
      <c r="L889" s="231" t="s">
        <v>1927</v>
      </c>
      <c r="M889" s="230" t="s">
        <v>1034</v>
      </c>
      <c r="N889" s="232" t="s">
        <v>8705</v>
      </c>
      <c r="O889" s="232"/>
    </row>
    <row r="890" spans="1:15" x14ac:dyDescent="0.3">
      <c r="A890" s="230" t="s">
        <v>6853</v>
      </c>
      <c r="B890" s="230" t="s">
        <v>4465</v>
      </c>
      <c r="C890" s="231" t="s">
        <v>8816</v>
      </c>
      <c r="D890" s="230" t="s">
        <v>130</v>
      </c>
      <c r="E890" s="231" t="s">
        <v>721</v>
      </c>
      <c r="F890" s="230" t="s">
        <v>1005</v>
      </c>
      <c r="G890" s="230" t="s">
        <v>6999</v>
      </c>
      <c r="H890" s="230" t="s">
        <v>73</v>
      </c>
      <c r="I890" s="230" t="s">
        <v>7000</v>
      </c>
      <c r="J890" s="230" t="s">
        <v>1286</v>
      </c>
      <c r="K890" s="230" t="s">
        <v>290</v>
      </c>
      <c r="L890" s="231" t="s">
        <v>1927</v>
      </c>
      <c r="M890" s="230" t="s">
        <v>1008</v>
      </c>
      <c r="N890" s="232" t="s">
        <v>8705</v>
      </c>
      <c r="O890" s="232"/>
    </row>
    <row r="891" spans="1:15" x14ac:dyDescent="0.3">
      <c r="A891" s="230" t="s">
        <v>6865</v>
      </c>
      <c r="B891" s="230" t="s">
        <v>6915</v>
      </c>
      <c r="C891" s="231" t="s">
        <v>1283</v>
      </c>
      <c r="D891" s="230" t="s">
        <v>130</v>
      </c>
      <c r="E891" s="231" t="s">
        <v>721</v>
      </c>
      <c r="F891" s="230" t="s">
        <v>977</v>
      </c>
      <c r="G891" s="230" t="s">
        <v>6914</v>
      </c>
      <c r="H891" s="230" t="s">
        <v>73</v>
      </c>
      <c r="I891" s="230" t="s">
        <v>6916</v>
      </c>
      <c r="J891" s="230" t="s">
        <v>3136</v>
      </c>
      <c r="K891" s="230" t="s">
        <v>290</v>
      </c>
      <c r="L891" s="231" t="s">
        <v>1927</v>
      </c>
      <c r="M891" s="230" t="s">
        <v>980</v>
      </c>
      <c r="N891" s="232" t="s">
        <v>8705</v>
      </c>
      <c r="O891" s="232"/>
    </row>
    <row r="892" spans="1:15" x14ac:dyDescent="0.3">
      <c r="A892" s="230" t="s">
        <v>6865</v>
      </c>
      <c r="B892" s="230" t="s">
        <v>5718</v>
      </c>
      <c r="C892" s="231" t="s">
        <v>45</v>
      </c>
      <c r="D892" s="230" t="s">
        <v>130</v>
      </c>
      <c r="E892" s="231" t="s">
        <v>721</v>
      </c>
      <c r="F892" s="230" t="s">
        <v>991</v>
      </c>
      <c r="G892" s="230" t="s">
        <v>6980</v>
      </c>
      <c r="H892" s="230" t="s">
        <v>73</v>
      </c>
      <c r="I892" s="230" t="s">
        <v>6981</v>
      </c>
      <c r="J892" s="230" t="s">
        <v>3136</v>
      </c>
      <c r="K892" s="230" t="s">
        <v>290</v>
      </c>
      <c r="L892" s="231" t="s">
        <v>1927</v>
      </c>
      <c r="M892" s="230" t="s">
        <v>614</v>
      </c>
      <c r="N892" s="232" t="s">
        <v>8705</v>
      </c>
      <c r="O892" s="232"/>
    </row>
    <row r="893" spans="1:15" x14ac:dyDescent="0.3">
      <c r="A893" s="230" t="s">
        <v>6865</v>
      </c>
      <c r="B893" s="230" t="s">
        <v>3882</v>
      </c>
      <c r="C893" s="231" t="s">
        <v>53</v>
      </c>
      <c r="D893" s="230" t="s">
        <v>130</v>
      </c>
      <c r="E893" s="231" t="s">
        <v>721</v>
      </c>
      <c r="F893" s="230" t="s">
        <v>987</v>
      </c>
      <c r="G893" s="230" t="s">
        <v>6969</v>
      </c>
      <c r="H893" s="230" t="s">
        <v>73</v>
      </c>
      <c r="I893" s="230" t="s">
        <v>6970</v>
      </c>
      <c r="J893" s="230" t="s">
        <v>3136</v>
      </c>
      <c r="K893" s="230" t="s">
        <v>290</v>
      </c>
      <c r="L893" s="231" t="s">
        <v>1927</v>
      </c>
      <c r="M893" s="230" t="s">
        <v>1111</v>
      </c>
      <c r="N893" s="232" t="s">
        <v>8705</v>
      </c>
      <c r="O893" s="232"/>
    </row>
    <row r="894" spans="1:15" x14ac:dyDescent="0.3">
      <c r="A894" s="230" t="s">
        <v>6865</v>
      </c>
      <c r="B894" s="230" t="s">
        <v>6908</v>
      </c>
      <c r="C894" s="231" t="s">
        <v>60</v>
      </c>
      <c r="D894" s="230" t="s">
        <v>130</v>
      </c>
      <c r="E894" s="231" t="s">
        <v>721</v>
      </c>
      <c r="F894" s="230" t="s">
        <v>977</v>
      </c>
      <c r="G894" s="230" t="s">
        <v>6907</v>
      </c>
      <c r="H894" s="230" t="s">
        <v>73</v>
      </c>
      <c r="I894" s="230" t="s">
        <v>6909</v>
      </c>
      <c r="J894" s="230" t="s">
        <v>3136</v>
      </c>
      <c r="K894" s="230" t="s">
        <v>290</v>
      </c>
      <c r="L894" s="231" t="s">
        <v>1927</v>
      </c>
      <c r="M894" s="230" t="s">
        <v>8711</v>
      </c>
      <c r="N894" s="232" t="s">
        <v>8705</v>
      </c>
      <c r="O894" s="232"/>
    </row>
    <row r="895" spans="1:15" x14ac:dyDescent="0.3">
      <c r="A895" s="230" t="s">
        <v>6865</v>
      </c>
      <c r="B895" s="230" t="s">
        <v>6932</v>
      </c>
      <c r="C895" s="231" t="s">
        <v>60</v>
      </c>
      <c r="D895" s="230" t="s">
        <v>130</v>
      </c>
      <c r="E895" s="231" t="s">
        <v>721</v>
      </c>
      <c r="F895" s="230" t="s">
        <v>981</v>
      </c>
      <c r="G895" s="230" t="s">
        <v>6931</v>
      </c>
      <c r="H895" s="230" t="s">
        <v>73</v>
      </c>
      <c r="I895" s="230" t="s">
        <v>6933</v>
      </c>
      <c r="J895" s="230" t="s">
        <v>3136</v>
      </c>
      <c r="K895" s="230" t="s">
        <v>290</v>
      </c>
      <c r="L895" s="231" t="s">
        <v>1927</v>
      </c>
      <c r="M895" s="230" t="s">
        <v>1106</v>
      </c>
      <c r="N895" s="232" t="s">
        <v>8705</v>
      </c>
      <c r="O895" s="232"/>
    </row>
    <row r="896" spans="1:15" x14ac:dyDescent="0.3">
      <c r="A896" s="230" t="s">
        <v>6865</v>
      </c>
      <c r="B896" s="230" t="s">
        <v>4547</v>
      </c>
      <c r="C896" s="231" t="s">
        <v>37</v>
      </c>
      <c r="D896" s="230" t="s">
        <v>409</v>
      </c>
      <c r="E896" s="231" t="s">
        <v>1754</v>
      </c>
      <c r="F896" s="230" t="s">
        <v>1049</v>
      </c>
      <c r="G896" s="230" t="s">
        <v>7188</v>
      </c>
      <c r="H896" s="230" t="s">
        <v>73</v>
      </c>
      <c r="I896" s="230" t="s">
        <v>7189</v>
      </c>
      <c r="J896" s="230" t="s">
        <v>3136</v>
      </c>
      <c r="K896" s="230" t="s">
        <v>290</v>
      </c>
      <c r="L896" s="231" t="s">
        <v>1927</v>
      </c>
      <c r="M896" s="230" t="s">
        <v>8714</v>
      </c>
      <c r="N896" s="232" t="s">
        <v>8705</v>
      </c>
      <c r="O896" s="232"/>
    </row>
    <row r="897" spans="1:15" x14ac:dyDescent="0.3">
      <c r="A897" s="230" t="s">
        <v>6865</v>
      </c>
      <c r="B897" s="230" t="s">
        <v>4614</v>
      </c>
      <c r="C897" s="231" t="s">
        <v>17</v>
      </c>
      <c r="D897" s="230" t="s">
        <v>130</v>
      </c>
      <c r="E897" s="231" t="s">
        <v>603</v>
      </c>
      <c r="F897" s="230" t="s">
        <v>1028</v>
      </c>
      <c r="G897" s="230" t="s">
        <v>7136</v>
      </c>
      <c r="H897" s="230" t="s">
        <v>73</v>
      </c>
      <c r="I897" s="230" t="s">
        <v>7137</v>
      </c>
      <c r="J897" s="230" t="s">
        <v>3136</v>
      </c>
      <c r="K897" s="230" t="s">
        <v>290</v>
      </c>
      <c r="L897" s="231" t="s">
        <v>1927</v>
      </c>
      <c r="M897" s="230" t="s">
        <v>1034</v>
      </c>
      <c r="N897" s="232" t="s">
        <v>8705</v>
      </c>
      <c r="O897" s="232"/>
    </row>
    <row r="898" spans="1:15" x14ac:dyDescent="0.3">
      <c r="A898" s="230" t="s">
        <v>6865</v>
      </c>
      <c r="B898" s="230" t="s">
        <v>7103</v>
      </c>
      <c r="C898" s="231" t="s">
        <v>156</v>
      </c>
      <c r="D898" s="230" t="s">
        <v>130</v>
      </c>
      <c r="E898" s="231" t="s">
        <v>721</v>
      </c>
      <c r="F898" s="230" t="s">
        <v>1028</v>
      </c>
      <c r="G898" s="230" t="s">
        <v>7102</v>
      </c>
      <c r="H898" s="230" t="s">
        <v>73</v>
      </c>
      <c r="I898" s="230" t="s">
        <v>7104</v>
      </c>
      <c r="J898" s="230" t="s">
        <v>3136</v>
      </c>
      <c r="K898" s="230" t="s">
        <v>290</v>
      </c>
      <c r="L898" s="231" t="s">
        <v>1927</v>
      </c>
      <c r="M898" s="230" t="s">
        <v>1034</v>
      </c>
      <c r="N898" s="232" t="s">
        <v>8705</v>
      </c>
      <c r="O898" s="232"/>
    </row>
    <row r="899" spans="1:15" x14ac:dyDescent="0.3">
      <c r="A899" s="230" t="s">
        <v>6865</v>
      </c>
      <c r="B899" s="230" t="s">
        <v>6946</v>
      </c>
      <c r="C899" s="231" t="s">
        <v>45</v>
      </c>
      <c r="D899" s="230" t="s">
        <v>130</v>
      </c>
      <c r="E899" s="231" t="s">
        <v>721</v>
      </c>
      <c r="F899" s="230" t="s">
        <v>984</v>
      </c>
      <c r="G899" s="230" t="s">
        <v>6945</v>
      </c>
      <c r="H899" s="230" t="s">
        <v>73</v>
      </c>
      <c r="I899" s="230" t="s">
        <v>6947</v>
      </c>
      <c r="J899" s="230" t="s">
        <v>3136</v>
      </c>
      <c r="K899" s="230" t="s">
        <v>290</v>
      </c>
      <c r="L899" s="231" t="s">
        <v>1927</v>
      </c>
      <c r="M899" s="230" t="s">
        <v>986</v>
      </c>
      <c r="N899" s="232" t="s">
        <v>8705</v>
      </c>
      <c r="O899" s="232"/>
    </row>
    <row r="900" spans="1:15" x14ac:dyDescent="0.3">
      <c r="A900" s="230" t="s">
        <v>6865</v>
      </c>
      <c r="B900" s="230" t="s">
        <v>6866</v>
      </c>
      <c r="C900" s="231" t="s">
        <v>45</v>
      </c>
      <c r="D900" s="230" t="s">
        <v>130</v>
      </c>
      <c r="E900" s="231" t="s">
        <v>721</v>
      </c>
      <c r="F900" s="230" t="s">
        <v>964</v>
      </c>
      <c r="G900" s="230" t="s">
        <v>6864</v>
      </c>
      <c r="H900" s="230" t="s">
        <v>73</v>
      </c>
      <c r="I900" s="230" t="s">
        <v>6867</v>
      </c>
      <c r="J900" s="230" t="s">
        <v>3136</v>
      </c>
      <c r="K900" s="230" t="s">
        <v>290</v>
      </c>
      <c r="L900" s="231" t="s">
        <v>1927</v>
      </c>
      <c r="M900" s="230" t="s">
        <v>968</v>
      </c>
      <c r="N900" s="232" t="s">
        <v>8705</v>
      </c>
      <c r="O900" s="232"/>
    </row>
    <row r="901" spans="1:15" x14ac:dyDescent="0.3">
      <c r="A901" s="230" t="s">
        <v>6865</v>
      </c>
      <c r="B901" s="230" t="s">
        <v>6874</v>
      </c>
      <c r="C901" s="231" t="s">
        <v>53</v>
      </c>
      <c r="D901" s="230" t="s">
        <v>130</v>
      </c>
      <c r="E901" s="231" t="s">
        <v>721</v>
      </c>
      <c r="F901" s="230" t="s">
        <v>964</v>
      </c>
      <c r="G901" s="230" t="s">
        <v>6873</v>
      </c>
      <c r="H901" s="230" t="s">
        <v>73</v>
      </c>
      <c r="I901" s="230" t="s">
        <v>6875</v>
      </c>
      <c r="J901" s="230" t="s">
        <v>3136</v>
      </c>
      <c r="K901" s="230" t="s">
        <v>290</v>
      </c>
      <c r="L901" s="231" t="s">
        <v>1927</v>
      </c>
      <c r="M901" s="230" t="s">
        <v>968</v>
      </c>
      <c r="N901" s="232" t="s">
        <v>8705</v>
      </c>
      <c r="O901" s="232"/>
    </row>
    <row r="902" spans="1:15" x14ac:dyDescent="0.3">
      <c r="A902" s="230" t="s">
        <v>6865</v>
      </c>
      <c r="B902" s="230" t="s">
        <v>7009</v>
      </c>
      <c r="C902" s="231" t="s">
        <v>37</v>
      </c>
      <c r="D902" s="230" t="s">
        <v>130</v>
      </c>
      <c r="E902" s="231" t="s">
        <v>721</v>
      </c>
      <c r="F902" s="230" t="s">
        <v>1005</v>
      </c>
      <c r="G902" s="230" t="s">
        <v>7008</v>
      </c>
      <c r="H902" s="230" t="s">
        <v>73</v>
      </c>
      <c r="I902" s="230" t="s">
        <v>7010</v>
      </c>
      <c r="J902" s="230" t="s">
        <v>3136</v>
      </c>
      <c r="K902" s="230" t="s">
        <v>290</v>
      </c>
      <c r="L902" s="231" t="s">
        <v>1927</v>
      </c>
      <c r="M902" s="230" t="s">
        <v>1008</v>
      </c>
      <c r="N902" s="232" t="s">
        <v>8705</v>
      </c>
      <c r="O902" s="232"/>
    </row>
    <row r="903" spans="1:15" x14ac:dyDescent="0.3">
      <c r="A903" s="230" t="s">
        <v>6865</v>
      </c>
      <c r="B903" s="230" t="s">
        <v>7094</v>
      </c>
      <c r="C903" s="231" t="s">
        <v>602</v>
      </c>
      <c r="D903" s="230" t="s">
        <v>130</v>
      </c>
      <c r="E903" s="231" t="s">
        <v>721</v>
      </c>
      <c r="F903" s="230" t="s">
        <v>1028</v>
      </c>
      <c r="G903" s="230" t="s">
        <v>7093</v>
      </c>
      <c r="H903" s="230" t="s">
        <v>73</v>
      </c>
      <c r="I903" s="230" t="s">
        <v>7095</v>
      </c>
      <c r="J903" s="230" t="s">
        <v>3136</v>
      </c>
      <c r="K903" s="230" t="s">
        <v>290</v>
      </c>
      <c r="L903" s="231" t="s">
        <v>1927</v>
      </c>
      <c r="M903" s="230" t="s">
        <v>1034</v>
      </c>
      <c r="N903" s="232" t="s">
        <v>8705</v>
      </c>
      <c r="O903" s="232"/>
    </row>
    <row r="904" spans="1:15" x14ac:dyDescent="0.3">
      <c r="A904" s="230" t="s">
        <v>6865</v>
      </c>
      <c r="B904" s="230" t="s">
        <v>7561</v>
      </c>
      <c r="C904" s="231" t="s">
        <v>17</v>
      </c>
      <c r="D904" s="230" t="s">
        <v>130</v>
      </c>
      <c r="E904" s="231" t="s">
        <v>721</v>
      </c>
      <c r="F904" s="230" t="s">
        <v>1206</v>
      </c>
      <c r="G904" s="230" t="s">
        <v>7560</v>
      </c>
      <c r="H904" s="230" t="s">
        <v>73</v>
      </c>
      <c r="I904" s="230" t="s">
        <v>7559</v>
      </c>
      <c r="J904" s="230" t="s">
        <v>3136</v>
      </c>
      <c r="K904" s="230" t="s">
        <v>290</v>
      </c>
      <c r="L904" s="231" t="s">
        <v>1927</v>
      </c>
      <c r="M904" s="230" t="s">
        <v>1209</v>
      </c>
      <c r="N904" s="232" t="s">
        <v>8705</v>
      </c>
      <c r="O904" s="232"/>
    </row>
    <row r="905" spans="1:15" x14ac:dyDescent="0.3">
      <c r="A905" s="230" t="s">
        <v>6865</v>
      </c>
      <c r="B905" s="230" t="s">
        <v>7124</v>
      </c>
      <c r="C905" s="231" t="s">
        <v>26</v>
      </c>
      <c r="D905" s="230" t="s">
        <v>130</v>
      </c>
      <c r="E905" s="231" t="s">
        <v>721</v>
      </c>
      <c r="F905" s="230" t="s">
        <v>1028</v>
      </c>
      <c r="G905" s="230" t="s">
        <v>7123</v>
      </c>
      <c r="H905" s="230" t="s">
        <v>73</v>
      </c>
      <c r="I905" s="230" t="s">
        <v>7125</v>
      </c>
      <c r="J905" s="230" t="s">
        <v>3136</v>
      </c>
      <c r="K905" s="230" t="s">
        <v>290</v>
      </c>
      <c r="L905" s="231" t="s">
        <v>1927</v>
      </c>
      <c r="M905" s="230" t="s">
        <v>1034</v>
      </c>
      <c r="N905" s="232" t="s">
        <v>8705</v>
      </c>
      <c r="O905" s="232"/>
    </row>
    <row r="906" spans="1:15" x14ac:dyDescent="0.3">
      <c r="A906" s="230" t="s">
        <v>6865</v>
      </c>
      <c r="B906" s="230" t="s">
        <v>7130</v>
      </c>
      <c r="C906" s="231" t="s">
        <v>17</v>
      </c>
      <c r="D906" s="230" t="s">
        <v>130</v>
      </c>
      <c r="E906" s="231" t="s">
        <v>603</v>
      </c>
      <c r="F906" s="230" t="s">
        <v>1028</v>
      </c>
      <c r="G906" s="230" t="s">
        <v>7129</v>
      </c>
      <c r="H906" s="230" t="s">
        <v>73</v>
      </c>
      <c r="I906" s="230" t="s">
        <v>7128</v>
      </c>
      <c r="J906" s="230" t="s">
        <v>3136</v>
      </c>
      <c r="K906" s="230" t="s">
        <v>290</v>
      </c>
      <c r="L906" s="231" t="s">
        <v>1927</v>
      </c>
      <c r="M906" s="230" t="s">
        <v>1034</v>
      </c>
      <c r="N906" s="232" t="s">
        <v>8705</v>
      </c>
      <c r="O906" s="232"/>
    </row>
    <row r="907" spans="1:15" x14ac:dyDescent="0.3">
      <c r="A907" s="230" t="s">
        <v>6865</v>
      </c>
      <c r="B907" s="230" t="s">
        <v>7186</v>
      </c>
      <c r="C907" s="231" t="s">
        <v>17</v>
      </c>
      <c r="D907" s="230" t="s">
        <v>409</v>
      </c>
      <c r="E907" s="231" t="s">
        <v>1754</v>
      </c>
      <c r="F907" s="230" t="s">
        <v>1154</v>
      </c>
      <c r="G907" s="230" t="s">
        <v>7507</v>
      </c>
      <c r="H907" s="230" t="s">
        <v>73</v>
      </c>
      <c r="I907" s="230" t="s">
        <v>7508</v>
      </c>
      <c r="J907" s="230" t="s">
        <v>3136</v>
      </c>
      <c r="K907" s="230" t="s">
        <v>290</v>
      </c>
      <c r="L907" s="231" t="s">
        <v>1927</v>
      </c>
      <c r="M907" s="230" t="s">
        <v>1153</v>
      </c>
      <c r="N907" s="232" t="s">
        <v>8705</v>
      </c>
      <c r="O907" s="232"/>
    </row>
    <row r="908" spans="1:15" x14ac:dyDescent="0.3">
      <c r="A908" s="230" t="s">
        <v>6865</v>
      </c>
      <c r="B908" s="230" t="s">
        <v>5206</v>
      </c>
      <c r="C908" s="231" t="s">
        <v>156</v>
      </c>
      <c r="D908" s="230" t="s">
        <v>130</v>
      </c>
      <c r="E908" s="231" t="s">
        <v>721</v>
      </c>
      <c r="F908" s="230" t="s">
        <v>1012</v>
      </c>
      <c r="G908" s="230" t="s">
        <v>7041</v>
      </c>
      <c r="H908" s="230" t="s">
        <v>73</v>
      </c>
      <c r="I908" s="230" t="s">
        <v>7042</v>
      </c>
      <c r="J908" s="230" t="s">
        <v>3136</v>
      </c>
      <c r="K908" s="230" t="s">
        <v>290</v>
      </c>
      <c r="L908" s="231" t="s">
        <v>1927</v>
      </c>
      <c r="M908" s="230" t="s">
        <v>8738</v>
      </c>
      <c r="N908" s="232" t="s">
        <v>8705</v>
      </c>
      <c r="O908" s="232"/>
    </row>
    <row r="909" spans="1:15" x14ac:dyDescent="0.3">
      <c r="A909" s="230" t="s">
        <v>6865</v>
      </c>
      <c r="B909" s="230" t="s">
        <v>3637</v>
      </c>
      <c r="C909" s="231" t="s">
        <v>2933</v>
      </c>
      <c r="D909" s="230" t="s">
        <v>130</v>
      </c>
      <c r="E909" s="231" t="s">
        <v>721</v>
      </c>
      <c r="F909" s="230" t="s">
        <v>1028</v>
      </c>
      <c r="G909" s="230" t="s">
        <v>7100</v>
      </c>
      <c r="H909" s="230" t="s">
        <v>73</v>
      </c>
      <c r="I909" s="230" t="s">
        <v>7101</v>
      </c>
      <c r="J909" s="230" t="s">
        <v>3136</v>
      </c>
      <c r="K909" s="230" t="s">
        <v>290</v>
      </c>
      <c r="L909" s="231" t="s">
        <v>1927</v>
      </c>
      <c r="M909" s="230" t="s">
        <v>1034</v>
      </c>
      <c r="N909" s="232" t="s">
        <v>8705</v>
      </c>
      <c r="O909" s="232"/>
    </row>
    <row r="910" spans="1:15" x14ac:dyDescent="0.3">
      <c r="A910" s="230" t="s">
        <v>6865</v>
      </c>
      <c r="B910" s="230" t="s">
        <v>5774</v>
      </c>
      <c r="C910" s="231" t="s">
        <v>25</v>
      </c>
      <c r="D910" s="230" t="s">
        <v>130</v>
      </c>
      <c r="E910" s="231" t="s">
        <v>721</v>
      </c>
      <c r="F910" s="230" t="s">
        <v>1009</v>
      </c>
      <c r="G910" s="230" t="s">
        <v>7023</v>
      </c>
      <c r="H910" s="230" t="s">
        <v>73</v>
      </c>
      <c r="I910" s="230" t="s">
        <v>7022</v>
      </c>
      <c r="J910" s="230" t="s">
        <v>3136</v>
      </c>
      <c r="K910" s="230" t="s">
        <v>290</v>
      </c>
      <c r="L910" s="231" t="s">
        <v>1927</v>
      </c>
      <c r="M910" s="230" t="s">
        <v>1011</v>
      </c>
      <c r="N910" s="232" t="s">
        <v>8705</v>
      </c>
      <c r="O910" s="232"/>
    </row>
    <row r="911" spans="1:15" x14ac:dyDescent="0.3">
      <c r="A911" s="230" t="s">
        <v>6865</v>
      </c>
      <c r="B911" s="230" t="s">
        <v>7060</v>
      </c>
      <c r="C911" s="231" t="s">
        <v>17</v>
      </c>
      <c r="D911" s="230" t="s">
        <v>130</v>
      </c>
      <c r="E911" s="231" t="s">
        <v>721</v>
      </c>
      <c r="F911" s="230" t="s">
        <v>1018</v>
      </c>
      <c r="G911" s="230" t="s">
        <v>7059</v>
      </c>
      <c r="H911" s="230" t="s">
        <v>73</v>
      </c>
      <c r="I911" s="230" t="s">
        <v>7061</v>
      </c>
      <c r="J911" s="230" t="s">
        <v>3136</v>
      </c>
      <c r="K911" s="230" t="s">
        <v>290</v>
      </c>
      <c r="L911" s="231" t="s">
        <v>1927</v>
      </c>
      <c r="M911" s="230" t="s">
        <v>1020</v>
      </c>
      <c r="N911" s="232" t="s">
        <v>8705</v>
      </c>
      <c r="O911" s="232"/>
    </row>
    <row r="912" spans="1:15" x14ac:dyDescent="0.3">
      <c r="A912" s="230" t="s">
        <v>6865</v>
      </c>
      <c r="B912" s="230" t="s">
        <v>6886</v>
      </c>
      <c r="C912" s="231" t="s">
        <v>17</v>
      </c>
      <c r="D912" s="230" t="s">
        <v>130</v>
      </c>
      <c r="E912" s="231" t="s">
        <v>721</v>
      </c>
      <c r="F912" s="230" t="s">
        <v>969</v>
      </c>
      <c r="G912" s="230" t="s">
        <v>6885</v>
      </c>
      <c r="H912" s="230" t="s">
        <v>73</v>
      </c>
      <c r="I912" s="230" t="s">
        <v>6887</v>
      </c>
      <c r="J912" s="230" t="s">
        <v>3136</v>
      </c>
      <c r="K912" s="230" t="s">
        <v>290</v>
      </c>
      <c r="L912" s="231" t="s">
        <v>1927</v>
      </c>
      <c r="M912" s="230" t="s">
        <v>8713</v>
      </c>
      <c r="N912" s="232" t="s">
        <v>8705</v>
      </c>
      <c r="O912" s="232"/>
    </row>
    <row r="913" spans="1:15" x14ac:dyDescent="0.3">
      <c r="A913" s="230" t="s">
        <v>6865</v>
      </c>
      <c r="B913" s="230" t="s">
        <v>7484</v>
      </c>
      <c r="C913" s="231" t="s">
        <v>602</v>
      </c>
      <c r="D913" s="230" t="s">
        <v>165</v>
      </c>
      <c r="E913" s="231" t="s">
        <v>1754</v>
      </c>
      <c r="F913" s="230" t="s">
        <v>1151</v>
      </c>
      <c r="G913" s="230" t="s">
        <v>7483</v>
      </c>
      <c r="H913" s="230" t="s">
        <v>73</v>
      </c>
      <c r="I913" s="230" t="s">
        <v>7485</v>
      </c>
      <c r="J913" s="230" t="s">
        <v>7482</v>
      </c>
      <c r="K913" s="230" t="s">
        <v>290</v>
      </c>
      <c r="L913" s="231" t="s">
        <v>1927</v>
      </c>
      <c r="M913" s="230" t="s">
        <v>1055</v>
      </c>
      <c r="N913" s="232" t="s">
        <v>8705</v>
      </c>
      <c r="O913" s="232"/>
    </row>
    <row r="914" spans="1:15" x14ac:dyDescent="0.3">
      <c r="A914" s="230" t="s">
        <v>6865</v>
      </c>
      <c r="B914" s="230" t="s">
        <v>7487</v>
      </c>
      <c r="C914" s="231" t="s">
        <v>602</v>
      </c>
      <c r="D914" s="230" t="s">
        <v>409</v>
      </c>
      <c r="E914" s="231" t="s">
        <v>1758</v>
      </c>
      <c r="F914" s="230" t="s">
        <v>1151</v>
      </c>
      <c r="G914" s="230" t="s">
        <v>7486</v>
      </c>
      <c r="H914" s="230" t="s">
        <v>73</v>
      </c>
      <c r="I914" s="230" t="s">
        <v>7485</v>
      </c>
      <c r="J914" s="230" t="s">
        <v>3136</v>
      </c>
      <c r="K914" s="230" t="s">
        <v>290</v>
      </c>
      <c r="L914" s="231" t="s">
        <v>1927</v>
      </c>
      <c r="M914" s="230" t="s">
        <v>1055</v>
      </c>
      <c r="N914" s="232" t="s">
        <v>8705</v>
      </c>
      <c r="O914" s="232"/>
    </row>
    <row r="915" spans="1:15" x14ac:dyDescent="0.3">
      <c r="A915" s="230" t="s">
        <v>6865</v>
      </c>
      <c r="B915" s="230" t="s">
        <v>7085</v>
      </c>
      <c r="C915" s="231" t="s">
        <v>26</v>
      </c>
      <c r="D915" s="230" t="s">
        <v>130</v>
      </c>
      <c r="E915" s="231" t="s">
        <v>721</v>
      </c>
      <c r="F915" s="230" t="s">
        <v>1024</v>
      </c>
      <c r="G915" s="230" t="s">
        <v>7084</v>
      </c>
      <c r="H915" s="230" t="s">
        <v>73</v>
      </c>
      <c r="I915" s="230" t="s">
        <v>7086</v>
      </c>
      <c r="J915" s="230" t="s">
        <v>3136</v>
      </c>
      <c r="K915" s="230" t="s">
        <v>290</v>
      </c>
      <c r="L915" s="231" t="s">
        <v>1927</v>
      </c>
      <c r="M915" s="230" t="s">
        <v>1842</v>
      </c>
      <c r="N915" s="232" t="s">
        <v>8705</v>
      </c>
      <c r="O915" s="232"/>
    </row>
    <row r="916" spans="1:15" x14ac:dyDescent="0.3">
      <c r="A916" s="230" t="s">
        <v>6865</v>
      </c>
      <c r="B916" s="230" t="s">
        <v>7471</v>
      </c>
      <c r="C916" s="231" t="s">
        <v>602</v>
      </c>
      <c r="D916" s="230" t="s">
        <v>409</v>
      </c>
      <c r="E916" s="231" t="s">
        <v>1754</v>
      </c>
      <c r="F916" s="230" t="s">
        <v>1151</v>
      </c>
      <c r="G916" s="230" t="s">
        <v>7470</v>
      </c>
      <c r="H916" s="230" t="s">
        <v>73</v>
      </c>
      <c r="I916" s="230" t="s">
        <v>7472</v>
      </c>
      <c r="J916" s="230" t="s">
        <v>3136</v>
      </c>
      <c r="K916" s="230" t="s">
        <v>290</v>
      </c>
      <c r="L916" s="231" t="s">
        <v>1927</v>
      </c>
      <c r="M916" s="230" t="s">
        <v>1153</v>
      </c>
      <c r="N916" s="232" t="s">
        <v>8705</v>
      </c>
      <c r="O916" s="232"/>
    </row>
    <row r="917" spans="1:15" x14ac:dyDescent="0.3">
      <c r="A917" s="230" t="s">
        <v>6865</v>
      </c>
      <c r="B917" s="230" t="s">
        <v>7503</v>
      </c>
      <c r="C917" s="231" t="s">
        <v>602</v>
      </c>
      <c r="D917" s="230" t="s">
        <v>409</v>
      </c>
      <c r="E917" s="231" t="s">
        <v>1754</v>
      </c>
      <c r="F917" s="230" t="s">
        <v>1156</v>
      </c>
      <c r="G917" s="230" t="s">
        <v>7519</v>
      </c>
      <c r="H917" s="230" t="s">
        <v>73</v>
      </c>
      <c r="I917" s="230" t="s">
        <v>7518</v>
      </c>
      <c r="J917" s="230" t="s">
        <v>3136</v>
      </c>
      <c r="K917" s="230" t="s">
        <v>290</v>
      </c>
      <c r="L917" s="231" t="s">
        <v>1927</v>
      </c>
      <c r="M917" s="230" t="s">
        <v>2392</v>
      </c>
      <c r="N917" s="232" t="s">
        <v>8705</v>
      </c>
      <c r="O917" s="232"/>
    </row>
    <row r="918" spans="1:15" x14ac:dyDescent="0.3">
      <c r="A918" s="230" t="s">
        <v>6865</v>
      </c>
      <c r="B918" s="230" t="s">
        <v>7039</v>
      </c>
      <c r="C918" s="231" t="s">
        <v>602</v>
      </c>
      <c r="D918" s="230" t="s">
        <v>165</v>
      </c>
      <c r="E918" s="231" t="s">
        <v>1754</v>
      </c>
      <c r="F918" s="230" t="s">
        <v>1151</v>
      </c>
      <c r="G918" s="230" t="s">
        <v>7481</v>
      </c>
      <c r="H918" s="230" t="s">
        <v>73</v>
      </c>
      <c r="I918" s="230" t="s">
        <v>7478</v>
      </c>
      <c r="J918" s="230" t="s">
        <v>7482</v>
      </c>
      <c r="K918" s="230" t="s">
        <v>290</v>
      </c>
      <c r="L918" s="231" t="s">
        <v>1927</v>
      </c>
      <c r="M918" s="230" t="s">
        <v>1055</v>
      </c>
      <c r="N918" s="232" t="s">
        <v>8705</v>
      </c>
      <c r="O918" s="232"/>
    </row>
    <row r="919" spans="1:15" x14ac:dyDescent="0.3">
      <c r="A919" s="230" t="s">
        <v>6865</v>
      </c>
      <c r="B919" s="230" t="s">
        <v>7477</v>
      </c>
      <c r="C919" s="231" t="s">
        <v>602</v>
      </c>
      <c r="D919" s="230" t="s">
        <v>409</v>
      </c>
      <c r="E919" s="231" t="s">
        <v>1758</v>
      </c>
      <c r="F919" s="230" t="s">
        <v>1151</v>
      </c>
      <c r="G919" s="230" t="s">
        <v>7476</v>
      </c>
      <c r="H919" s="230" t="s">
        <v>73</v>
      </c>
      <c r="I919" s="230" t="s">
        <v>7478</v>
      </c>
      <c r="J919" s="230" t="s">
        <v>3136</v>
      </c>
      <c r="K919" s="230" t="s">
        <v>290</v>
      </c>
      <c r="L919" s="231" t="s">
        <v>1927</v>
      </c>
      <c r="M919" s="230" t="s">
        <v>1055</v>
      </c>
      <c r="N919" s="232" t="s">
        <v>8705</v>
      </c>
      <c r="O919" s="232"/>
    </row>
    <row r="920" spans="1:15" x14ac:dyDescent="0.3">
      <c r="A920" s="230" t="s">
        <v>6865</v>
      </c>
      <c r="B920" s="230" t="s">
        <v>7050</v>
      </c>
      <c r="C920" s="231" t="s">
        <v>17</v>
      </c>
      <c r="D920" s="230" t="s">
        <v>130</v>
      </c>
      <c r="E920" s="231" t="s">
        <v>721</v>
      </c>
      <c r="F920" s="230" t="s">
        <v>1015</v>
      </c>
      <c r="G920" s="230" t="s">
        <v>7049</v>
      </c>
      <c r="H920" s="230" t="s">
        <v>73</v>
      </c>
      <c r="I920" s="230" t="s">
        <v>7051</v>
      </c>
      <c r="J920" s="230" t="s">
        <v>3136</v>
      </c>
      <c r="K920" s="230" t="s">
        <v>290</v>
      </c>
      <c r="L920" s="231" t="s">
        <v>1927</v>
      </c>
      <c r="M920" s="230" t="s">
        <v>8797</v>
      </c>
      <c r="N920" s="232" t="s">
        <v>8705</v>
      </c>
      <c r="O920" s="232"/>
    </row>
    <row r="921" spans="1:15" x14ac:dyDescent="0.3">
      <c r="A921" s="230" t="s">
        <v>6865</v>
      </c>
      <c r="B921" s="230" t="s">
        <v>6997</v>
      </c>
      <c r="C921" s="231" t="s">
        <v>17</v>
      </c>
      <c r="D921" s="230" t="s">
        <v>130</v>
      </c>
      <c r="E921" s="231" t="s">
        <v>721</v>
      </c>
      <c r="F921" s="230" t="s">
        <v>1001</v>
      </c>
      <c r="G921" s="230" t="s">
        <v>6996</v>
      </c>
      <c r="H921" s="230" t="s">
        <v>73</v>
      </c>
      <c r="I921" s="230" t="s">
        <v>6998</v>
      </c>
      <c r="J921" s="230" t="s">
        <v>3136</v>
      </c>
      <c r="K921" s="230" t="s">
        <v>290</v>
      </c>
      <c r="L921" s="231" t="s">
        <v>1927</v>
      </c>
      <c r="M921" s="230" t="s">
        <v>1084</v>
      </c>
      <c r="N921" s="232" t="s">
        <v>8705</v>
      </c>
      <c r="O921" s="232"/>
    </row>
    <row r="922" spans="1:15" x14ac:dyDescent="0.3">
      <c r="A922" s="230" t="s">
        <v>6865</v>
      </c>
      <c r="B922" s="230" t="s">
        <v>7524</v>
      </c>
      <c r="C922" s="231" t="s">
        <v>8816</v>
      </c>
      <c r="D922" s="230" t="s">
        <v>409</v>
      </c>
      <c r="E922" s="231" t="s">
        <v>1754</v>
      </c>
      <c r="F922" s="230" t="s">
        <v>1156</v>
      </c>
      <c r="G922" s="230" t="s">
        <v>7523</v>
      </c>
      <c r="H922" s="230" t="s">
        <v>73</v>
      </c>
      <c r="I922" s="230" t="s">
        <v>7525</v>
      </c>
      <c r="J922" s="230" t="s">
        <v>3136</v>
      </c>
      <c r="K922" s="230" t="s">
        <v>290</v>
      </c>
      <c r="L922" s="231" t="s">
        <v>1927</v>
      </c>
      <c r="M922" s="230" t="s">
        <v>2392</v>
      </c>
      <c r="N922" s="232" t="s">
        <v>8705</v>
      </c>
      <c r="O922" s="232"/>
    </row>
    <row r="923" spans="1:15" x14ac:dyDescent="0.3">
      <c r="A923" s="230" t="s">
        <v>6865</v>
      </c>
      <c r="B923" s="230" t="s">
        <v>7191</v>
      </c>
      <c r="C923" s="231" t="s">
        <v>602</v>
      </c>
      <c r="D923" s="230" t="s">
        <v>409</v>
      </c>
      <c r="E923" s="231" t="s">
        <v>1754</v>
      </c>
      <c r="F923" s="230" t="s">
        <v>1049</v>
      </c>
      <c r="G923" s="230" t="s">
        <v>7190</v>
      </c>
      <c r="H923" s="230" t="s">
        <v>73</v>
      </c>
      <c r="I923" s="230" t="s">
        <v>7192</v>
      </c>
      <c r="J923" s="230" t="s">
        <v>3136</v>
      </c>
      <c r="K923" s="230" t="s">
        <v>290</v>
      </c>
      <c r="L923" s="231" t="s">
        <v>1927</v>
      </c>
      <c r="M923" s="230" t="s">
        <v>8725</v>
      </c>
      <c r="N923" s="232" t="s">
        <v>8705</v>
      </c>
      <c r="O923" s="232"/>
    </row>
    <row r="924" spans="1:15" x14ac:dyDescent="0.3">
      <c r="A924" s="230" t="s">
        <v>6865</v>
      </c>
      <c r="B924" s="230" t="s">
        <v>7119</v>
      </c>
      <c r="C924" s="231" t="s">
        <v>602</v>
      </c>
      <c r="D924" s="230" t="s">
        <v>130</v>
      </c>
      <c r="E924" s="231" t="s">
        <v>1275</v>
      </c>
      <c r="F924" s="230" t="s">
        <v>1028</v>
      </c>
      <c r="G924" s="230" t="s">
        <v>7118</v>
      </c>
      <c r="H924" s="230" t="s">
        <v>73</v>
      </c>
      <c r="I924" s="230" t="s">
        <v>7120</v>
      </c>
      <c r="J924" s="230" t="s">
        <v>3136</v>
      </c>
      <c r="K924" s="230" t="s">
        <v>290</v>
      </c>
      <c r="L924" s="231" t="s">
        <v>1927</v>
      </c>
      <c r="M924" s="230" t="s">
        <v>1034</v>
      </c>
      <c r="N924" s="232" t="s">
        <v>8705</v>
      </c>
      <c r="O924" s="232" t="s">
        <v>9113</v>
      </c>
    </row>
    <row r="925" spans="1:15" x14ac:dyDescent="0.3">
      <c r="A925" s="230" t="s">
        <v>6865</v>
      </c>
      <c r="B925" s="230" t="s">
        <v>7197</v>
      </c>
      <c r="C925" s="231" t="s">
        <v>8816</v>
      </c>
      <c r="D925" s="230" t="s">
        <v>409</v>
      </c>
      <c r="E925" s="231" t="s">
        <v>1754</v>
      </c>
      <c r="F925" s="230" t="s">
        <v>1156</v>
      </c>
      <c r="G925" s="230" t="s">
        <v>7526</v>
      </c>
      <c r="H925" s="230" t="s">
        <v>73</v>
      </c>
      <c r="I925" s="230" t="s">
        <v>7527</v>
      </c>
      <c r="J925" s="230" t="s">
        <v>3136</v>
      </c>
      <c r="K925" s="230" t="s">
        <v>290</v>
      </c>
      <c r="L925" s="231" t="s">
        <v>1927</v>
      </c>
      <c r="M925" s="230" t="s">
        <v>2392</v>
      </c>
      <c r="N925" s="232" t="s">
        <v>8705</v>
      </c>
      <c r="O925" s="232"/>
    </row>
    <row r="926" spans="1:15" x14ac:dyDescent="0.3">
      <c r="A926" s="230" t="s">
        <v>6865</v>
      </c>
      <c r="B926" s="230" t="s">
        <v>6384</v>
      </c>
      <c r="C926" s="231" t="s">
        <v>8816</v>
      </c>
      <c r="D926" s="230" t="s">
        <v>409</v>
      </c>
      <c r="E926" s="231" t="s">
        <v>1754</v>
      </c>
      <c r="F926" s="230" t="s">
        <v>1154</v>
      </c>
      <c r="G926" s="230" t="s">
        <v>7495</v>
      </c>
      <c r="H926" s="230" t="s">
        <v>73</v>
      </c>
      <c r="I926" s="230" t="s">
        <v>7496</v>
      </c>
      <c r="J926" s="230" t="s">
        <v>3136</v>
      </c>
      <c r="K926" s="230" t="s">
        <v>290</v>
      </c>
      <c r="L926" s="231" t="s">
        <v>1927</v>
      </c>
      <c r="M926" s="230" t="s">
        <v>1153</v>
      </c>
      <c r="N926" s="232" t="s">
        <v>8705</v>
      </c>
      <c r="O926" s="232"/>
    </row>
    <row r="927" spans="1:15" x14ac:dyDescent="0.3">
      <c r="A927" s="230" t="s">
        <v>6825</v>
      </c>
      <c r="B927" s="230" t="s">
        <v>6826</v>
      </c>
      <c r="C927" s="231" t="s">
        <v>25</v>
      </c>
      <c r="D927" s="230" t="s">
        <v>130</v>
      </c>
      <c r="E927" s="231" t="s">
        <v>721</v>
      </c>
      <c r="F927" s="230" t="s">
        <v>960</v>
      </c>
      <c r="G927" s="230" t="s">
        <v>6824</v>
      </c>
      <c r="H927" s="230" t="s">
        <v>73</v>
      </c>
      <c r="I927" s="230" t="s">
        <v>6827</v>
      </c>
      <c r="J927" s="230" t="s">
        <v>3859</v>
      </c>
      <c r="K927" s="230" t="s">
        <v>290</v>
      </c>
      <c r="L927" s="231" t="s">
        <v>1927</v>
      </c>
      <c r="M927" s="230" t="s">
        <v>963</v>
      </c>
      <c r="N927" s="232" t="s">
        <v>8705</v>
      </c>
      <c r="O927" s="232"/>
    </row>
    <row r="928" spans="1:15" x14ac:dyDescent="0.3">
      <c r="A928" s="230" t="s">
        <v>6825</v>
      </c>
      <c r="B928" s="230" t="s">
        <v>5792</v>
      </c>
      <c r="C928" s="231" t="s">
        <v>602</v>
      </c>
      <c r="D928" s="230" t="s">
        <v>130</v>
      </c>
      <c r="E928" s="231" t="s">
        <v>721</v>
      </c>
      <c r="F928" s="230" t="s">
        <v>987</v>
      </c>
      <c r="G928" s="230" t="s">
        <v>6964</v>
      </c>
      <c r="H928" s="230" t="s">
        <v>73</v>
      </c>
      <c r="I928" s="230" t="s">
        <v>6965</v>
      </c>
      <c r="J928" s="230" t="s">
        <v>3859</v>
      </c>
      <c r="K928" s="230" t="s">
        <v>290</v>
      </c>
      <c r="L928" s="231" t="s">
        <v>1927</v>
      </c>
      <c r="M928" s="230" t="s">
        <v>1111</v>
      </c>
      <c r="N928" s="232" t="s">
        <v>8705</v>
      </c>
      <c r="O928" s="232"/>
    </row>
    <row r="929" spans="1:15" x14ac:dyDescent="0.3">
      <c r="A929" s="230" t="s">
        <v>6991</v>
      </c>
      <c r="B929" s="230" t="s">
        <v>6621</v>
      </c>
      <c r="C929" s="231" t="s">
        <v>45</v>
      </c>
      <c r="D929" s="230" t="s">
        <v>130</v>
      </c>
      <c r="E929" s="231" t="s">
        <v>721</v>
      </c>
      <c r="F929" s="230" t="s">
        <v>1001</v>
      </c>
      <c r="G929" s="230" t="s">
        <v>6990</v>
      </c>
      <c r="H929" s="230" t="s">
        <v>73</v>
      </c>
      <c r="I929" s="230" t="s">
        <v>6992</v>
      </c>
      <c r="J929" s="230" t="s">
        <v>2931</v>
      </c>
      <c r="K929" s="230" t="s">
        <v>290</v>
      </c>
      <c r="L929" s="231" t="s">
        <v>1927</v>
      </c>
      <c r="M929" s="230" t="s">
        <v>1833</v>
      </c>
      <c r="N929" s="232" t="s">
        <v>8705</v>
      </c>
      <c r="O929" s="232"/>
    </row>
    <row r="930" spans="1:15" x14ac:dyDescent="0.3">
      <c r="A930" s="230" t="s">
        <v>6991</v>
      </c>
      <c r="B930" s="230" t="s">
        <v>4443</v>
      </c>
      <c r="C930" s="231" t="s">
        <v>2933</v>
      </c>
      <c r="D930" s="230" t="s">
        <v>130</v>
      </c>
      <c r="E930" s="231" t="s">
        <v>721</v>
      </c>
      <c r="F930" s="230" t="s">
        <v>1028</v>
      </c>
      <c r="G930" s="230" t="s">
        <v>7099</v>
      </c>
      <c r="H930" s="230" t="s">
        <v>73</v>
      </c>
      <c r="I930" s="230" t="s">
        <v>7098</v>
      </c>
      <c r="J930" s="230" t="s">
        <v>2931</v>
      </c>
      <c r="K930" s="230" t="s">
        <v>290</v>
      </c>
      <c r="L930" s="231" t="s">
        <v>1927</v>
      </c>
      <c r="M930" s="230" t="s">
        <v>1034</v>
      </c>
      <c r="N930" s="232" t="s">
        <v>8705</v>
      </c>
      <c r="O930" s="232"/>
    </row>
    <row r="931" spans="1:15" x14ac:dyDescent="0.3">
      <c r="A931" s="230" t="s">
        <v>6991</v>
      </c>
      <c r="B931" s="230" t="s">
        <v>3862</v>
      </c>
      <c r="C931" s="231" t="s">
        <v>602</v>
      </c>
      <c r="D931" s="230" t="s">
        <v>409</v>
      </c>
      <c r="E931" s="231" t="s">
        <v>1754</v>
      </c>
      <c r="F931" s="230" t="s">
        <v>1159</v>
      </c>
      <c r="G931" s="230" t="s">
        <v>7537</v>
      </c>
      <c r="H931" s="230" t="s">
        <v>73</v>
      </c>
      <c r="I931" s="230" t="s">
        <v>7538</v>
      </c>
      <c r="J931" s="230" t="s">
        <v>2931</v>
      </c>
      <c r="K931" s="230" t="s">
        <v>290</v>
      </c>
      <c r="L931" s="231" t="s">
        <v>1927</v>
      </c>
      <c r="M931" s="230" t="s">
        <v>8739</v>
      </c>
      <c r="N931" s="232" t="s">
        <v>8705</v>
      </c>
      <c r="O931" s="232"/>
    </row>
    <row r="932" spans="1:15" x14ac:dyDescent="0.3">
      <c r="A932" s="230" t="s">
        <v>6991</v>
      </c>
      <c r="B932" s="230" t="s">
        <v>3865</v>
      </c>
      <c r="C932" s="231" t="s">
        <v>602</v>
      </c>
      <c r="D932" s="230" t="s">
        <v>409</v>
      </c>
      <c r="E932" s="231" t="s">
        <v>1754</v>
      </c>
      <c r="F932" s="230" t="s">
        <v>1159</v>
      </c>
      <c r="G932" s="230" t="s">
        <v>7541</v>
      </c>
      <c r="H932" s="230" t="s">
        <v>73</v>
      </c>
      <c r="I932" s="230" t="s">
        <v>7542</v>
      </c>
      <c r="J932" s="230" t="s">
        <v>2931</v>
      </c>
      <c r="K932" s="230" t="s">
        <v>290</v>
      </c>
      <c r="L932" s="231" t="s">
        <v>1927</v>
      </c>
      <c r="M932" s="230" t="s">
        <v>8739</v>
      </c>
      <c r="N932" s="232" t="s">
        <v>8705</v>
      </c>
      <c r="O932" s="232"/>
    </row>
    <row r="933" spans="1:15" x14ac:dyDescent="0.3">
      <c r="A933" s="230" t="s">
        <v>6991</v>
      </c>
      <c r="B933" s="230" t="s">
        <v>5114</v>
      </c>
      <c r="C933" s="231" t="s">
        <v>8816</v>
      </c>
      <c r="D933" s="230" t="s">
        <v>130</v>
      </c>
      <c r="E933" s="231" t="s">
        <v>1275</v>
      </c>
      <c r="F933" s="230" t="s">
        <v>1028</v>
      </c>
      <c r="G933" s="230" t="s">
        <v>7111</v>
      </c>
      <c r="H933" s="230" t="s">
        <v>73</v>
      </c>
      <c r="I933" s="230" t="s">
        <v>7112</v>
      </c>
      <c r="J933" s="230" t="s">
        <v>2931</v>
      </c>
      <c r="K933" s="230" t="s">
        <v>290</v>
      </c>
      <c r="L933" s="231" t="s">
        <v>1927</v>
      </c>
      <c r="M933" s="230" t="s">
        <v>1034</v>
      </c>
      <c r="N933" s="232" t="s">
        <v>8705</v>
      </c>
      <c r="O933" s="232"/>
    </row>
    <row r="934" spans="1:15" x14ac:dyDescent="0.3">
      <c r="A934" s="230" t="s">
        <v>6840</v>
      </c>
      <c r="B934" s="230" t="s">
        <v>6972</v>
      </c>
      <c r="C934" s="231" t="s">
        <v>156</v>
      </c>
      <c r="D934" s="230" t="s">
        <v>130</v>
      </c>
      <c r="E934" s="231" t="s">
        <v>721</v>
      </c>
      <c r="F934" s="230" t="s">
        <v>987</v>
      </c>
      <c r="G934" s="230" t="s">
        <v>6971</v>
      </c>
      <c r="H934" s="230" t="s">
        <v>1023</v>
      </c>
      <c r="I934" s="230" t="s">
        <v>6963</v>
      </c>
      <c r="J934" s="230" t="s">
        <v>4976</v>
      </c>
      <c r="K934" s="230" t="s">
        <v>290</v>
      </c>
      <c r="L934" s="231" t="s">
        <v>1927</v>
      </c>
      <c r="M934" s="230" t="s">
        <v>1111</v>
      </c>
      <c r="N934" s="232" t="s">
        <v>8705</v>
      </c>
      <c r="O934" s="232"/>
    </row>
    <row r="935" spans="1:15" x14ac:dyDescent="0.3">
      <c r="A935" s="230" t="s">
        <v>6840</v>
      </c>
      <c r="B935" s="230" t="s">
        <v>3865</v>
      </c>
      <c r="C935" s="231" t="s">
        <v>602</v>
      </c>
      <c r="D935" s="230" t="s">
        <v>409</v>
      </c>
      <c r="E935" s="231" t="s">
        <v>1754</v>
      </c>
      <c r="F935" s="230" t="s">
        <v>1146</v>
      </c>
      <c r="G935" s="230" t="s">
        <v>7439</v>
      </c>
      <c r="H935" s="230" t="s">
        <v>73</v>
      </c>
      <c r="I935" s="230" t="s">
        <v>7440</v>
      </c>
      <c r="J935" s="230" t="s">
        <v>4976</v>
      </c>
      <c r="K935" s="230" t="s">
        <v>290</v>
      </c>
      <c r="L935" s="231" t="s">
        <v>1927</v>
      </c>
      <c r="M935" s="230" t="s">
        <v>1136</v>
      </c>
      <c r="N935" s="232" t="s">
        <v>8705</v>
      </c>
      <c r="O935" s="232"/>
    </row>
    <row r="936" spans="1:15" x14ac:dyDescent="0.3">
      <c r="A936" s="230" t="s">
        <v>6840</v>
      </c>
      <c r="B936" s="230" t="s">
        <v>5114</v>
      </c>
      <c r="C936" s="231" t="s">
        <v>17</v>
      </c>
      <c r="D936" s="230" t="s">
        <v>130</v>
      </c>
      <c r="E936" s="231" t="s">
        <v>1754</v>
      </c>
      <c r="F936" s="230" t="s">
        <v>960</v>
      </c>
      <c r="G936" s="230" t="s">
        <v>6839</v>
      </c>
      <c r="H936" s="230" t="s">
        <v>73</v>
      </c>
      <c r="I936" s="230" t="s">
        <v>6841</v>
      </c>
      <c r="J936" s="230" t="s">
        <v>4976</v>
      </c>
      <c r="K936" s="230" t="s">
        <v>290</v>
      </c>
      <c r="L936" s="231" t="s">
        <v>1927</v>
      </c>
      <c r="M936" s="230" t="s">
        <v>8740</v>
      </c>
      <c r="N936" s="232" t="s">
        <v>8705</v>
      </c>
      <c r="O936" s="232"/>
    </row>
    <row r="937" spans="1:15" x14ac:dyDescent="0.3">
      <c r="A937" s="230" t="s">
        <v>6840</v>
      </c>
      <c r="B937" s="230" t="s">
        <v>3854</v>
      </c>
      <c r="C937" s="231" t="s">
        <v>8816</v>
      </c>
      <c r="D937" s="230" t="s">
        <v>130</v>
      </c>
      <c r="E937" s="231" t="s">
        <v>721</v>
      </c>
      <c r="F937" s="230" t="s">
        <v>1021</v>
      </c>
      <c r="G937" s="230" t="s">
        <v>7077</v>
      </c>
      <c r="H937" s="230" t="s">
        <v>1023</v>
      </c>
      <c r="I937" s="230" t="s">
        <v>7078</v>
      </c>
      <c r="J937" s="230" t="s">
        <v>4976</v>
      </c>
      <c r="K937" s="230" t="s">
        <v>290</v>
      </c>
      <c r="L937" s="231" t="s">
        <v>1927</v>
      </c>
      <c r="M937" s="230" t="s">
        <v>248</v>
      </c>
      <c r="N937" s="232" t="s">
        <v>8705</v>
      </c>
      <c r="O937" s="232"/>
    </row>
    <row r="938" spans="1:15" x14ac:dyDescent="0.3">
      <c r="A938" s="230" t="s">
        <v>6833</v>
      </c>
      <c r="B938" s="230" t="s">
        <v>6834</v>
      </c>
      <c r="C938" s="231" t="s">
        <v>17</v>
      </c>
      <c r="D938" s="230" t="s">
        <v>130</v>
      </c>
      <c r="E938" s="231" t="s">
        <v>1754</v>
      </c>
      <c r="F938" s="230" t="s">
        <v>960</v>
      </c>
      <c r="G938" s="230" t="s">
        <v>6832</v>
      </c>
      <c r="H938" s="230" t="s">
        <v>73</v>
      </c>
      <c r="I938" s="230" t="s">
        <v>6835</v>
      </c>
      <c r="J938" s="230" t="s">
        <v>1286</v>
      </c>
      <c r="K938" s="230" t="s">
        <v>290</v>
      </c>
      <c r="L938" s="231" t="s">
        <v>1927</v>
      </c>
      <c r="M938" s="230" t="s">
        <v>963</v>
      </c>
      <c r="N938" s="232" t="s">
        <v>8705</v>
      </c>
      <c r="O938" s="232"/>
    </row>
    <row r="939" spans="1:15" x14ac:dyDescent="0.3">
      <c r="A939" s="230" t="s">
        <v>6837</v>
      </c>
      <c r="B939" s="230" t="s">
        <v>6644</v>
      </c>
      <c r="C939" s="231" t="s">
        <v>17</v>
      </c>
      <c r="D939" s="230" t="s">
        <v>130</v>
      </c>
      <c r="E939" s="231" t="s">
        <v>1754</v>
      </c>
      <c r="F939" s="230" t="s">
        <v>960</v>
      </c>
      <c r="G939" s="230" t="s">
        <v>6836</v>
      </c>
      <c r="H939" s="230" t="s">
        <v>73</v>
      </c>
      <c r="I939" s="230" t="s">
        <v>6838</v>
      </c>
      <c r="J939" s="230" t="s">
        <v>1273</v>
      </c>
      <c r="K939" s="230" t="s">
        <v>290</v>
      </c>
      <c r="L939" s="231" t="s">
        <v>1927</v>
      </c>
      <c r="M939" s="230" t="s">
        <v>963</v>
      </c>
      <c r="N939" s="232" t="s">
        <v>8705</v>
      </c>
      <c r="O939" s="232"/>
    </row>
    <row r="940" spans="1:15" x14ac:dyDescent="0.3">
      <c r="A940" s="230" t="s">
        <v>6837</v>
      </c>
      <c r="B940" s="230" t="s">
        <v>6647</v>
      </c>
      <c r="C940" s="231" t="s">
        <v>8816</v>
      </c>
      <c r="D940" s="230" t="s">
        <v>130</v>
      </c>
      <c r="E940" s="231" t="s">
        <v>1275</v>
      </c>
      <c r="F940" s="230" t="s">
        <v>1028</v>
      </c>
      <c r="G940" s="230" t="s">
        <v>7121</v>
      </c>
      <c r="H940" s="230" t="s">
        <v>1023</v>
      </c>
      <c r="I940" s="230" t="s">
        <v>7122</v>
      </c>
      <c r="J940" s="230" t="s">
        <v>1273</v>
      </c>
      <c r="K940" s="230" t="s">
        <v>290</v>
      </c>
      <c r="L940" s="231" t="s">
        <v>1927</v>
      </c>
      <c r="M940" s="230" t="s">
        <v>1034</v>
      </c>
      <c r="N940" s="232" t="s">
        <v>8705</v>
      </c>
      <c r="O940" s="232"/>
    </row>
    <row r="941" spans="1:15" x14ac:dyDescent="0.3">
      <c r="A941" s="230" t="s">
        <v>3135</v>
      </c>
      <c r="B941" s="230" t="s">
        <v>5323</v>
      </c>
      <c r="C941" s="231" t="s">
        <v>37</v>
      </c>
      <c r="D941" s="230" t="s">
        <v>130</v>
      </c>
      <c r="E941" s="231" t="s">
        <v>721</v>
      </c>
      <c r="F941" s="230" t="s">
        <v>987</v>
      </c>
      <c r="G941" s="230" t="s">
        <v>6973</v>
      </c>
      <c r="H941" s="230" t="s">
        <v>1023</v>
      </c>
      <c r="I941" s="230" t="s">
        <v>6974</v>
      </c>
      <c r="J941" s="230" t="s">
        <v>3136</v>
      </c>
      <c r="K941" s="230" t="s">
        <v>290</v>
      </c>
      <c r="L941" s="231" t="s">
        <v>1927</v>
      </c>
      <c r="M941" s="230" t="s">
        <v>1111</v>
      </c>
      <c r="N941" s="232" t="s">
        <v>8705</v>
      </c>
      <c r="O941" s="232"/>
    </row>
    <row r="942" spans="1:15" x14ac:dyDescent="0.3">
      <c r="A942" s="230" t="s">
        <v>3135</v>
      </c>
      <c r="B942" s="230" t="s">
        <v>4623</v>
      </c>
      <c r="C942" s="231" t="s">
        <v>156</v>
      </c>
      <c r="D942" s="230" t="s">
        <v>130</v>
      </c>
      <c r="E942" s="231" t="s">
        <v>721</v>
      </c>
      <c r="F942" s="230" t="s">
        <v>977</v>
      </c>
      <c r="G942" s="230" t="s">
        <v>6900</v>
      </c>
      <c r="H942" s="230" t="s">
        <v>1023</v>
      </c>
      <c r="I942" s="230" t="s">
        <v>6901</v>
      </c>
      <c r="J942" s="230" t="s">
        <v>3136</v>
      </c>
      <c r="K942" s="230" t="s">
        <v>290</v>
      </c>
      <c r="L942" s="231" t="s">
        <v>1927</v>
      </c>
      <c r="M942" s="230" t="s">
        <v>980</v>
      </c>
      <c r="N942" s="232" t="s">
        <v>8705</v>
      </c>
      <c r="O942" s="232"/>
    </row>
    <row r="943" spans="1:15" x14ac:dyDescent="0.3">
      <c r="A943" s="230" t="s">
        <v>3135</v>
      </c>
      <c r="B943" s="230" t="s">
        <v>6949</v>
      </c>
      <c r="C943" s="231" t="s">
        <v>156</v>
      </c>
      <c r="D943" s="230" t="s">
        <v>130</v>
      </c>
      <c r="E943" s="231" t="s">
        <v>721</v>
      </c>
      <c r="F943" s="230" t="s">
        <v>984</v>
      </c>
      <c r="G943" s="230" t="s">
        <v>6948</v>
      </c>
      <c r="H943" s="230" t="s">
        <v>1023</v>
      </c>
      <c r="I943" s="230" t="s">
        <v>6950</v>
      </c>
      <c r="J943" s="230" t="s">
        <v>3136</v>
      </c>
      <c r="K943" s="230" t="s">
        <v>290</v>
      </c>
      <c r="L943" s="231" t="s">
        <v>1927</v>
      </c>
      <c r="M943" s="230" t="s">
        <v>986</v>
      </c>
      <c r="N943" s="232" t="s">
        <v>8705</v>
      </c>
      <c r="O943" s="232"/>
    </row>
    <row r="944" spans="1:15" x14ac:dyDescent="0.3">
      <c r="A944" s="230" t="s">
        <v>3135</v>
      </c>
      <c r="B944" s="230" t="s">
        <v>7563</v>
      </c>
      <c r="C944" s="231" t="s">
        <v>17</v>
      </c>
      <c r="D944" s="230" t="s">
        <v>130</v>
      </c>
      <c r="E944" s="231" t="s">
        <v>721</v>
      </c>
      <c r="F944" s="230" t="s">
        <v>1206</v>
      </c>
      <c r="G944" s="230" t="s">
        <v>7562</v>
      </c>
      <c r="H944" s="230" t="s">
        <v>1023</v>
      </c>
      <c r="I944" s="230" t="s">
        <v>7559</v>
      </c>
      <c r="J944" s="230" t="s">
        <v>3136</v>
      </c>
      <c r="K944" s="230" t="s">
        <v>290</v>
      </c>
      <c r="L944" s="231" t="s">
        <v>1927</v>
      </c>
      <c r="M944" s="230" t="s">
        <v>1209</v>
      </c>
      <c r="N944" s="232" t="s">
        <v>8705</v>
      </c>
      <c r="O944" s="232"/>
    </row>
    <row r="945" spans="1:15" x14ac:dyDescent="0.3">
      <c r="A945" s="230" t="s">
        <v>3135</v>
      </c>
      <c r="B945" s="230" t="s">
        <v>6846</v>
      </c>
      <c r="C945" s="231" t="s">
        <v>17</v>
      </c>
      <c r="D945" s="230" t="s">
        <v>130</v>
      </c>
      <c r="E945" s="231" t="s">
        <v>721</v>
      </c>
      <c r="F945" s="230" t="s">
        <v>964</v>
      </c>
      <c r="G945" s="230" t="s">
        <v>6845</v>
      </c>
      <c r="H945" s="230" t="s">
        <v>1023</v>
      </c>
      <c r="I945" s="230" t="s">
        <v>6847</v>
      </c>
      <c r="J945" s="230" t="s">
        <v>3136</v>
      </c>
      <c r="K945" s="230" t="s">
        <v>290</v>
      </c>
      <c r="L945" s="231" t="s">
        <v>1927</v>
      </c>
      <c r="M945" s="230" t="s">
        <v>968</v>
      </c>
      <c r="N945" s="232" t="s">
        <v>8705</v>
      </c>
      <c r="O945" s="232"/>
    </row>
    <row r="946" spans="1:15" x14ac:dyDescent="0.3">
      <c r="A946" s="230" t="s">
        <v>3135</v>
      </c>
      <c r="B946" s="230" t="s">
        <v>7493</v>
      </c>
      <c r="C946" s="231" t="s">
        <v>2933</v>
      </c>
      <c r="D946" s="230" t="s">
        <v>409</v>
      </c>
      <c r="E946" s="231" t="s">
        <v>1754</v>
      </c>
      <c r="F946" s="230" t="s">
        <v>1154</v>
      </c>
      <c r="G946" s="230" t="s">
        <v>7492</v>
      </c>
      <c r="H946" s="230" t="s">
        <v>73</v>
      </c>
      <c r="I946" s="230" t="s">
        <v>7494</v>
      </c>
      <c r="J946" s="230" t="s">
        <v>3136</v>
      </c>
      <c r="K946" s="230" t="s">
        <v>290</v>
      </c>
      <c r="L946" s="231" t="s">
        <v>1927</v>
      </c>
      <c r="M946" s="230" t="s">
        <v>1153</v>
      </c>
      <c r="N946" s="232" t="s">
        <v>8705</v>
      </c>
      <c r="O946" s="232"/>
    </row>
    <row r="947" spans="1:15" x14ac:dyDescent="0.3">
      <c r="A947" s="230" t="s">
        <v>3135</v>
      </c>
      <c r="B947" s="230" t="s">
        <v>6819</v>
      </c>
      <c r="C947" s="231" t="s">
        <v>2933</v>
      </c>
      <c r="D947" s="230" t="s">
        <v>130</v>
      </c>
      <c r="E947" s="231" t="s">
        <v>1754</v>
      </c>
      <c r="F947" s="230" t="s">
        <v>960</v>
      </c>
      <c r="G947" s="230" t="s">
        <v>6818</v>
      </c>
      <c r="H947" s="230" t="s">
        <v>73</v>
      </c>
      <c r="I947" s="230" t="s">
        <v>6820</v>
      </c>
      <c r="J947" s="230" t="s">
        <v>3136</v>
      </c>
      <c r="K947" s="230" t="s">
        <v>290</v>
      </c>
      <c r="L947" s="231" t="s">
        <v>1927</v>
      </c>
      <c r="M947" s="230" t="s">
        <v>963</v>
      </c>
      <c r="N947" s="232" t="s">
        <v>8705</v>
      </c>
      <c r="O947" s="232"/>
    </row>
    <row r="948" spans="1:15" x14ac:dyDescent="0.3">
      <c r="A948" s="230" t="s">
        <v>3135</v>
      </c>
      <c r="B948" s="230" t="s">
        <v>7474</v>
      </c>
      <c r="C948" s="231" t="s">
        <v>602</v>
      </c>
      <c r="D948" s="230" t="s">
        <v>409</v>
      </c>
      <c r="E948" s="231" t="s">
        <v>1754</v>
      </c>
      <c r="F948" s="230" t="s">
        <v>1151</v>
      </c>
      <c r="G948" s="230" t="s">
        <v>7473</v>
      </c>
      <c r="H948" s="230" t="s">
        <v>73</v>
      </c>
      <c r="I948" s="230" t="s">
        <v>7475</v>
      </c>
      <c r="J948" s="230" t="s">
        <v>3136</v>
      </c>
      <c r="K948" s="230" t="s">
        <v>290</v>
      </c>
      <c r="L948" s="231" t="s">
        <v>1927</v>
      </c>
      <c r="M948" s="230" t="s">
        <v>1153</v>
      </c>
      <c r="N948" s="232" t="s">
        <v>8705</v>
      </c>
      <c r="O948" s="232"/>
    </row>
    <row r="949" spans="1:15" x14ac:dyDescent="0.3">
      <c r="A949" s="230" t="s">
        <v>3135</v>
      </c>
      <c r="B949" s="230" t="s">
        <v>7437</v>
      </c>
      <c r="C949" s="231" t="s">
        <v>602</v>
      </c>
      <c r="D949" s="230" t="s">
        <v>409</v>
      </c>
      <c r="E949" s="231" t="s">
        <v>1754</v>
      </c>
      <c r="F949" s="230" t="s">
        <v>1146</v>
      </c>
      <c r="G949" s="230" t="s">
        <v>7436</v>
      </c>
      <c r="H949" s="230" t="s">
        <v>73</v>
      </c>
      <c r="I949" s="230" t="s">
        <v>7438</v>
      </c>
      <c r="J949" s="230" t="s">
        <v>3136</v>
      </c>
      <c r="K949" s="230" t="s">
        <v>290</v>
      </c>
      <c r="L949" s="231" t="s">
        <v>1927</v>
      </c>
      <c r="M949" s="230" t="s">
        <v>1136</v>
      </c>
      <c r="N949" s="232" t="s">
        <v>8705</v>
      </c>
      <c r="O949" s="232"/>
    </row>
    <row r="950" spans="1:15" x14ac:dyDescent="0.3">
      <c r="A950" s="230" t="s">
        <v>3135</v>
      </c>
      <c r="B950" s="230" t="s">
        <v>7124</v>
      </c>
      <c r="C950" s="231" t="s">
        <v>2933</v>
      </c>
      <c r="D950" s="230" t="s">
        <v>165</v>
      </c>
      <c r="E950" s="231" t="s">
        <v>1754</v>
      </c>
      <c r="F950" s="230" t="s">
        <v>1154</v>
      </c>
      <c r="G950" s="230" t="s">
        <v>7511</v>
      </c>
      <c r="H950" s="230" t="s">
        <v>73</v>
      </c>
      <c r="I950" s="230" t="s">
        <v>7513</v>
      </c>
      <c r="J950" s="230" t="s">
        <v>7512</v>
      </c>
      <c r="K950" s="230" t="s">
        <v>290</v>
      </c>
      <c r="L950" s="231" t="s">
        <v>1927</v>
      </c>
      <c r="M950" s="230" t="s">
        <v>1055</v>
      </c>
      <c r="N950" s="232" t="s">
        <v>8705</v>
      </c>
      <c r="O950" s="232"/>
    </row>
    <row r="951" spans="1:15" x14ac:dyDescent="0.3">
      <c r="A951" s="230" t="s">
        <v>3135</v>
      </c>
      <c r="B951" s="230" t="s">
        <v>7515</v>
      </c>
      <c r="C951" s="231" t="s">
        <v>2933</v>
      </c>
      <c r="D951" s="230" t="s">
        <v>409</v>
      </c>
      <c r="E951" s="231" t="s">
        <v>1758</v>
      </c>
      <c r="F951" s="230" t="s">
        <v>1154</v>
      </c>
      <c r="G951" s="230" t="s">
        <v>7514</v>
      </c>
      <c r="H951" s="230" t="s">
        <v>73</v>
      </c>
      <c r="I951" s="230" t="s">
        <v>7513</v>
      </c>
      <c r="J951" s="230" t="s">
        <v>3136</v>
      </c>
      <c r="K951" s="230" t="s">
        <v>290</v>
      </c>
      <c r="L951" s="231" t="s">
        <v>1927</v>
      </c>
      <c r="M951" s="230" t="s">
        <v>1055</v>
      </c>
      <c r="N951" s="232" t="s">
        <v>8705</v>
      </c>
      <c r="O951" s="232"/>
    </row>
    <row r="952" spans="1:15" x14ac:dyDescent="0.3">
      <c r="A952" s="230" t="s">
        <v>3135</v>
      </c>
      <c r="B952" s="230" t="s">
        <v>7130</v>
      </c>
      <c r="C952" s="231" t="s">
        <v>8816</v>
      </c>
      <c r="D952" s="230" t="s">
        <v>409</v>
      </c>
      <c r="E952" s="231" t="s">
        <v>1754</v>
      </c>
      <c r="F952" s="230" t="s">
        <v>1148</v>
      </c>
      <c r="G952" s="230" t="s">
        <v>7455</v>
      </c>
      <c r="H952" s="230" t="s">
        <v>73</v>
      </c>
      <c r="I952" s="230" t="s">
        <v>7456</v>
      </c>
      <c r="J952" s="230" t="s">
        <v>3136</v>
      </c>
      <c r="K952" s="230" t="s">
        <v>290</v>
      </c>
      <c r="L952" s="231" t="s">
        <v>1927</v>
      </c>
      <c r="M952" s="230" t="s">
        <v>1150</v>
      </c>
      <c r="N952" s="232" t="s">
        <v>8705</v>
      </c>
      <c r="O952" s="232"/>
    </row>
    <row r="953" spans="1:15" x14ac:dyDescent="0.3">
      <c r="A953" s="230" t="s">
        <v>3135</v>
      </c>
      <c r="B953" s="230" t="s">
        <v>3137</v>
      </c>
      <c r="C953" s="231" t="s">
        <v>26</v>
      </c>
      <c r="D953" s="230" t="s">
        <v>130</v>
      </c>
      <c r="E953" s="231" t="s">
        <v>721</v>
      </c>
      <c r="F953" s="230" t="s">
        <v>1041</v>
      </c>
      <c r="G953" s="230" t="s">
        <v>7177</v>
      </c>
      <c r="H953" s="232" t="s">
        <v>18</v>
      </c>
      <c r="I953" s="230" t="s">
        <v>7178</v>
      </c>
      <c r="J953" s="230" t="s">
        <v>3136</v>
      </c>
      <c r="K953" s="230" t="s">
        <v>290</v>
      </c>
      <c r="L953" s="231" t="s">
        <v>1927</v>
      </c>
      <c r="M953" s="230" t="s">
        <v>1045</v>
      </c>
      <c r="N953" s="232" t="s">
        <v>8705</v>
      </c>
      <c r="O953" s="232"/>
    </row>
    <row r="954" spans="1:15" x14ac:dyDescent="0.3">
      <c r="A954" s="230" t="s">
        <v>3135</v>
      </c>
      <c r="B954" s="230" t="s">
        <v>3137</v>
      </c>
      <c r="C954" s="231" t="s">
        <v>25</v>
      </c>
      <c r="D954" s="230" t="s">
        <v>130</v>
      </c>
      <c r="E954" s="231" t="s">
        <v>721</v>
      </c>
      <c r="F954" s="230" t="s">
        <v>3131</v>
      </c>
      <c r="G954" s="230" t="s">
        <v>8816</v>
      </c>
      <c r="H954" s="230" t="s">
        <v>1023</v>
      </c>
      <c r="I954" s="230" t="s">
        <v>3132</v>
      </c>
      <c r="J954" s="230" t="s">
        <v>3136</v>
      </c>
      <c r="K954" s="230" t="s">
        <v>8816</v>
      </c>
      <c r="L954" s="231" t="s">
        <v>1927</v>
      </c>
      <c r="M954" s="230" t="s">
        <v>1045</v>
      </c>
      <c r="N954" s="232" t="s">
        <v>8705</v>
      </c>
      <c r="O954" s="232"/>
    </row>
    <row r="955" spans="1:15" x14ac:dyDescent="0.3">
      <c r="A955" s="230" t="s">
        <v>3135</v>
      </c>
      <c r="B955" s="230" t="s">
        <v>7044</v>
      </c>
      <c r="C955" s="231" t="s">
        <v>2933</v>
      </c>
      <c r="D955" s="230" t="s">
        <v>130</v>
      </c>
      <c r="E955" s="231" t="s">
        <v>721</v>
      </c>
      <c r="F955" s="230" t="s">
        <v>1015</v>
      </c>
      <c r="G955" s="230" t="s">
        <v>7043</v>
      </c>
      <c r="H955" s="230" t="s">
        <v>1023</v>
      </c>
      <c r="I955" s="230" t="s">
        <v>7045</v>
      </c>
      <c r="J955" s="230" t="s">
        <v>3136</v>
      </c>
      <c r="K955" s="230" t="s">
        <v>290</v>
      </c>
      <c r="L955" s="231" t="s">
        <v>1927</v>
      </c>
      <c r="M955" s="230" t="s">
        <v>8797</v>
      </c>
      <c r="N955" s="232" t="s">
        <v>8705</v>
      </c>
      <c r="O955" s="232"/>
    </row>
    <row r="956" spans="1:15" x14ac:dyDescent="0.3">
      <c r="A956" s="230" t="s">
        <v>3135</v>
      </c>
      <c r="B956" s="230" t="s">
        <v>6869</v>
      </c>
      <c r="C956" s="231" t="s">
        <v>602</v>
      </c>
      <c r="D956" s="230" t="s">
        <v>130</v>
      </c>
      <c r="E956" s="231" t="s">
        <v>721</v>
      </c>
      <c r="F956" s="230" t="s">
        <v>964</v>
      </c>
      <c r="G956" s="230" t="s">
        <v>6868</v>
      </c>
      <c r="H956" s="230" t="s">
        <v>1023</v>
      </c>
      <c r="I956" s="230" t="s">
        <v>6870</v>
      </c>
      <c r="J956" s="230" t="s">
        <v>3136</v>
      </c>
      <c r="K956" s="230" t="s">
        <v>290</v>
      </c>
      <c r="L956" s="231" t="s">
        <v>1927</v>
      </c>
      <c r="M956" s="230" t="s">
        <v>968</v>
      </c>
      <c r="N956" s="232" t="s">
        <v>8705</v>
      </c>
      <c r="O956" s="232"/>
    </row>
    <row r="957" spans="1:15" x14ac:dyDescent="0.3">
      <c r="A957" s="230" t="s">
        <v>3135</v>
      </c>
      <c r="B957" s="230" t="s">
        <v>3673</v>
      </c>
      <c r="C957" s="231" t="s">
        <v>2933</v>
      </c>
      <c r="D957" s="230" t="s">
        <v>130</v>
      </c>
      <c r="E957" s="231" t="s">
        <v>721</v>
      </c>
      <c r="F957" s="230" t="s">
        <v>1018</v>
      </c>
      <c r="G957" s="230" t="s">
        <v>7073</v>
      </c>
      <c r="H957" s="230" t="s">
        <v>1023</v>
      </c>
      <c r="I957" s="230" t="s">
        <v>7074</v>
      </c>
      <c r="J957" s="230" t="s">
        <v>3136</v>
      </c>
      <c r="K957" s="230" t="s">
        <v>290</v>
      </c>
      <c r="L957" s="231" t="s">
        <v>1927</v>
      </c>
      <c r="M957" s="230" t="s">
        <v>1020</v>
      </c>
      <c r="N957" s="232" t="s">
        <v>8705</v>
      </c>
      <c r="O957" s="232"/>
    </row>
    <row r="958" spans="1:15" x14ac:dyDescent="0.3">
      <c r="A958" s="230" t="s">
        <v>3135</v>
      </c>
      <c r="B958" s="230" t="s">
        <v>3682</v>
      </c>
      <c r="C958" s="231" t="s">
        <v>8816</v>
      </c>
      <c r="D958" s="230" t="s">
        <v>409</v>
      </c>
      <c r="E958" s="231" t="s">
        <v>1754</v>
      </c>
      <c r="F958" s="230" t="s">
        <v>1161</v>
      </c>
      <c r="G958" s="230" t="s">
        <v>7545</v>
      </c>
      <c r="H958" s="230" t="s">
        <v>73</v>
      </c>
      <c r="I958" s="230" t="s">
        <v>7546</v>
      </c>
      <c r="J958" s="230" t="s">
        <v>3136</v>
      </c>
      <c r="K958" s="230" t="s">
        <v>290</v>
      </c>
      <c r="L958" s="231" t="s">
        <v>1927</v>
      </c>
      <c r="M958" s="230" t="s">
        <v>8741</v>
      </c>
      <c r="N958" s="232" t="s">
        <v>8705</v>
      </c>
      <c r="O958" s="232"/>
    </row>
    <row r="959" spans="1:15" x14ac:dyDescent="0.3">
      <c r="A959" s="230" t="s">
        <v>3135</v>
      </c>
      <c r="B959" s="230" t="s">
        <v>3628</v>
      </c>
      <c r="C959" s="231" t="s">
        <v>602</v>
      </c>
      <c r="D959" s="230" t="s">
        <v>130</v>
      </c>
      <c r="E959" s="231" t="s">
        <v>721</v>
      </c>
      <c r="F959" s="230" t="s">
        <v>1021</v>
      </c>
      <c r="G959" s="230" t="s">
        <v>7075</v>
      </c>
      <c r="H959" s="230" t="s">
        <v>1023</v>
      </c>
      <c r="I959" s="230" t="s">
        <v>7076</v>
      </c>
      <c r="J959" s="230" t="s">
        <v>3136</v>
      </c>
      <c r="K959" s="230" t="s">
        <v>290</v>
      </c>
      <c r="L959" s="231" t="s">
        <v>1927</v>
      </c>
      <c r="M959" s="230" t="s">
        <v>248</v>
      </c>
      <c r="N959" s="232" t="s">
        <v>8705</v>
      </c>
      <c r="O959" s="232"/>
    </row>
    <row r="960" spans="1:15" x14ac:dyDescent="0.3">
      <c r="A960" s="230" t="s">
        <v>6935</v>
      </c>
      <c r="B960" s="230" t="s">
        <v>6457</v>
      </c>
      <c r="C960" s="231" t="s">
        <v>45</v>
      </c>
      <c r="D960" s="230" t="s">
        <v>130</v>
      </c>
      <c r="E960" s="231" t="s">
        <v>721</v>
      </c>
      <c r="F960" s="230" t="s">
        <v>987</v>
      </c>
      <c r="G960" s="230" t="s">
        <v>6975</v>
      </c>
      <c r="H960" s="230" t="s">
        <v>73</v>
      </c>
      <c r="I960" s="230" t="s">
        <v>6963</v>
      </c>
      <c r="J960" s="230" t="s">
        <v>6937</v>
      </c>
      <c r="K960" s="230" t="s">
        <v>290</v>
      </c>
      <c r="L960" s="231" t="s">
        <v>1927</v>
      </c>
      <c r="M960" s="230" t="s">
        <v>1111</v>
      </c>
      <c r="N960" s="232" t="s">
        <v>8705</v>
      </c>
      <c r="O960" s="232"/>
    </row>
    <row r="961" spans="1:15" x14ac:dyDescent="0.3">
      <c r="A961" s="230" t="s">
        <v>6935</v>
      </c>
      <c r="B961" s="230" t="s">
        <v>6936</v>
      </c>
      <c r="C961" s="231" t="s">
        <v>25</v>
      </c>
      <c r="D961" s="230" t="s">
        <v>130</v>
      </c>
      <c r="E961" s="231" t="s">
        <v>721</v>
      </c>
      <c r="F961" s="230" t="s">
        <v>981</v>
      </c>
      <c r="G961" s="230" t="s">
        <v>6934</v>
      </c>
      <c r="H961" s="230" t="s">
        <v>73</v>
      </c>
      <c r="I961" s="230" t="s">
        <v>6938</v>
      </c>
      <c r="J961" s="230" t="s">
        <v>6937</v>
      </c>
      <c r="K961" s="230" t="s">
        <v>290</v>
      </c>
      <c r="L961" s="231" t="s">
        <v>1927</v>
      </c>
      <c r="M961" s="230" t="s">
        <v>1106</v>
      </c>
      <c r="N961" s="232" t="s">
        <v>8705</v>
      </c>
      <c r="O961" s="232"/>
    </row>
    <row r="962" spans="1:15" x14ac:dyDescent="0.3">
      <c r="A962" s="230" t="s">
        <v>6935</v>
      </c>
      <c r="B962" s="230" t="s">
        <v>7025</v>
      </c>
      <c r="C962" s="231" t="s">
        <v>26</v>
      </c>
      <c r="D962" s="230" t="s">
        <v>130</v>
      </c>
      <c r="E962" s="231" t="s">
        <v>721</v>
      </c>
      <c r="F962" s="230" t="s">
        <v>1009</v>
      </c>
      <c r="G962" s="230" t="s">
        <v>7024</v>
      </c>
      <c r="H962" s="230" t="s">
        <v>73</v>
      </c>
      <c r="I962" s="230" t="s">
        <v>7026</v>
      </c>
      <c r="J962" s="230" t="s">
        <v>6937</v>
      </c>
      <c r="K962" s="230" t="s">
        <v>290</v>
      </c>
      <c r="L962" s="231" t="s">
        <v>1927</v>
      </c>
      <c r="M962" s="230" t="s">
        <v>1011</v>
      </c>
      <c r="N962" s="232" t="s">
        <v>8705</v>
      </c>
      <c r="O962" s="232"/>
    </row>
    <row r="963" spans="1:15" x14ac:dyDescent="0.3">
      <c r="A963" s="230" t="s">
        <v>6935</v>
      </c>
      <c r="B963" s="230" t="s">
        <v>6994</v>
      </c>
      <c r="C963" s="231" t="s">
        <v>17</v>
      </c>
      <c r="D963" s="230" t="s">
        <v>130</v>
      </c>
      <c r="E963" s="231" t="s">
        <v>721</v>
      </c>
      <c r="F963" s="230" t="s">
        <v>1001</v>
      </c>
      <c r="G963" s="230" t="s">
        <v>6993</v>
      </c>
      <c r="H963" s="230" t="s">
        <v>73</v>
      </c>
      <c r="I963" s="230" t="s">
        <v>6995</v>
      </c>
      <c r="J963" s="230" t="s">
        <v>6937</v>
      </c>
      <c r="K963" s="230" t="s">
        <v>290</v>
      </c>
      <c r="L963" s="231" t="s">
        <v>1927</v>
      </c>
      <c r="M963" s="230" t="s">
        <v>1833</v>
      </c>
      <c r="N963" s="232" t="s">
        <v>8705</v>
      </c>
      <c r="O963" s="232"/>
    </row>
    <row r="964" spans="1:15" x14ac:dyDescent="0.3">
      <c r="A964" s="230" t="s">
        <v>6935</v>
      </c>
      <c r="B964" s="230" t="s">
        <v>7088</v>
      </c>
      <c r="C964" s="231" t="s">
        <v>2933</v>
      </c>
      <c r="D964" s="230" t="s">
        <v>130</v>
      </c>
      <c r="E964" s="231" t="s">
        <v>721</v>
      </c>
      <c r="F964" s="230" t="s">
        <v>1024</v>
      </c>
      <c r="G964" s="230" t="s">
        <v>7087</v>
      </c>
      <c r="H964" s="230" t="s">
        <v>73</v>
      </c>
      <c r="I964" s="230" t="s">
        <v>7089</v>
      </c>
      <c r="J964" s="230" t="s">
        <v>6937</v>
      </c>
      <c r="K964" s="230" t="s">
        <v>290</v>
      </c>
      <c r="L964" s="231" t="s">
        <v>1927</v>
      </c>
      <c r="M964" s="230" t="s">
        <v>1089</v>
      </c>
      <c r="N964" s="232" t="s">
        <v>8705</v>
      </c>
      <c r="O964" s="232"/>
    </row>
    <row r="965" spans="1:15" x14ac:dyDescent="0.3">
      <c r="A965" s="230" t="s">
        <v>6935</v>
      </c>
      <c r="B965" s="230" t="s">
        <v>7068</v>
      </c>
      <c r="C965" s="231" t="s">
        <v>2933</v>
      </c>
      <c r="D965" s="230" t="s">
        <v>130</v>
      </c>
      <c r="E965" s="231" t="s">
        <v>721</v>
      </c>
      <c r="F965" s="230" t="s">
        <v>1018</v>
      </c>
      <c r="G965" s="230" t="s">
        <v>7067</v>
      </c>
      <c r="H965" s="230" t="s">
        <v>73</v>
      </c>
      <c r="I965" s="230" t="s">
        <v>7069</v>
      </c>
      <c r="J965" s="230" t="s">
        <v>6937</v>
      </c>
      <c r="K965" s="230" t="s">
        <v>290</v>
      </c>
      <c r="L965" s="231" t="s">
        <v>1927</v>
      </c>
      <c r="M965" s="230" t="s">
        <v>1020</v>
      </c>
      <c r="N965" s="232" t="s">
        <v>8705</v>
      </c>
      <c r="O965" s="232"/>
    </row>
    <row r="966" spans="1:15" x14ac:dyDescent="0.3">
      <c r="A966" s="230" t="s">
        <v>6935</v>
      </c>
      <c r="B966" s="230" t="s">
        <v>7117</v>
      </c>
      <c r="C966" s="231" t="s">
        <v>602</v>
      </c>
      <c r="D966" s="230" t="s">
        <v>130</v>
      </c>
      <c r="E966" s="231" t="s">
        <v>1275</v>
      </c>
      <c r="F966" s="230" t="s">
        <v>1028</v>
      </c>
      <c r="G966" s="230" t="s">
        <v>7116</v>
      </c>
      <c r="H966" s="230" t="s">
        <v>73</v>
      </c>
      <c r="I966" s="230" t="s">
        <v>7115</v>
      </c>
      <c r="J966" s="230" t="s">
        <v>6937</v>
      </c>
      <c r="K966" s="230" t="s">
        <v>290</v>
      </c>
      <c r="L966" s="231" t="s">
        <v>1927</v>
      </c>
      <c r="M966" s="230" t="s">
        <v>1034</v>
      </c>
      <c r="N966" s="232" t="s">
        <v>8705</v>
      </c>
      <c r="O966" s="232"/>
    </row>
    <row r="967" spans="1:15" x14ac:dyDescent="0.3">
      <c r="A967" s="230" t="s">
        <v>6935</v>
      </c>
      <c r="B967" s="230" t="s">
        <v>7450</v>
      </c>
      <c r="C967" s="231" t="s">
        <v>8816</v>
      </c>
      <c r="D967" s="230" t="s">
        <v>409</v>
      </c>
      <c r="E967" s="231" t="s">
        <v>1754</v>
      </c>
      <c r="F967" s="230" t="s">
        <v>1146</v>
      </c>
      <c r="G967" s="230" t="s">
        <v>7449</v>
      </c>
      <c r="H967" s="230" t="s">
        <v>73</v>
      </c>
      <c r="I967" s="230" t="s">
        <v>7451</v>
      </c>
      <c r="J967" s="230" t="s">
        <v>6937</v>
      </c>
      <c r="K967" s="230" t="s">
        <v>290</v>
      </c>
      <c r="L967" s="231" t="s">
        <v>1927</v>
      </c>
      <c r="M967" s="230" t="s">
        <v>1136</v>
      </c>
      <c r="N967" s="232" t="s">
        <v>8705</v>
      </c>
      <c r="O967" s="232"/>
    </row>
    <row r="968" spans="1:15" x14ac:dyDescent="0.3">
      <c r="A968" s="230" t="s">
        <v>6935</v>
      </c>
      <c r="B968" s="230" t="s">
        <v>7031</v>
      </c>
      <c r="C968" s="231" t="s">
        <v>602</v>
      </c>
      <c r="D968" s="230" t="s">
        <v>130</v>
      </c>
      <c r="E968" s="231" t="s">
        <v>721</v>
      </c>
      <c r="F968" s="230" t="s">
        <v>1012</v>
      </c>
      <c r="G968" s="230" t="s">
        <v>7030</v>
      </c>
      <c r="H968" s="230" t="s">
        <v>73</v>
      </c>
      <c r="I968" s="230" t="s">
        <v>7032</v>
      </c>
      <c r="J968" s="230" t="s">
        <v>6937</v>
      </c>
      <c r="K968" s="230" t="s">
        <v>290</v>
      </c>
      <c r="L968" s="231" t="s">
        <v>1927</v>
      </c>
      <c r="M968" s="230" t="s">
        <v>8738</v>
      </c>
      <c r="N968" s="232" t="s">
        <v>8705</v>
      </c>
      <c r="O968" s="232"/>
    </row>
    <row r="969" spans="1:15" x14ac:dyDescent="0.3">
      <c r="A969" s="230" t="s">
        <v>6935</v>
      </c>
      <c r="B969" s="230" t="s">
        <v>624</v>
      </c>
      <c r="C969" s="231" t="s">
        <v>8816</v>
      </c>
      <c r="D969" s="230" t="s">
        <v>130</v>
      </c>
      <c r="E969" s="231" t="s">
        <v>721</v>
      </c>
      <c r="F969" s="230" t="s">
        <v>984</v>
      </c>
      <c r="G969" s="230" t="s">
        <v>6951</v>
      </c>
      <c r="H969" s="230" t="s">
        <v>73</v>
      </c>
      <c r="I969" s="230" t="s">
        <v>6952</v>
      </c>
      <c r="J969" s="230" t="s">
        <v>6937</v>
      </c>
      <c r="K969" s="230" t="s">
        <v>290</v>
      </c>
      <c r="L969" s="231" t="s">
        <v>1927</v>
      </c>
      <c r="M969" s="230" t="s">
        <v>986</v>
      </c>
      <c r="N969" s="232" t="s">
        <v>8705</v>
      </c>
      <c r="O969" s="232"/>
    </row>
    <row r="970" spans="1:15" x14ac:dyDescent="0.3">
      <c r="A970" s="230" t="s">
        <v>6935</v>
      </c>
      <c r="B970" s="230" t="s">
        <v>7015</v>
      </c>
      <c r="C970" s="231" t="s">
        <v>8816</v>
      </c>
      <c r="D970" s="230" t="s">
        <v>130</v>
      </c>
      <c r="E970" s="231" t="s">
        <v>721</v>
      </c>
      <c r="F970" s="230" t="s">
        <v>1005</v>
      </c>
      <c r="G970" s="230" t="s">
        <v>7014</v>
      </c>
      <c r="H970" s="230" t="s">
        <v>73</v>
      </c>
      <c r="I970" s="230" t="s">
        <v>7016</v>
      </c>
      <c r="J970" s="230" t="s">
        <v>6937</v>
      </c>
      <c r="K970" s="230" t="s">
        <v>290</v>
      </c>
      <c r="L970" s="231" t="s">
        <v>1927</v>
      </c>
      <c r="M970" s="230" t="s">
        <v>1008</v>
      </c>
      <c r="N970" s="232" t="s">
        <v>8705</v>
      </c>
      <c r="O970" s="232"/>
    </row>
    <row r="971" spans="1:15" x14ac:dyDescent="0.3">
      <c r="A971" s="230" t="s">
        <v>6849</v>
      </c>
      <c r="B971" s="230" t="s">
        <v>3652</v>
      </c>
      <c r="C971" s="231" t="s">
        <v>53</v>
      </c>
      <c r="D971" s="230" t="s">
        <v>130</v>
      </c>
      <c r="E971" s="231" t="s">
        <v>721</v>
      </c>
      <c r="F971" s="230" t="s">
        <v>977</v>
      </c>
      <c r="G971" s="230" t="s">
        <v>6910</v>
      </c>
      <c r="H971" s="230" t="s">
        <v>73</v>
      </c>
      <c r="I971" s="230" t="s">
        <v>6911</v>
      </c>
      <c r="J971" s="230" t="s">
        <v>3136</v>
      </c>
      <c r="K971" s="230" t="s">
        <v>290</v>
      </c>
      <c r="L971" s="231" t="s">
        <v>1927</v>
      </c>
      <c r="M971" s="230" t="s">
        <v>8814</v>
      </c>
      <c r="N971" s="232" t="s">
        <v>8705</v>
      </c>
      <c r="O971" s="232"/>
    </row>
    <row r="972" spans="1:15" x14ac:dyDescent="0.3">
      <c r="A972" s="230" t="s">
        <v>6849</v>
      </c>
      <c r="B972" s="230" t="s">
        <v>5774</v>
      </c>
      <c r="C972" s="231" t="s">
        <v>156</v>
      </c>
      <c r="D972" s="230" t="s">
        <v>130</v>
      </c>
      <c r="E972" s="231" t="s">
        <v>721</v>
      </c>
      <c r="F972" s="230" t="s">
        <v>987</v>
      </c>
      <c r="G972" s="230" t="s">
        <v>6976</v>
      </c>
      <c r="H972" s="230" t="s">
        <v>73</v>
      </c>
      <c r="I972" s="230" t="s">
        <v>6963</v>
      </c>
      <c r="J972" s="230" t="s">
        <v>3136</v>
      </c>
      <c r="K972" s="230" t="s">
        <v>290</v>
      </c>
      <c r="L972" s="231" t="s">
        <v>1927</v>
      </c>
      <c r="M972" s="230" t="s">
        <v>1111</v>
      </c>
      <c r="N972" s="232" t="s">
        <v>8705</v>
      </c>
      <c r="O972" s="232"/>
    </row>
    <row r="973" spans="1:15" x14ac:dyDescent="0.3">
      <c r="A973" s="230" t="s">
        <v>6849</v>
      </c>
      <c r="B973" s="230" t="s">
        <v>6940</v>
      </c>
      <c r="C973" s="231" t="s">
        <v>77</v>
      </c>
      <c r="D973" s="230" t="s">
        <v>130</v>
      </c>
      <c r="E973" s="231" t="s">
        <v>721</v>
      </c>
      <c r="F973" s="230" t="s">
        <v>981</v>
      </c>
      <c r="G973" s="230" t="s">
        <v>6939</v>
      </c>
      <c r="H973" s="230" t="s">
        <v>73</v>
      </c>
      <c r="I973" s="230" t="s">
        <v>6941</v>
      </c>
      <c r="J973" s="230" t="s">
        <v>3136</v>
      </c>
      <c r="K973" s="230" t="s">
        <v>290</v>
      </c>
      <c r="L973" s="231" t="s">
        <v>1927</v>
      </c>
      <c r="M973" s="230" t="s">
        <v>816</v>
      </c>
      <c r="N973" s="232" t="s">
        <v>8705</v>
      </c>
      <c r="O973" s="232"/>
    </row>
    <row r="974" spans="1:15" x14ac:dyDescent="0.3">
      <c r="A974" s="230" t="s">
        <v>6849</v>
      </c>
      <c r="B974" s="230" t="s">
        <v>6924</v>
      </c>
      <c r="C974" s="231" t="s">
        <v>37</v>
      </c>
      <c r="D974" s="230" t="s">
        <v>130</v>
      </c>
      <c r="E974" s="231" t="s">
        <v>721</v>
      </c>
      <c r="F974" s="230" t="s">
        <v>977</v>
      </c>
      <c r="G974" s="230" t="s">
        <v>6923</v>
      </c>
      <c r="H974" s="230" t="s">
        <v>73</v>
      </c>
      <c r="I974" s="230" t="s">
        <v>6925</v>
      </c>
      <c r="J974" s="230" t="s">
        <v>3136</v>
      </c>
      <c r="K974" s="230" t="s">
        <v>290</v>
      </c>
      <c r="L974" s="231" t="s">
        <v>1927</v>
      </c>
      <c r="M974" s="230" t="s">
        <v>980</v>
      </c>
      <c r="N974" s="232" t="s">
        <v>8705</v>
      </c>
      <c r="O974" s="232"/>
    </row>
    <row r="975" spans="1:15" x14ac:dyDescent="0.3">
      <c r="A975" s="230" t="s">
        <v>6849</v>
      </c>
      <c r="B975" s="230" t="s">
        <v>6954</v>
      </c>
      <c r="C975" s="231" t="s">
        <v>37</v>
      </c>
      <c r="D975" s="230" t="s">
        <v>130</v>
      </c>
      <c r="E975" s="231" t="s">
        <v>721</v>
      </c>
      <c r="F975" s="230" t="s">
        <v>984</v>
      </c>
      <c r="G975" s="230" t="s">
        <v>6953</v>
      </c>
      <c r="H975" s="230" t="s">
        <v>73</v>
      </c>
      <c r="I975" s="230" t="s">
        <v>6955</v>
      </c>
      <c r="J975" s="230" t="s">
        <v>3136</v>
      </c>
      <c r="K975" s="230" t="s">
        <v>290</v>
      </c>
      <c r="L975" s="231" t="s">
        <v>1927</v>
      </c>
      <c r="M975" s="230" t="s">
        <v>986</v>
      </c>
      <c r="N975" s="232" t="s">
        <v>8705</v>
      </c>
      <c r="O975" s="232"/>
    </row>
    <row r="976" spans="1:15" x14ac:dyDescent="0.3">
      <c r="A976" s="230" t="s">
        <v>6849</v>
      </c>
      <c r="B976" s="230" t="s">
        <v>6323</v>
      </c>
      <c r="C976" s="231" t="s">
        <v>60</v>
      </c>
      <c r="D976" s="230" t="s">
        <v>130</v>
      </c>
      <c r="E976" s="231" t="s">
        <v>721</v>
      </c>
      <c r="F976" s="230" t="s">
        <v>964</v>
      </c>
      <c r="G976" s="230" t="s">
        <v>6876</v>
      </c>
      <c r="H976" s="230" t="s">
        <v>73</v>
      </c>
      <c r="I976" s="230" t="s">
        <v>6877</v>
      </c>
      <c r="J976" s="230" t="s">
        <v>3136</v>
      </c>
      <c r="K976" s="230" t="s">
        <v>290</v>
      </c>
      <c r="L976" s="231" t="s">
        <v>1927</v>
      </c>
      <c r="M976" s="230" t="s">
        <v>968</v>
      </c>
      <c r="N976" s="232" t="s">
        <v>8705</v>
      </c>
      <c r="O976" s="232"/>
    </row>
    <row r="977" spans="1:15" x14ac:dyDescent="0.3">
      <c r="A977" s="230" t="s">
        <v>6849</v>
      </c>
      <c r="B977" s="230" t="s">
        <v>7506</v>
      </c>
      <c r="C977" s="231" t="s">
        <v>26</v>
      </c>
      <c r="D977" s="230" t="s">
        <v>409</v>
      </c>
      <c r="E977" s="231" t="s">
        <v>1754</v>
      </c>
      <c r="F977" s="230" t="s">
        <v>1154</v>
      </c>
      <c r="G977" s="230" t="s">
        <v>7505</v>
      </c>
      <c r="H977" s="230" t="s">
        <v>73</v>
      </c>
      <c r="I977" s="230" t="s">
        <v>7428</v>
      </c>
      <c r="J977" s="230" t="s">
        <v>3136</v>
      </c>
      <c r="K977" s="230" t="s">
        <v>290</v>
      </c>
      <c r="L977" s="231" t="s">
        <v>1927</v>
      </c>
      <c r="M977" s="230" t="s">
        <v>8736</v>
      </c>
      <c r="N977" s="232" t="s">
        <v>8705</v>
      </c>
      <c r="O977" s="232"/>
    </row>
    <row r="978" spans="1:15" x14ac:dyDescent="0.3">
      <c r="A978" s="230" t="s">
        <v>6849</v>
      </c>
      <c r="B978" s="230" t="s">
        <v>6850</v>
      </c>
      <c r="C978" s="231" t="s">
        <v>25</v>
      </c>
      <c r="D978" s="230" t="s">
        <v>130</v>
      </c>
      <c r="E978" s="231" t="s">
        <v>721</v>
      </c>
      <c r="F978" s="230" t="s">
        <v>964</v>
      </c>
      <c r="G978" s="230" t="s">
        <v>6848</v>
      </c>
      <c r="H978" s="230" t="s">
        <v>73</v>
      </c>
      <c r="I978" s="230" t="s">
        <v>6851</v>
      </c>
      <c r="J978" s="230" t="s">
        <v>3136</v>
      </c>
      <c r="K978" s="230" t="s">
        <v>290</v>
      </c>
      <c r="L978" s="231" t="s">
        <v>1927</v>
      </c>
      <c r="M978" s="230" t="s">
        <v>968</v>
      </c>
      <c r="N978" s="232" t="s">
        <v>8705</v>
      </c>
      <c r="O978" s="232"/>
    </row>
    <row r="979" spans="1:15" x14ac:dyDescent="0.3">
      <c r="A979" s="230" t="s">
        <v>6849</v>
      </c>
      <c r="B979" s="230" t="s">
        <v>6988</v>
      </c>
      <c r="C979" s="231" t="s">
        <v>156</v>
      </c>
      <c r="D979" s="230" t="s">
        <v>130</v>
      </c>
      <c r="E979" s="231" t="s">
        <v>721</v>
      </c>
      <c r="F979" s="230" t="s">
        <v>1001</v>
      </c>
      <c r="G979" s="230" t="s">
        <v>6987</v>
      </c>
      <c r="H979" s="230" t="s">
        <v>73</v>
      </c>
      <c r="I979" s="230" t="s">
        <v>6989</v>
      </c>
      <c r="J979" s="230" t="s">
        <v>3136</v>
      </c>
      <c r="K979" s="230" t="s">
        <v>290</v>
      </c>
      <c r="L979" s="231" t="s">
        <v>1927</v>
      </c>
      <c r="M979" s="230" t="s">
        <v>1833</v>
      </c>
      <c r="N979" s="232" t="s">
        <v>8705</v>
      </c>
      <c r="O979" s="232"/>
    </row>
    <row r="980" spans="1:15" x14ac:dyDescent="0.3">
      <c r="A980" s="230" t="s">
        <v>6849</v>
      </c>
      <c r="B980" s="230" t="s">
        <v>7028</v>
      </c>
      <c r="C980" s="231" t="s">
        <v>156</v>
      </c>
      <c r="D980" s="230" t="s">
        <v>130</v>
      </c>
      <c r="E980" s="231" t="s">
        <v>721</v>
      </c>
      <c r="F980" s="230" t="s">
        <v>1009</v>
      </c>
      <c r="G980" s="230" t="s">
        <v>7027</v>
      </c>
      <c r="H980" s="230" t="s">
        <v>73</v>
      </c>
      <c r="I980" s="230" t="s">
        <v>7029</v>
      </c>
      <c r="J980" s="230" t="s">
        <v>3136</v>
      </c>
      <c r="K980" s="230" t="s">
        <v>290</v>
      </c>
      <c r="L980" s="231" t="s">
        <v>1927</v>
      </c>
      <c r="M980" s="230" t="s">
        <v>1011</v>
      </c>
      <c r="N980" s="232" t="s">
        <v>8705</v>
      </c>
      <c r="O980" s="232"/>
    </row>
    <row r="981" spans="1:15" x14ac:dyDescent="0.3">
      <c r="A981" s="230" t="s">
        <v>6849</v>
      </c>
      <c r="B981" s="230" t="s">
        <v>7097</v>
      </c>
      <c r="C981" s="231" t="s">
        <v>2933</v>
      </c>
      <c r="D981" s="230" t="s">
        <v>130</v>
      </c>
      <c r="E981" s="231" t="s">
        <v>721</v>
      </c>
      <c r="F981" s="230" t="s">
        <v>1028</v>
      </c>
      <c r="G981" s="230" t="s">
        <v>7096</v>
      </c>
      <c r="H981" s="230" t="s">
        <v>73</v>
      </c>
      <c r="I981" s="230" t="s">
        <v>7098</v>
      </c>
      <c r="J981" s="230" t="s">
        <v>3136</v>
      </c>
      <c r="K981" s="230" t="s">
        <v>18</v>
      </c>
      <c r="L981" s="231" t="s">
        <v>1927</v>
      </c>
      <c r="M981" s="230" t="s">
        <v>1034</v>
      </c>
      <c r="N981" s="232" t="s">
        <v>8705</v>
      </c>
      <c r="O981" s="232"/>
    </row>
    <row r="982" spans="1:15" x14ac:dyDescent="0.3">
      <c r="A982" s="230" t="s">
        <v>6849</v>
      </c>
      <c r="B982" s="230" t="s">
        <v>7012</v>
      </c>
      <c r="C982" s="231" t="s">
        <v>37</v>
      </c>
      <c r="D982" s="230" t="s">
        <v>130</v>
      </c>
      <c r="E982" s="231" t="s">
        <v>721</v>
      </c>
      <c r="F982" s="230" t="s">
        <v>1005</v>
      </c>
      <c r="G982" s="230" t="s">
        <v>7011</v>
      </c>
      <c r="H982" s="230" t="s">
        <v>73</v>
      </c>
      <c r="I982" s="230" t="s">
        <v>7013</v>
      </c>
      <c r="J982" s="230" t="s">
        <v>3136</v>
      </c>
      <c r="K982" s="230" t="s">
        <v>290</v>
      </c>
      <c r="L982" s="231" t="s">
        <v>1927</v>
      </c>
      <c r="M982" s="230" t="s">
        <v>1008</v>
      </c>
      <c r="N982" s="232" t="s">
        <v>8705</v>
      </c>
      <c r="O982" s="232"/>
    </row>
    <row r="983" spans="1:15" x14ac:dyDescent="0.3">
      <c r="A983" s="230" t="s">
        <v>6849</v>
      </c>
      <c r="B983" s="230" t="s">
        <v>7071</v>
      </c>
      <c r="C983" s="231" t="s">
        <v>17</v>
      </c>
      <c r="D983" s="230" t="s">
        <v>130</v>
      </c>
      <c r="E983" s="231" t="s">
        <v>721</v>
      </c>
      <c r="F983" s="230" t="s">
        <v>1018</v>
      </c>
      <c r="G983" s="230" t="s">
        <v>7070</v>
      </c>
      <c r="H983" s="230" t="s">
        <v>73</v>
      </c>
      <c r="I983" s="230" t="s">
        <v>7072</v>
      </c>
      <c r="J983" s="230" t="s">
        <v>3136</v>
      </c>
      <c r="K983" s="230" t="s">
        <v>290</v>
      </c>
      <c r="L983" s="231" t="s">
        <v>1927</v>
      </c>
      <c r="M983" s="230" t="s">
        <v>1020</v>
      </c>
      <c r="N983" s="232" t="s">
        <v>8705</v>
      </c>
      <c r="O983" s="232"/>
    </row>
    <row r="984" spans="1:15" x14ac:dyDescent="0.3">
      <c r="A984" s="230" t="s">
        <v>6849</v>
      </c>
      <c r="B984" s="230" t="s">
        <v>7063</v>
      </c>
      <c r="C984" s="231" t="s">
        <v>17</v>
      </c>
      <c r="D984" s="230" t="s">
        <v>130</v>
      </c>
      <c r="E984" s="231" t="s">
        <v>721</v>
      </c>
      <c r="F984" s="230" t="s">
        <v>1018</v>
      </c>
      <c r="G984" s="230" t="s">
        <v>7062</v>
      </c>
      <c r="H984" s="230" t="s">
        <v>73</v>
      </c>
      <c r="I984" s="230" t="s">
        <v>7064</v>
      </c>
      <c r="J984" s="230" t="s">
        <v>3136</v>
      </c>
      <c r="K984" s="230" t="s">
        <v>290</v>
      </c>
      <c r="L984" s="231" t="s">
        <v>1927</v>
      </c>
      <c r="M984" s="230" t="s">
        <v>1020</v>
      </c>
      <c r="N984" s="232" t="s">
        <v>8705</v>
      </c>
      <c r="O984" s="232"/>
    </row>
    <row r="985" spans="1:15" x14ac:dyDescent="0.3">
      <c r="A985" s="230" t="s">
        <v>6849</v>
      </c>
      <c r="B985" s="230" t="s">
        <v>7442</v>
      </c>
      <c r="C985" s="231" t="s">
        <v>602</v>
      </c>
      <c r="D985" s="230" t="s">
        <v>409</v>
      </c>
      <c r="E985" s="231" t="s">
        <v>1754</v>
      </c>
      <c r="F985" s="230" t="s">
        <v>1146</v>
      </c>
      <c r="G985" s="230" t="s">
        <v>7441</v>
      </c>
      <c r="H985" s="230" t="s">
        <v>73</v>
      </c>
      <c r="I985" s="230" t="s">
        <v>7443</v>
      </c>
      <c r="J985" s="230" t="s">
        <v>3136</v>
      </c>
      <c r="K985" s="230" t="s">
        <v>290</v>
      </c>
      <c r="L985" s="231" t="s">
        <v>1927</v>
      </c>
      <c r="M985" s="230" t="s">
        <v>1136</v>
      </c>
      <c r="N985" s="232" t="s">
        <v>8705</v>
      </c>
      <c r="O985" s="232"/>
    </row>
    <row r="986" spans="1:15" x14ac:dyDescent="0.3">
      <c r="A986" s="230" t="s">
        <v>6849</v>
      </c>
      <c r="B986" s="230" t="s">
        <v>7434</v>
      </c>
      <c r="C986" s="231" t="s">
        <v>8816</v>
      </c>
      <c r="D986" s="230" t="s">
        <v>409</v>
      </c>
      <c r="E986" s="231" t="s">
        <v>1754</v>
      </c>
      <c r="F986" s="230" t="s">
        <v>1146</v>
      </c>
      <c r="G986" s="230" t="s">
        <v>7433</v>
      </c>
      <c r="H986" s="230" t="s">
        <v>73</v>
      </c>
      <c r="I986" s="230" t="s">
        <v>7435</v>
      </c>
      <c r="J986" s="230" t="s">
        <v>3136</v>
      </c>
      <c r="K986" s="230" t="s">
        <v>290</v>
      </c>
      <c r="L986" s="231" t="s">
        <v>1927</v>
      </c>
      <c r="M986" s="230" t="s">
        <v>1136</v>
      </c>
      <c r="N986" s="232" t="s">
        <v>8705</v>
      </c>
      <c r="O986" s="232"/>
    </row>
    <row r="987" spans="1:15" x14ac:dyDescent="0.3">
      <c r="A987" s="230" t="s">
        <v>6849</v>
      </c>
      <c r="B987" s="230" t="s">
        <v>7034</v>
      </c>
      <c r="C987" s="231" t="s">
        <v>17</v>
      </c>
      <c r="D987" s="230" t="s">
        <v>130</v>
      </c>
      <c r="E987" s="231" t="s">
        <v>721</v>
      </c>
      <c r="F987" s="230" t="s">
        <v>1012</v>
      </c>
      <c r="G987" s="230" t="s">
        <v>7033</v>
      </c>
      <c r="H987" s="230" t="s">
        <v>73</v>
      </c>
      <c r="I987" s="230" t="s">
        <v>7035</v>
      </c>
      <c r="J987" s="230" t="s">
        <v>3136</v>
      </c>
      <c r="K987" s="230" t="s">
        <v>290</v>
      </c>
      <c r="L987" s="231" t="s">
        <v>1927</v>
      </c>
      <c r="M987" s="230" t="s">
        <v>937</v>
      </c>
      <c r="N987" s="232" t="s">
        <v>8705</v>
      </c>
      <c r="O987" s="232"/>
    </row>
    <row r="988" spans="1:15" x14ac:dyDescent="0.3">
      <c r="A988" s="230" t="s">
        <v>6849</v>
      </c>
      <c r="B988" s="230" t="s">
        <v>7183</v>
      </c>
      <c r="C988" s="231" t="s">
        <v>2933</v>
      </c>
      <c r="D988" s="230" t="s">
        <v>409</v>
      </c>
      <c r="E988" s="231" t="s">
        <v>1754</v>
      </c>
      <c r="F988" s="230" t="s">
        <v>1046</v>
      </c>
      <c r="G988" s="230" t="s">
        <v>7182</v>
      </c>
      <c r="H988" s="230" t="s">
        <v>73</v>
      </c>
      <c r="I988" s="230" t="s">
        <v>7184</v>
      </c>
      <c r="J988" s="230" t="s">
        <v>3136</v>
      </c>
      <c r="K988" s="230" t="s">
        <v>290</v>
      </c>
      <c r="L988" s="231" t="s">
        <v>1927</v>
      </c>
      <c r="M988" s="230" t="s">
        <v>1048</v>
      </c>
      <c r="N988" s="232" t="s">
        <v>8705</v>
      </c>
      <c r="O988" s="232"/>
    </row>
    <row r="989" spans="1:15" x14ac:dyDescent="0.3">
      <c r="A989" s="230" t="s">
        <v>6849</v>
      </c>
      <c r="B989" s="230" t="s">
        <v>7535</v>
      </c>
      <c r="C989" s="231" t="s">
        <v>602</v>
      </c>
      <c r="D989" s="230" t="s">
        <v>409</v>
      </c>
      <c r="E989" s="231" t="s">
        <v>1754</v>
      </c>
      <c r="F989" s="230" t="s">
        <v>1159</v>
      </c>
      <c r="G989" s="230" t="s">
        <v>7534</v>
      </c>
      <c r="H989" s="230" t="s">
        <v>73</v>
      </c>
      <c r="I989" s="230" t="s">
        <v>7536</v>
      </c>
      <c r="J989" s="230" t="s">
        <v>3136</v>
      </c>
      <c r="K989" s="230" t="s">
        <v>290</v>
      </c>
      <c r="L989" s="231" t="s">
        <v>1927</v>
      </c>
      <c r="M989" s="230" t="s">
        <v>8739</v>
      </c>
      <c r="N989" s="232" t="s">
        <v>8705</v>
      </c>
      <c r="O989" s="232"/>
    </row>
    <row r="990" spans="1:15" x14ac:dyDescent="0.3">
      <c r="A990" s="230" t="s">
        <v>6849</v>
      </c>
      <c r="B990" s="230" t="s">
        <v>7540</v>
      </c>
      <c r="C990" s="231" t="s">
        <v>602</v>
      </c>
      <c r="D990" s="230" t="s">
        <v>409</v>
      </c>
      <c r="E990" s="231" t="s">
        <v>1754</v>
      </c>
      <c r="F990" s="230" t="s">
        <v>1159</v>
      </c>
      <c r="G990" s="230" t="s">
        <v>7539</v>
      </c>
      <c r="H990" s="230" t="s">
        <v>73</v>
      </c>
      <c r="I990" s="230" t="s">
        <v>7538</v>
      </c>
      <c r="J990" s="230" t="s">
        <v>3136</v>
      </c>
      <c r="K990" s="230" t="s">
        <v>290</v>
      </c>
      <c r="L990" s="231" t="s">
        <v>1927</v>
      </c>
      <c r="M990" s="230" t="s">
        <v>8739</v>
      </c>
      <c r="N990" s="232" t="s">
        <v>8705</v>
      </c>
      <c r="O990" s="232"/>
    </row>
    <row r="991" spans="1:15" x14ac:dyDescent="0.3">
      <c r="A991" s="230" t="s">
        <v>6849</v>
      </c>
      <c r="B991" s="230" t="s">
        <v>7544</v>
      </c>
      <c r="C991" s="231" t="s">
        <v>602</v>
      </c>
      <c r="D991" s="230" t="s">
        <v>409</v>
      </c>
      <c r="E991" s="231" t="s">
        <v>1754</v>
      </c>
      <c r="F991" s="230" t="s">
        <v>1159</v>
      </c>
      <c r="G991" s="230" t="s">
        <v>7543</v>
      </c>
      <c r="H991" s="230" t="s">
        <v>73</v>
      </c>
      <c r="I991" s="230" t="s">
        <v>7542</v>
      </c>
      <c r="J991" s="230" t="s">
        <v>3136</v>
      </c>
      <c r="K991" s="230" t="s">
        <v>290</v>
      </c>
      <c r="L991" s="231" t="s">
        <v>1927</v>
      </c>
      <c r="M991" s="230" t="s">
        <v>8739</v>
      </c>
      <c r="N991" s="232" t="s">
        <v>8705</v>
      </c>
      <c r="O991" s="232"/>
    </row>
    <row r="992" spans="1:15" x14ac:dyDescent="0.3">
      <c r="A992" s="230" t="s">
        <v>6849</v>
      </c>
      <c r="B992" s="230" t="s">
        <v>7532</v>
      </c>
      <c r="C992" s="231" t="s">
        <v>8816</v>
      </c>
      <c r="D992" s="230" t="s">
        <v>409</v>
      </c>
      <c r="E992" s="231" t="s">
        <v>1754</v>
      </c>
      <c r="F992" s="230" t="s">
        <v>1159</v>
      </c>
      <c r="G992" s="230" t="s">
        <v>7531</v>
      </c>
      <c r="H992" s="230" t="s">
        <v>73</v>
      </c>
      <c r="I992" s="230" t="s">
        <v>7533</v>
      </c>
      <c r="J992" s="230" t="s">
        <v>3136</v>
      </c>
      <c r="K992" s="230" t="s">
        <v>290</v>
      </c>
      <c r="L992" s="231" t="s">
        <v>1927</v>
      </c>
      <c r="M992" s="230" t="s">
        <v>1139</v>
      </c>
      <c r="N992" s="232" t="s">
        <v>8705</v>
      </c>
      <c r="O992" s="232"/>
    </row>
    <row r="993" spans="1:15" x14ac:dyDescent="0.3">
      <c r="A993" s="230" t="s">
        <v>6849</v>
      </c>
      <c r="B993" s="230" t="s">
        <v>6889</v>
      </c>
      <c r="C993" s="231" t="s">
        <v>26</v>
      </c>
      <c r="D993" s="230" t="s">
        <v>130</v>
      </c>
      <c r="E993" s="231" t="s">
        <v>721</v>
      </c>
      <c r="F993" s="230" t="s">
        <v>969</v>
      </c>
      <c r="G993" s="230" t="s">
        <v>6888</v>
      </c>
      <c r="H993" s="230" t="s">
        <v>73</v>
      </c>
      <c r="I993" s="230" t="s">
        <v>6890</v>
      </c>
      <c r="J993" s="230" t="s">
        <v>3136</v>
      </c>
      <c r="K993" s="230" t="s">
        <v>290</v>
      </c>
      <c r="L993" s="231" t="s">
        <v>1927</v>
      </c>
      <c r="M993" s="230" t="s">
        <v>8713</v>
      </c>
      <c r="N993" s="232" t="s">
        <v>8705</v>
      </c>
      <c r="O993" s="232"/>
    </row>
    <row r="994" spans="1:15" x14ac:dyDescent="0.3">
      <c r="A994" s="230" t="s">
        <v>6849</v>
      </c>
      <c r="B994" s="230" t="s">
        <v>7468</v>
      </c>
      <c r="C994" s="231" t="s">
        <v>602</v>
      </c>
      <c r="D994" s="230" t="s">
        <v>409</v>
      </c>
      <c r="E994" s="231" t="s">
        <v>1754</v>
      </c>
      <c r="F994" s="230" t="s">
        <v>1151</v>
      </c>
      <c r="G994" s="230" t="s">
        <v>7467</v>
      </c>
      <c r="H994" s="230" t="s">
        <v>73</v>
      </c>
      <c r="I994" s="230" t="s">
        <v>7469</v>
      </c>
      <c r="J994" s="230" t="s">
        <v>3136</v>
      </c>
      <c r="K994" s="230" t="s">
        <v>290</v>
      </c>
      <c r="L994" s="231" t="s">
        <v>1927</v>
      </c>
      <c r="M994" s="230" t="s">
        <v>1153</v>
      </c>
      <c r="N994" s="232" t="s">
        <v>8705</v>
      </c>
      <c r="O994" s="232"/>
    </row>
    <row r="995" spans="1:15" x14ac:dyDescent="0.3">
      <c r="A995" s="230" t="s">
        <v>6849</v>
      </c>
      <c r="B995" s="230" t="s">
        <v>7091</v>
      </c>
      <c r="C995" s="231" t="s">
        <v>26</v>
      </c>
      <c r="D995" s="230" t="s">
        <v>130</v>
      </c>
      <c r="E995" s="231" t="s">
        <v>721</v>
      </c>
      <c r="F995" s="230" t="s">
        <v>1024</v>
      </c>
      <c r="G995" s="230" t="s">
        <v>7090</v>
      </c>
      <c r="H995" s="230" t="s">
        <v>73</v>
      </c>
      <c r="I995" s="230" t="s">
        <v>7092</v>
      </c>
      <c r="J995" s="230" t="s">
        <v>3136</v>
      </c>
      <c r="K995" s="230" t="s">
        <v>290</v>
      </c>
      <c r="L995" s="231" t="s">
        <v>1927</v>
      </c>
      <c r="M995" s="230" t="s">
        <v>1089</v>
      </c>
      <c r="N995" s="232" t="s">
        <v>8705</v>
      </c>
      <c r="O995" s="232"/>
    </row>
    <row r="996" spans="1:15" x14ac:dyDescent="0.3">
      <c r="A996" s="230" t="s">
        <v>6849</v>
      </c>
      <c r="B996" s="230" t="s">
        <v>7047</v>
      </c>
      <c r="C996" s="231" t="s">
        <v>602</v>
      </c>
      <c r="D996" s="230" t="s">
        <v>130</v>
      </c>
      <c r="E996" s="231" t="s">
        <v>721</v>
      </c>
      <c r="F996" s="230" t="s">
        <v>1015</v>
      </c>
      <c r="G996" s="230" t="s">
        <v>7046</v>
      </c>
      <c r="H996" s="230" t="s">
        <v>73</v>
      </c>
      <c r="I996" s="230" t="s">
        <v>7048</v>
      </c>
      <c r="J996" s="230" t="s">
        <v>3136</v>
      </c>
      <c r="K996" s="230" t="s">
        <v>290</v>
      </c>
      <c r="L996" s="231" t="s">
        <v>1927</v>
      </c>
      <c r="M996" s="230" t="s">
        <v>8797</v>
      </c>
      <c r="N996" s="232" t="s">
        <v>8705</v>
      </c>
      <c r="O996" s="232"/>
    </row>
    <row r="997" spans="1:15" x14ac:dyDescent="0.3">
      <c r="A997" s="230" t="s">
        <v>6849</v>
      </c>
      <c r="B997" s="230" t="s">
        <v>7114</v>
      </c>
      <c r="C997" s="231" t="s">
        <v>8816</v>
      </c>
      <c r="D997" s="230" t="s">
        <v>130</v>
      </c>
      <c r="E997" s="231" t="s">
        <v>1275</v>
      </c>
      <c r="F997" s="230" t="s">
        <v>1028</v>
      </c>
      <c r="G997" s="230" t="s">
        <v>7113</v>
      </c>
      <c r="H997" s="230" t="s">
        <v>73</v>
      </c>
      <c r="I997" s="230" t="s">
        <v>7115</v>
      </c>
      <c r="J997" s="230" t="s">
        <v>3136</v>
      </c>
      <c r="K997" s="230" t="s">
        <v>290</v>
      </c>
      <c r="L997" s="231" t="s">
        <v>1927</v>
      </c>
      <c r="M997" s="230" t="s">
        <v>1034</v>
      </c>
      <c r="N997" s="232" t="s">
        <v>8705</v>
      </c>
      <c r="O997" s="232"/>
    </row>
    <row r="998" spans="1:15" x14ac:dyDescent="0.3">
      <c r="A998" s="230" t="s">
        <v>6849</v>
      </c>
      <c r="B998" s="230" t="s">
        <v>7453</v>
      </c>
      <c r="C998" s="231" t="s">
        <v>8816</v>
      </c>
      <c r="D998" s="230" t="s">
        <v>409</v>
      </c>
      <c r="E998" s="231" t="s">
        <v>1754</v>
      </c>
      <c r="F998" s="230" t="s">
        <v>1146</v>
      </c>
      <c r="G998" s="230" t="s">
        <v>7452</v>
      </c>
      <c r="H998" s="230" t="s">
        <v>73</v>
      </c>
      <c r="I998" s="230" t="s">
        <v>7454</v>
      </c>
      <c r="J998" s="230" t="s">
        <v>3136</v>
      </c>
      <c r="K998" s="230" t="s">
        <v>290</v>
      </c>
      <c r="L998" s="231" t="s">
        <v>1927</v>
      </c>
      <c r="M998" s="230" t="s">
        <v>1136</v>
      </c>
      <c r="N998" s="232" t="s">
        <v>8705</v>
      </c>
      <c r="O998" s="232"/>
    </row>
    <row r="999" spans="1:15" x14ac:dyDescent="0.3">
      <c r="A999" s="230" t="s">
        <v>3354</v>
      </c>
      <c r="B999" s="230" t="s">
        <v>3459</v>
      </c>
      <c r="C999" s="231" t="s">
        <v>602</v>
      </c>
      <c r="D999" s="230" t="s">
        <v>130</v>
      </c>
      <c r="E999" s="231" t="s">
        <v>1754</v>
      </c>
      <c r="F999" s="230" t="s">
        <v>380</v>
      </c>
      <c r="G999" s="230" t="s">
        <v>3458</v>
      </c>
      <c r="H999" s="230" t="s">
        <v>73</v>
      </c>
      <c r="I999" s="230" t="s">
        <v>3460</v>
      </c>
      <c r="J999" s="230" t="s">
        <v>3356</v>
      </c>
      <c r="K999" s="230" t="s">
        <v>290</v>
      </c>
      <c r="L999" s="231" t="s">
        <v>573</v>
      </c>
      <c r="M999" s="230" t="s">
        <v>379</v>
      </c>
      <c r="N999" s="232" t="s">
        <v>8705</v>
      </c>
      <c r="O999" s="232"/>
    </row>
    <row r="1000" spans="1:15" x14ac:dyDescent="0.3">
      <c r="A1000" s="230" t="s">
        <v>3354</v>
      </c>
      <c r="B1000" s="230" t="s">
        <v>4890</v>
      </c>
      <c r="C1000" s="231" t="s">
        <v>602</v>
      </c>
      <c r="D1000" s="230" t="s">
        <v>130</v>
      </c>
      <c r="E1000" s="231" t="s">
        <v>1754</v>
      </c>
      <c r="F1000" s="230" t="s">
        <v>433</v>
      </c>
      <c r="G1000" s="230" t="s">
        <v>4889</v>
      </c>
      <c r="H1000" s="230" t="s">
        <v>73</v>
      </c>
      <c r="I1000" s="230" t="s">
        <v>4891</v>
      </c>
      <c r="J1000" s="230" t="s">
        <v>3356</v>
      </c>
      <c r="K1000" s="230" t="s">
        <v>290</v>
      </c>
      <c r="L1000" s="231" t="s">
        <v>573</v>
      </c>
      <c r="M1000" s="230" t="s">
        <v>436</v>
      </c>
      <c r="N1000" s="232" t="s">
        <v>8705</v>
      </c>
      <c r="O1000" s="232"/>
    </row>
    <row r="1001" spans="1:15" x14ac:dyDescent="0.3">
      <c r="A1001" s="230" t="s">
        <v>3354</v>
      </c>
      <c r="B1001" s="230" t="s">
        <v>4893</v>
      </c>
      <c r="C1001" s="231" t="s">
        <v>602</v>
      </c>
      <c r="D1001" s="230" t="s">
        <v>130</v>
      </c>
      <c r="E1001" s="231" t="s">
        <v>1754</v>
      </c>
      <c r="F1001" s="230" t="s">
        <v>433</v>
      </c>
      <c r="G1001" s="230" t="s">
        <v>4892</v>
      </c>
      <c r="H1001" s="230" t="s">
        <v>73</v>
      </c>
      <c r="I1001" s="230" t="s">
        <v>4894</v>
      </c>
      <c r="J1001" s="230" t="s">
        <v>3356</v>
      </c>
      <c r="K1001" s="230" t="s">
        <v>290</v>
      </c>
      <c r="L1001" s="231" t="s">
        <v>573</v>
      </c>
      <c r="M1001" s="230" t="s">
        <v>436</v>
      </c>
      <c r="N1001" s="232" t="s">
        <v>8705</v>
      </c>
      <c r="O1001" s="232"/>
    </row>
    <row r="1002" spans="1:15" x14ac:dyDescent="0.3">
      <c r="A1002" s="230" t="s">
        <v>3354</v>
      </c>
      <c r="B1002" s="230" t="s">
        <v>3355</v>
      </c>
      <c r="C1002" s="231" t="s">
        <v>8816</v>
      </c>
      <c r="D1002" s="230" t="s">
        <v>130</v>
      </c>
      <c r="E1002" s="231" t="s">
        <v>1754</v>
      </c>
      <c r="F1002" s="230" t="s">
        <v>380</v>
      </c>
      <c r="G1002" s="230" t="s">
        <v>3353</v>
      </c>
      <c r="H1002" s="230" t="s">
        <v>73</v>
      </c>
      <c r="I1002" s="230" t="s">
        <v>3357</v>
      </c>
      <c r="J1002" s="230" t="s">
        <v>3356</v>
      </c>
      <c r="K1002" s="230" t="s">
        <v>290</v>
      </c>
      <c r="L1002" s="231" t="s">
        <v>573</v>
      </c>
      <c r="M1002" s="230" t="s">
        <v>379</v>
      </c>
      <c r="N1002" s="232" t="s">
        <v>8705</v>
      </c>
      <c r="O1002" s="232"/>
    </row>
    <row r="1003" spans="1:15" x14ac:dyDescent="0.3">
      <c r="A1003" s="230" t="s">
        <v>3354</v>
      </c>
      <c r="B1003" s="230" t="s">
        <v>4715</v>
      </c>
      <c r="C1003" s="231" t="s">
        <v>8816</v>
      </c>
      <c r="D1003" s="230" t="s">
        <v>130</v>
      </c>
      <c r="E1003" s="231" t="s">
        <v>1754</v>
      </c>
      <c r="F1003" s="230" t="s">
        <v>421</v>
      </c>
      <c r="G1003" s="230" t="s">
        <v>4714</v>
      </c>
      <c r="H1003" s="230" t="s">
        <v>73</v>
      </c>
      <c r="I1003" s="230" t="s">
        <v>4716</v>
      </c>
      <c r="J1003" s="230" t="s">
        <v>3356</v>
      </c>
      <c r="K1003" s="230" t="s">
        <v>290</v>
      </c>
      <c r="L1003" s="231" t="s">
        <v>573</v>
      </c>
      <c r="M1003" s="230" t="s">
        <v>424</v>
      </c>
      <c r="N1003" s="232" t="s">
        <v>8705</v>
      </c>
      <c r="O1003" s="232"/>
    </row>
    <row r="1004" spans="1:15" x14ac:dyDescent="0.3">
      <c r="A1004" s="230" t="s">
        <v>3354</v>
      </c>
      <c r="B1004" s="230" t="s">
        <v>3421</v>
      </c>
      <c r="C1004" s="231" t="s">
        <v>602</v>
      </c>
      <c r="D1004" s="230" t="s">
        <v>130</v>
      </c>
      <c r="E1004" s="231" t="s">
        <v>1754</v>
      </c>
      <c r="F1004" s="230" t="s">
        <v>380</v>
      </c>
      <c r="G1004" s="230" t="s">
        <v>3420</v>
      </c>
      <c r="H1004" s="230" t="s">
        <v>73</v>
      </c>
      <c r="I1004" s="230" t="s">
        <v>3422</v>
      </c>
      <c r="J1004" s="230" t="s">
        <v>3356</v>
      </c>
      <c r="K1004" s="230" t="s">
        <v>290</v>
      </c>
      <c r="L1004" s="231" t="s">
        <v>573</v>
      </c>
      <c r="M1004" s="230" t="s">
        <v>379</v>
      </c>
      <c r="N1004" s="232" t="s">
        <v>8705</v>
      </c>
      <c r="O1004" s="232"/>
    </row>
    <row r="1005" spans="1:15" x14ac:dyDescent="0.3">
      <c r="A1005" s="230" t="s">
        <v>3354</v>
      </c>
      <c r="B1005" s="230" t="s">
        <v>3436</v>
      </c>
      <c r="C1005" s="231" t="s">
        <v>602</v>
      </c>
      <c r="D1005" s="230" t="s">
        <v>130</v>
      </c>
      <c r="E1005" s="231" t="s">
        <v>1754</v>
      </c>
      <c r="F1005" s="230" t="s">
        <v>380</v>
      </c>
      <c r="G1005" s="230" t="s">
        <v>3435</v>
      </c>
      <c r="H1005" s="230" t="s">
        <v>73</v>
      </c>
      <c r="I1005" s="230" t="s">
        <v>3437</v>
      </c>
      <c r="J1005" s="230" t="s">
        <v>3356</v>
      </c>
      <c r="K1005" s="230" t="s">
        <v>290</v>
      </c>
      <c r="L1005" s="231" t="s">
        <v>573</v>
      </c>
      <c r="M1005" s="230" t="s">
        <v>379</v>
      </c>
      <c r="N1005" s="232" t="s">
        <v>8705</v>
      </c>
      <c r="O1005" s="232"/>
    </row>
    <row r="1006" spans="1:15" x14ac:dyDescent="0.3">
      <c r="A1006" s="230" t="s">
        <v>3354</v>
      </c>
      <c r="B1006" s="230" t="s">
        <v>3439</v>
      </c>
      <c r="C1006" s="231" t="s">
        <v>602</v>
      </c>
      <c r="D1006" s="230" t="s">
        <v>130</v>
      </c>
      <c r="E1006" s="231" t="s">
        <v>1754</v>
      </c>
      <c r="F1006" s="230" t="s">
        <v>380</v>
      </c>
      <c r="G1006" s="230" t="s">
        <v>3438</v>
      </c>
      <c r="H1006" s="230" t="s">
        <v>73</v>
      </c>
      <c r="I1006" s="230" t="s">
        <v>3440</v>
      </c>
      <c r="J1006" s="230" t="s">
        <v>3356</v>
      </c>
      <c r="K1006" s="230" t="s">
        <v>290</v>
      </c>
      <c r="L1006" s="231" t="s">
        <v>573</v>
      </c>
      <c r="M1006" s="230" t="s">
        <v>379</v>
      </c>
      <c r="N1006" s="232" t="s">
        <v>8705</v>
      </c>
      <c r="O1006" s="232"/>
    </row>
    <row r="1007" spans="1:15" x14ac:dyDescent="0.3">
      <c r="A1007" s="230" t="s">
        <v>3354</v>
      </c>
      <c r="B1007" s="230" t="s">
        <v>5966</v>
      </c>
      <c r="C1007" s="231" t="s">
        <v>602</v>
      </c>
      <c r="D1007" s="230" t="s">
        <v>130</v>
      </c>
      <c r="E1007" s="231" t="s">
        <v>1754</v>
      </c>
      <c r="F1007" s="230" t="s">
        <v>519</v>
      </c>
      <c r="G1007" s="230" t="s">
        <v>5965</v>
      </c>
      <c r="H1007" s="230" t="s">
        <v>73</v>
      </c>
      <c r="I1007" s="230" t="s">
        <v>5967</v>
      </c>
      <c r="J1007" s="230" t="s">
        <v>3356</v>
      </c>
      <c r="K1007" s="230" t="s">
        <v>290</v>
      </c>
      <c r="L1007" s="231" t="s">
        <v>573</v>
      </c>
      <c r="M1007" s="230" t="s">
        <v>522</v>
      </c>
      <c r="N1007" s="232" t="s">
        <v>8705</v>
      </c>
      <c r="O1007" s="232"/>
    </row>
    <row r="1008" spans="1:15" x14ac:dyDescent="0.3">
      <c r="A1008" s="230" t="s">
        <v>3354</v>
      </c>
      <c r="B1008" s="230" t="s">
        <v>3359</v>
      </c>
      <c r="C1008" s="231" t="s">
        <v>8816</v>
      </c>
      <c r="D1008" s="230" t="s">
        <v>130</v>
      </c>
      <c r="E1008" s="231" t="s">
        <v>1754</v>
      </c>
      <c r="F1008" s="230" t="s">
        <v>380</v>
      </c>
      <c r="G1008" s="230" t="s">
        <v>3358</v>
      </c>
      <c r="H1008" s="230" t="s">
        <v>73</v>
      </c>
      <c r="I1008" s="230" t="s">
        <v>3360</v>
      </c>
      <c r="J1008" s="230" t="s">
        <v>3356</v>
      </c>
      <c r="K1008" s="230" t="s">
        <v>290</v>
      </c>
      <c r="L1008" s="231" t="s">
        <v>573</v>
      </c>
      <c r="M1008" s="230" t="s">
        <v>379</v>
      </c>
      <c r="N1008" s="232" t="s">
        <v>8705</v>
      </c>
      <c r="O1008" s="232"/>
    </row>
    <row r="1009" spans="1:15" x14ac:dyDescent="0.3">
      <c r="A1009" s="230" t="s">
        <v>3354</v>
      </c>
      <c r="B1009" s="230" t="s">
        <v>5969</v>
      </c>
      <c r="C1009" s="231" t="s">
        <v>602</v>
      </c>
      <c r="D1009" s="230" t="s">
        <v>130</v>
      </c>
      <c r="E1009" s="231" t="s">
        <v>1754</v>
      </c>
      <c r="F1009" s="230" t="s">
        <v>519</v>
      </c>
      <c r="G1009" s="230" t="s">
        <v>5968</v>
      </c>
      <c r="H1009" s="230" t="s">
        <v>73</v>
      </c>
      <c r="I1009" s="230" t="s">
        <v>5970</v>
      </c>
      <c r="J1009" s="230" t="s">
        <v>3356</v>
      </c>
      <c r="K1009" s="230" t="s">
        <v>290</v>
      </c>
      <c r="L1009" s="231" t="s">
        <v>573</v>
      </c>
      <c r="M1009" s="230" t="s">
        <v>522</v>
      </c>
      <c r="N1009" s="232" t="s">
        <v>8705</v>
      </c>
      <c r="O1009" s="232"/>
    </row>
    <row r="1010" spans="1:15" x14ac:dyDescent="0.3">
      <c r="A1010" s="230" t="s">
        <v>3354</v>
      </c>
      <c r="B1010" s="230" t="s">
        <v>4479</v>
      </c>
      <c r="C1010" s="231" t="s">
        <v>8816</v>
      </c>
      <c r="D1010" s="230" t="s">
        <v>130</v>
      </c>
      <c r="E1010" s="231" t="s">
        <v>1754</v>
      </c>
      <c r="F1010" s="230" t="s">
        <v>415</v>
      </c>
      <c r="G1010" s="230" t="s">
        <v>4478</v>
      </c>
      <c r="H1010" s="230" t="s">
        <v>73</v>
      </c>
      <c r="I1010" s="230" t="s">
        <v>4480</v>
      </c>
      <c r="J1010" s="230" t="s">
        <v>3356</v>
      </c>
      <c r="K1010" s="230" t="s">
        <v>290</v>
      </c>
      <c r="L1010" s="231" t="s">
        <v>573</v>
      </c>
      <c r="M1010" s="230" t="s">
        <v>418</v>
      </c>
      <c r="N1010" s="232" t="s">
        <v>8705</v>
      </c>
      <c r="O1010" s="232"/>
    </row>
    <row r="1011" spans="1:15" x14ac:dyDescent="0.3">
      <c r="A1011" s="230" t="s">
        <v>3354</v>
      </c>
      <c r="B1011" s="230" t="s">
        <v>3362</v>
      </c>
      <c r="C1011" s="231" t="s">
        <v>8816</v>
      </c>
      <c r="D1011" s="230" t="s">
        <v>130</v>
      </c>
      <c r="E1011" s="231" t="s">
        <v>1754</v>
      </c>
      <c r="F1011" s="230" t="s">
        <v>380</v>
      </c>
      <c r="G1011" s="230" t="s">
        <v>3361</v>
      </c>
      <c r="H1011" s="230" t="s">
        <v>73</v>
      </c>
      <c r="I1011" s="230" t="s">
        <v>3363</v>
      </c>
      <c r="J1011" s="230" t="s">
        <v>3356</v>
      </c>
      <c r="K1011" s="230" t="s">
        <v>290</v>
      </c>
      <c r="L1011" s="231" t="s">
        <v>573</v>
      </c>
      <c r="M1011" s="230" t="s">
        <v>379</v>
      </c>
      <c r="N1011" s="232" t="s">
        <v>8705</v>
      </c>
      <c r="O1011" s="232"/>
    </row>
    <row r="1012" spans="1:15" x14ac:dyDescent="0.3">
      <c r="A1012" s="230" t="s">
        <v>3354</v>
      </c>
      <c r="B1012" s="230" t="s">
        <v>3462</v>
      </c>
      <c r="C1012" s="231" t="s">
        <v>602</v>
      </c>
      <c r="D1012" s="230" t="s">
        <v>130</v>
      </c>
      <c r="E1012" s="231" t="s">
        <v>1754</v>
      </c>
      <c r="F1012" s="230" t="s">
        <v>380</v>
      </c>
      <c r="G1012" s="230" t="s">
        <v>3461</v>
      </c>
      <c r="H1012" s="230" t="s">
        <v>73</v>
      </c>
      <c r="I1012" s="230" t="s">
        <v>3463</v>
      </c>
      <c r="J1012" s="230" t="s">
        <v>3356</v>
      </c>
      <c r="K1012" s="230" t="s">
        <v>290</v>
      </c>
      <c r="L1012" s="231" t="s">
        <v>573</v>
      </c>
      <c r="M1012" s="230" t="s">
        <v>379</v>
      </c>
      <c r="N1012" s="232" t="s">
        <v>8705</v>
      </c>
      <c r="O1012" s="232"/>
    </row>
    <row r="1013" spans="1:15" x14ac:dyDescent="0.3">
      <c r="A1013" s="230" t="s">
        <v>3354</v>
      </c>
      <c r="B1013" s="230" t="s">
        <v>3365</v>
      </c>
      <c r="C1013" s="231" t="s">
        <v>8816</v>
      </c>
      <c r="D1013" s="230" t="s">
        <v>130</v>
      </c>
      <c r="E1013" s="231" t="s">
        <v>1754</v>
      </c>
      <c r="F1013" s="230" t="s">
        <v>380</v>
      </c>
      <c r="G1013" s="230" t="s">
        <v>3364</v>
      </c>
      <c r="H1013" s="230" t="s">
        <v>73</v>
      </c>
      <c r="I1013" s="230" t="s">
        <v>3366</v>
      </c>
      <c r="J1013" s="230" t="s">
        <v>3356</v>
      </c>
      <c r="K1013" s="230" t="s">
        <v>290</v>
      </c>
      <c r="L1013" s="231" t="s">
        <v>573</v>
      </c>
      <c r="M1013" s="230" t="s">
        <v>379</v>
      </c>
      <c r="N1013" s="232" t="s">
        <v>8705</v>
      </c>
      <c r="O1013" s="232"/>
    </row>
    <row r="1014" spans="1:15" x14ac:dyDescent="0.3">
      <c r="A1014" s="230" t="s">
        <v>3354</v>
      </c>
      <c r="B1014" s="230" t="s">
        <v>4482</v>
      </c>
      <c r="C1014" s="231" t="s">
        <v>8816</v>
      </c>
      <c r="D1014" s="230" t="s">
        <v>130</v>
      </c>
      <c r="E1014" s="231" t="s">
        <v>1754</v>
      </c>
      <c r="F1014" s="230" t="s">
        <v>415</v>
      </c>
      <c r="G1014" s="230" t="s">
        <v>4481</v>
      </c>
      <c r="H1014" s="230" t="s">
        <v>73</v>
      </c>
      <c r="I1014" s="230" t="s">
        <v>4483</v>
      </c>
      <c r="J1014" s="230" t="s">
        <v>3356</v>
      </c>
      <c r="K1014" s="230" t="s">
        <v>290</v>
      </c>
      <c r="L1014" s="231" t="s">
        <v>573</v>
      </c>
      <c r="M1014" s="230" t="s">
        <v>418</v>
      </c>
      <c r="N1014" s="232" t="s">
        <v>8705</v>
      </c>
      <c r="O1014" s="232"/>
    </row>
    <row r="1015" spans="1:15" x14ac:dyDescent="0.3">
      <c r="A1015" s="230" t="s">
        <v>3354</v>
      </c>
      <c r="B1015" s="230" t="s">
        <v>3433</v>
      </c>
      <c r="C1015" s="231" t="s">
        <v>602</v>
      </c>
      <c r="D1015" s="230" t="s">
        <v>130</v>
      </c>
      <c r="E1015" s="231" t="s">
        <v>1754</v>
      </c>
      <c r="F1015" s="230" t="s">
        <v>380</v>
      </c>
      <c r="G1015" s="230" t="s">
        <v>3432</v>
      </c>
      <c r="H1015" s="230" t="s">
        <v>73</v>
      </c>
      <c r="I1015" s="230" t="s">
        <v>3434</v>
      </c>
      <c r="J1015" s="230" t="s">
        <v>3356</v>
      </c>
      <c r="K1015" s="230" t="s">
        <v>290</v>
      </c>
      <c r="L1015" s="231" t="s">
        <v>573</v>
      </c>
      <c r="M1015" s="230" t="s">
        <v>379</v>
      </c>
      <c r="N1015" s="232" t="s">
        <v>8705</v>
      </c>
      <c r="O1015" s="232"/>
    </row>
    <row r="1016" spans="1:15" x14ac:dyDescent="0.3">
      <c r="A1016" s="230" t="s">
        <v>3354</v>
      </c>
      <c r="B1016" s="230" t="s">
        <v>3368</v>
      </c>
      <c r="C1016" s="231" t="s">
        <v>8816</v>
      </c>
      <c r="D1016" s="230" t="s">
        <v>130</v>
      </c>
      <c r="E1016" s="231" t="s">
        <v>1754</v>
      </c>
      <c r="F1016" s="230" t="s">
        <v>380</v>
      </c>
      <c r="G1016" s="230" t="s">
        <v>3367</v>
      </c>
      <c r="H1016" s="230" t="s">
        <v>73</v>
      </c>
      <c r="I1016" s="230" t="s">
        <v>3369</v>
      </c>
      <c r="J1016" s="230" t="s">
        <v>3356</v>
      </c>
      <c r="K1016" s="230" t="s">
        <v>290</v>
      </c>
      <c r="L1016" s="231" t="s">
        <v>573</v>
      </c>
      <c r="M1016" s="230" t="s">
        <v>379</v>
      </c>
      <c r="N1016" s="232" t="s">
        <v>8705</v>
      </c>
      <c r="O1016" s="232"/>
    </row>
    <row r="1017" spans="1:15" x14ac:dyDescent="0.3">
      <c r="A1017" s="230" t="s">
        <v>3354</v>
      </c>
      <c r="B1017" s="230" t="s">
        <v>4488</v>
      </c>
      <c r="C1017" s="231" t="s">
        <v>8816</v>
      </c>
      <c r="D1017" s="230" t="s">
        <v>130</v>
      </c>
      <c r="E1017" s="231" t="s">
        <v>1754</v>
      </c>
      <c r="F1017" s="230" t="s">
        <v>415</v>
      </c>
      <c r="G1017" s="230" t="s">
        <v>4487</v>
      </c>
      <c r="H1017" s="230" t="s">
        <v>73</v>
      </c>
      <c r="I1017" s="230" t="s">
        <v>4489</v>
      </c>
      <c r="J1017" s="230" t="s">
        <v>3356</v>
      </c>
      <c r="K1017" s="230" t="s">
        <v>290</v>
      </c>
      <c r="L1017" s="231" t="s">
        <v>573</v>
      </c>
      <c r="M1017" s="230" t="s">
        <v>418</v>
      </c>
      <c r="N1017" s="232" t="s">
        <v>8705</v>
      </c>
      <c r="O1017" s="232"/>
    </row>
    <row r="1018" spans="1:15" x14ac:dyDescent="0.3">
      <c r="A1018" s="230" t="s">
        <v>3354</v>
      </c>
      <c r="B1018" s="230" t="s">
        <v>4491</v>
      </c>
      <c r="C1018" s="231" t="s">
        <v>8816</v>
      </c>
      <c r="D1018" s="230" t="s">
        <v>130</v>
      </c>
      <c r="E1018" s="231" t="s">
        <v>1754</v>
      </c>
      <c r="F1018" s="230" t="s">
        <v>415</v>
      </c>
      <c r="G1018" s="230" t="s">
        <v>4490</v>
      </c>
      <c r="H1018" s="230" t="s">
        <v>73</v>
      </c>
      <c r="I1018" s="230" t="s">
        <v>4492</v>
      </c>
      <c r="J1018" s="230" t="s">
        <v>3356</v>
      </c>
      <c r="K1018" s="230" t="s">
        <v>290</v>
      </c>
      <c r="L1018" s="231" t="s">
        <v>573</v>
      </c>
      <c r="M1018" s="230" t="s">
        <v>418</v>
      </c>
      <c r="N1018" s="232" t="s">
        <v>8705</v>
      </c>
      <c r="O1018" s="232"/>
    </row>
    <row r="1019" spans="1:15" x14ac:dyDescent="0.3">
      <c r="A1019" s="230" t="s">
        <v>3354</v>
      </c>
      <c r="B1019" s="230" t="s">
        <v>5912</v>
      </c>
      <c r="C1019" s="231" t="s">
        <v>8816</v>
      </c>
      <c r="D1019" s="230" t="s">
        <v>130</v>
      </c>
      <c r="E1019" s="231" t="s">
        <v>1754</v>
      </c>
      <c r="F1019" s="230" t="s">
        <v>519</v>
      </c>
      <c r="G1019" s="230" t="s">
        <v>5911</v>
      </c>
      <c r="H1019" s="230" t="s">
        <v>73</v>
      </c>
      <c r="I1019" s="230" t="s">
        <v>5913</v>
      </c>
      <c r="J1019" s="230" t="s">
        <v>3356</v>
      </c>
      <c r="K1019" s="230" t="s">
        <v>290</v>
      </c>
      <c r="L1019" s="231" t="s">
        <v>573</v>
      </c>
      <c r="M1019" s="230" t="s">
        <v>522</v>
      </c>
      <c r="N1019" s="232" t="s">
        <v>8705</v>
      </c>
      <c r="O1019" s="232"/>
    </row>
    <row r="1020" spans="1:15" x14ac:dyDescent="0.3">
      <c r="A1020" s="230" t="s">
        <v>3354</v>
      </c>
      <c r="B1020" s="230" t="s">
        <v>3371</v>
      </c>
      <c r="C1020" s="231" t="s">
        <v>8816</v>
      </c>
      <c r="D1020" s="230" t="s">
        <v>130</v>
      </c>
      <c r="E1020" s="231" t="s">
        <v>1754</v>
      </c>
      <c r="F1020" s="230" t="s">
        <v>380</v>
      </c>
      <c r="G1020" s="230" t="s">
        <v>3370</v>
      </c>
      <c r="H1020" s="230" t="s">
        <v>73</v>
      </c>
      <c r="I1020" s="230" t="s">
        <v>3372</v>
      </c>
      <c r="J1020" s="230" t="s">
        <v>3356</v>
      </c>
      <c r="K1020" s="230" t="s">
        <v>290</v>
      </c>
      <c r="L1020" s="231" t="s">
        <v>573</v>
      </c>
      <c r="M1020" s="230" t="s">
        <v>379</v>
      </c>
      <c r="N1020" s="232" t="s">
        <v>8705</v>
      </c>
      <c r="O1020" s="232"/>
    </row>
    <row r="1021" spans="1:15" x14ac:dyDescent="0.3">
      <c r="A1021" s="230" t="s">
        <v>3354</v>
      </c>
      <c r="B1021" s="230" t="s">
        <v>3374</v>
      </c>
      <c r="C1021" s="231" t="s">
        <v>8816</v>
      </c>
      <c r="D1021" s="230" t="s">
        <v>130</v>
      </c>
      <c r="E1021" s="231" t="s">
        <v>1754</v>
      </c>
      <c r="F1021" s="230" t="s">
        <v>380</v>
      </c>
      <c r="G1021" s="230" t="s">
        <v>3373</v>
      </c>
      <c r="H1021" s="230" t="s">
        <v>73</v>
      </c>
      <c r="I1021" s="230" t="s">
        <v>3375</v>
      </c>
      <c r="J1021" s="230" t="s">
        <v>3356</v>
      </c>
      <c r="K1021" s="230" t="s">
        <v>290</v>
      </c>
      <c r="L1021" s="231" t="s">
        <v>573</v>
      </c>
      <c r="M1021" s="230" t="s">
        <v>379</v>
      </c>
      <c r="N1021" s="232" t="s">
        <v>8705</v>
      </c>
      <c r="O1021" s="232"/>
    </row>
    <row r="1022" spans="1:15" x14ac:dyDescent="0.3">
      <c r="A1022" s="230" t="s">
        <v>3354</v>
      </c>
      <c r="B1022" s="230" t="s">
        <v>5972</v>
      </c>
      <c r="C1022" s="231" t="s">
        <v>602</v>
      </c>
      <c r="D1022" s="230" t="s">
        <v>130</v>
      </c>
      <c r="E1022" s="231" t="s">
        <v>1754</v>
      </c>
      <c r="F1022" s="230" t="s">
        <v>519</v>
      </c>
      <c r="G1022" s="230" t="s">
        <v>5971</v>
      </c>
      <c r="H1022" s="230" t="s">
        <v>73</v>
      </c>
      <c r="I1022" s="230" t="s">
        <v>5973</v>
      </c>
      <c r="J1022" s="230" t="s">
        <v>3356</v>
      </c>
      <c r="K1022" s="230" t="s">
        <v>290</v>
      </c>
      <c r="L1022" s="231" t="s">
        <v>573</v>
      </c>
      <c r="M1022" s="230" t="s">
        <v>522</v>
      </c>
      <c r="N1022" s="232" t="s">
        <v>8705</v>
      </c>
      <c r="O1022" s="232"/>
    </row>
    <row r="1023" spans="1:15" x14ac:dyDescent="0.3">
      <c r="A1023" s="230" t="s">
        <v>3354</v>
      </c>
      <c r="B1023" s="230" t="s">
        <v>5757</v>
      </c>
      <c r="C1023" s="231" t="s">
        <v>602</v>
      </c>
      <c r="D1023" s="230" t="s">
        <v>130</v>
      </c>
      <c r="E1023" s="231" t="s">
        <v>1754</v>
      </c>
      <c r="F1023" s="230" t="s">
        <v>483</v>
      </c>
      <c r="G1023" s="230" t="s">
        <v>5756</v>
      </c>
      <c r="H1023" s="230" t="s">
        <v>73</v>
      </c>
      <c r="I1023" s="230" t="s">
        <v>5758</v>
      </c>
      <c r="J1023" s="230" t="s">
        <v>3356</v>
      </c>
      <c r="K1023" s="230" t="s">
        <v>290</v>
      </c>
      <c r="L1023" s="231" t="s">
        <v>573</v>
      </c>
      <c r="M1023" s="230" t="s">
        <v>486</v>
      </c>
      <c r="N1023" s="232" t="s">
        <v>8705</v>
      </c>
      <c r="O1023" s="232"/>
    </row>
    <row r="1024" spans="1:15" x14ac:dyDescent="0.3">
      <c r="A1024" s="230" t="s">
        <v>3354</v>
      </c>
      <c r="B1024" s="230" t="s">
        <v>4718</v>
      </c>
      <c r="C1024" s="231" t="s">
        <v>8816</v>
      </c>
      <c r="D1024" s="230" t="s">
        <v>130</v>
      </c>
      <c r="E1024" s="231" t="s">
        <v>1754</v>
      </c>
      <c r="F1024" s="230" t="s">
        <v>421</v>
      </c>
      <c r="G1024" s="230" t="s">
        <v>4717</v>
      </c>
      <c r="H1024" s="230" t="s">
        <v>73</v>
      </c>
      <c r="I1024" s="230" t="s">
        <v>4719</v>
      </c>
      <c r="J1024" s="230" t="s">
        <v>3356</v>
      </c>
      <c r="K1024" s="230" t="s">
        <v>290</v>
      </c>
      <c r="L1024" s="231" t="s">
        <v>573</v>
      </c>
      <c r="M1024" s="230" t="s">
        <v>424</v>
      </c>
      <c r="N1024" s="232" t="s">
        <v>8705</v>
      </c>
      <c r="O1024" s="232"/>
    </row>
    <row r="1025" spans="1:15" x14ac:dyDescent="0.3">
      <c r="A1025" s="230" t="s">
        <v>3354</v>
      </c>
      <c r="B1025" s="230" t="s">
        <v>3472</v>
      </c>
      <c r="C1025" s="231" t="s">
        <v>602</v>
      </c>
      <c r="D1025" s="230" t="s">
        <v>130</v>
      </c>
      <c r="E1025" s="231" t="s">
        <v>1754</v>
      </c>
      <c r="F1025" s="230" t="s">
        <v>380</v>
      </c>
      <c r="G1025" s="230" t="s">
        <v>3471</v>
      </c>
      <c r="H1025" s="230" t="s">
        <v>73</v>
      </c>
      <c r="I1025" s="230" t="s">
        <v>3473</v>
      </c>
      <c r="J1025" s="230" t="s">
        <v>3356</v>
      </c>
      <c r="K1025" s="230" t="s">
        <v>290</v>
      </c>
      <c r="L1025" s="231" t="s">
        <v>573</v>
      </c>
      <c r="M1025" s="230" t="s">
        <v>379</v>
      </c>
      <c r="N1025" s="232" t="s">
        <v>8705</v>
      </c>
      <c r="O1025" s="232"/>
    </row>
    <row r="1026" spans="1:15" x14ac:dyDescent="0.3">
      <c r="A1026" s="230" t="s">
        <v>3354</v>
      </c>
      <c r="B1026" s="230" t="s">
        <v>4985</v>
      </c>
      <c r="C1026" s="231" t="s">
        <v>8816</v>
      </c>
      <c r="D1026" s="230" t="s">
        <v>130</v>
      </c>
      <c r="E1026" s="231" t="s">
        <v>1754</v>
      </c>
      <c r="F1026" s="230" t="s">
        <v>441</v>
      </c>
      <c r="G1026" s="230" t="s">
        <v>4984</v>
      </c>
      <c r="H1026" s="230" t="s">
        <v>73</v>
      </c>
      <c r="I1026" s="230" t="s">
        <v>4986</v>
      </c>
      <c r="J1026" s="230" t="s">
        <v>3356</v>
      </c>
      <c r="K1026" s="230" t="s">
        <v>290</v>
      </c>
      <c r="L1026" s="231" t="s">
        <v>573</v>
      </c>
      <c r="M1026" s="230" t="s">
        <v>444</v>
      </c>
      <c r="N1026" s="232" t="s">
        <v>8705</v>
      </c>
      <c r="O1026" s="232"/>
    </row>
    <row r="1027" spans="1:15" x14ac:dyDescent="0.3">
      <c r="A1027" s="230" t="s">
        <v>3354</v>
      </c>
      <c r="B1027" s="230" t="s">
        <v>5063</v>
      </c>
      <c r="C1027" s="231" t="s">
        <v>602</v>
      </c>
      <c r="D1027" s="230" t="s">
        <v>130</v>
      </c>
      <c r="E1027" s="231" t="s">
        <v>1754</v>
      </c>
      <c r="F1027" s="230" t="s">
        <v>441</v>
      </c>
      <c r="G1027" s="230" t="s">
        <v>5062</v>
      </c>
      <c r="H1027" s="230" t="s">
        <v>73</v>
      </c>
      <c r="I1027" s="230" t="s">
        <v>5064</v>
      </c>
      <c r="J1027" s="230" t="s">
        <v>3356</v>
      </c>
      <c r="K1027" s="230" t="s">
        <v>290</v>
      </c>
      <c r="L1027" s="231" t="s">
        <v>573</v>
      </c>
      <c r="M1027" s="230" t="s">
        <v>444</v>
      </c>
      <c r="N1027" s="232" t="s">
        <v>8705</v>
      </c>
      <c r="O1027" s="232"/>
    </row>
    <row r="1028" spans="1:15" x14ac:dyDescent="0.3">
      <c r="A1028" s="230" t="s">
        <v>3354</v>
      </c>
      <c r="B1028" s="230" t="s">
        <v>4988</v>
      </c>
      <c r="C1028" s="231" t="s">
        <v>8816</v>
      </c>
      <c r="D1028" s="230" t="s">
        <v>130</v>
      </c>
      <c r="E1028" s="231" t="s">
        <v>1754</v>
      </c>
      <c r="F1028" s="230" t="s">
        <v>441</v>
      </c>
      <c r="G1028" s="230" t="s">
        <v>4987</v>
      </c>
      <c r="H1028" s="230" t="s">
        <v>73</v>
      </c>
      <c r="I1028" s="230" t="s">
        <v>4989</v>
      </c>
      <c r="J1028" s="230" t="s">
        <v>3356</v>
      </c>
      <c r="K1028" s="230" t="s">
        <v>290</v>
      </c>
      <c r="L1028" s="231" t="s">
        <v>573</v>
      </c>
      <c r="M1028" s="230" t="s">
        <v>444</v>
      </c>
      <c r="N1028" s="232" t="s">
        <v>8705</v>
      </c>
      <c r="O1028" s="232"/>
    </row>
    <row r="1029" spans="1:15" x14ac:dyDescent="0.3">
      <c r="A1029" s="230" t="s">
        <v>3354</v>
      </c>
      <c r="B1029" s="230" t="s">
        <v>5066</v>
      </c>
      <c r="C1029" s="231" t="s">
        <v>602</v>
      </c>
      <c r="D1029" s="230" t="s">
        <v>130</v>
      </c>
      <c r="E1029" s="231" t="s">
        <v>1754</v>
      </c>
      <c r="F1029" s="230" t="s">
        <v>441</v>
      </c>
      <c r="G1029" s="230" t="s">
        <v>5065</v>
      </c>
      <c r="H1029" s="230" t="s">
        <v>73</v>
      </c>
      <c r="I1029" s="230" t="s">
        <v>5067</v>
      </c>
      <c r="J1029" s="230" t="s">
        <v>3356</v>
      </c>
      <c r="K1029" s="230" t="s">
        <v>290</v>
      </c>
      <c r="L1029" s="231" t="s">
        <v>573</v>
      </c>
      <c r="M1029" s="230" t="s">
        <v>444</v>
      </c>
      <c r="N1029" s="232" t="s">
        <v>8705</v>
      </c>
      <c r="O1029" s="232"/>
    </row>
    <row r="1030" spans="1:15" x14ac:dyDescent="0.3">
      <c r="A1030" s="230" t="s">
        <v>3354</v>
      </c>
      <c r="B1030" s="230" t="s">
        <v>5069</v>
      </c>
      <c r="C1030" s="231" t="s">
        <v>602</v>
      </c>
      <c r="D1030" s="230" t="s">
        <v>130</v>
      </c>
      <c r="E1030" s="231" t="s">
        <v>1754</v>
      </c>
      <c r="F1030" s="230" t="s">
        <v>441</v>
      </c>
      <c r="G1030" s="230" t="s">
        <v>5068</v>
      </c>
      <c r="H1030" s="230" t="s">
        <v>73</v>
      </c>
      <c r="I1030" s="230" t="s">
        <v>5070</v>
      </c>
      <c r="J1030" s="230" t="s">
        <v>3356</v>
      </c>
      <c r="K1030" s="230" t="s">
        <v>290</v>
      </c>
      <c r="L1030" s="231" t="s">
        <v>573</v>
      </c>
      <c r="M1030" s="230" t="s">
        <v>444</v>
      </c>
      <c r="N1030" s="232" t="s">
        <v>8705</v>
      </c>
      <c r="O1030" s="232"/>
    </row>
    <row r="1031" spans="1:15" x14ac:dyDescent="0.3">
      <c r="A1031" s="230" t="s">
        <v>3354</v>
      </c>
      <c r="B1031" s="230" t="s">
        <v>5072</v>
      </c>
      <c r="C1031" s="231" t="s">
        <v>602</v>
      </c>
      <c r="D1031" s="230" t="s">
        <v>130</v>
      </c>
      <c r="E1031" s="231" t="s">
        <v>1754</v>
      </c>
      <c r="F1031" s="230" t="s">
        <v>441</v>
      </c>
      <c r="G1031" s="230" t="s">
        <v>5071</v>
      </c>
      <c r="H1031" s="230" t="s">
        <v>73</v>
      </c>
      <c r="I1031" s="230" t="s">
        <v>5073</v>
      </c>
      <c r="J1031" s="230" t="s">
        <v>3356</v>
      </c>
      <c r="K1031" s="230" t="s">
        <v>290</v>
      </c>
      <c r="L1031" s="231" t="s">
        <v>573</v>
      </c>
      <c r="M1031" s="230" t="s">
        <v>444</v>
      </c>
      <c r="N1031" s="232" t="s">
        <v>8705</v>
      </c>
      <c r="O1031" s="232"/>
    </row>
    <row r="1032" spans="1:15" x14ac:dyDescent="0.3">
      <c r="A1032" s="230" t="s">
        <v>3354</v>
      </c>
      <c r="B1032" s="230" t="s">
        <v>5075</v>
      </c>
      <c r="C1032" s="231" t="s">
        <v>602</v>
      </c>
      <c r="D1032" s="230" t="s">
        <v>130</v>
      </c>
      <c r="E1032" s="231" t="s">
        <v>1754</v>
      </c>
      <c r="F1032" s="230" t="s">
        <v>441</v>
      </c>
      <c r="G1032" s="230" t="s">
        <v>5074</v>
      </c>
      <c r="H1032" s="230" t="s">
        <v>73</v>
      </c>
      <c r="I1032" s="230" t="s">
        <v>5076</v>
      </c>
      <c r="J1032" s="230" t="s">
        <v>3356</v>
      </c>
      <c r="K1032" s="230" t="s">
        <v>290</v>
      </c>
      <c r="L1032" s="231" t="s">
        <v>573</v>
      </c>
      <c r="M1032" s="230" t="s">
        <v>444</v>
      </c>
      <c r="N1032" s="232" t="s">
        <v>8705</v>
      </c>
      <c r="O1032" s="232"/>
    </row>
    <row r="1033" spans="1:15" x14ac:dyDescent="0.3">
      <c r="A1033" s="230" t="s">
        <v>3354</v>
      </c>
      <c r="B1033" s="230" t="s">
        <v>5078</v>
      </c>
      <c r="C1033" s="231" t="s">
        <v>602</v>
      </c>
      <c r="D1033" s="230" t="s">
        <v>130</v>
      </c>
      <c r="E1033" s="231" t="s">
        <v>1754</v>
      </c>
      <c r="F1033" s="230" t="s">
        <v>441</v>
      </c>
      <c r="G1033" s="230" t="s">
        <v>5077</v>
      </c>
      <c r="H1033" s="230" t="s">
        <v>73</v>
      </c>
      <c r="I1033" s="230" t="s">
        <v>5079</v>
      </c>
      <c r="J1033" s="230" t="s">
        <v>3356</v>
      </c>
      <c r="K1033" s="230" t="s">
        <v>290</v>
      </c>
      <c r="L1033" s="231" t="s">
        <v>573</v>
      </c>
      <c r="M1033" s="230" t="s">
        <v>444</v>
      </c>
      <c r="N1033" s="232" t="s">
        <v>8705</v>
      </c>
      <c r="O1033" s="232"/>
    </row>
    <row r="1034" spans="1:15" x14ac:dyDescent="0.3">
      <c r="A1034" s="230" t="s">
        <v>3354</v>
      </c>
      <c r="B1034" s="230" t="s">
        <v>5081</v>
      </c>
      <c r="C1034" s="231" t="s">
        <v>602</v>
      </c>
      <c r="D1034" s="230" t="s">
        <v>130</v>
      </c>
      <c r="E1034" s="231" t="s">
        <v>1754</v>
      </c>
      <c r="F1034" s="230" t="s">
        <v>441</v>
      </c>
      <c r="G1034" s="230" t="s">
        <v>5080</v>
      </c>
      <c r="H1034" s="230" t="s">
        <v>73</v>
      </c>
      <c r="I1034" s="230" t="s">
        <v>5082</v>
      </c>
      <c r="J1034" s="230" t="s">
        <v>3356</v>
      </c>
      <c r="K1034" s="230" t="s">
        <v>290</v>
      </c>
      <c r="L1034" s="231" t="s">
        <v>573</v>
      </c>
      <c r="M1034" s="230" t="s">
        <v>444</v>
      </c>
      <c r="N1034" s="232" t="s">
        <v>8705</v>
      </c>
      <c r="O1034" s="232"/>
    </row>
    <row r="1035" spans="1:15" x14ac:dyDescent="0.3">
      <c r="A1035" s="230" t="s">
        <v>3354</v>
      </c>
      <c r="B1035" s="230" t="s">
        <v>5084</v>
      </c>
      <c r="C1035" s="231" t="s">
        <v>602</v>
      </c>
      <c r="D1035" s="230" t="s">
        <v>130</v>
      </c>
      <c r="E1035" s="231" t="s">
        <v>1754</v>
      </c>
      <c r="F1035" s="230" t="s">
        <v>445</v>
      </c>
      <c r="G1035" s="230" t="s">
        <v>5083</v>
      </c>
      <c r="H1035" s="230" t="s">
        <v>73</v>
      </c>
      <c r="I1035" s="230" t="s">
        <v>5085</v>
      </c>
      <c r="J1035" s="230" t="s">
        <v>3356</v>
      </c>
      <c r="K1035" s="230" t="s">
        <v>290</v>
      </c>
      <c r="L1035" s="231" t="s">
        <v>573</v>
      </c>
      <c r="M1035" s="230" t="s">
        <v>444</v>
      </c>
      <c r="N1035" s="232" t="s">
        <v>8705</v>
      </c>
      <c r="O1035" s="232"/>
    </row>
    <row r="1036" spans="1:15" x14ac:dyDescent="0.3">
      <c r="A1036" s="230" t="s">
        <v>3354</v>
      </c>
      <c r="B1036" s="230" t="s">
        <v>5087</v>
      </c>
      <c r="C1036" s="231" t="s">
        <v>602</v>
      </c>
      <c r="D1036" s="230" t="s">
        <v>130</v>
      </c>
      <c r="E1036" s="231" t="s">
        <v>1754</v>
      </c>
      <c r="F1036" s="230" t="s">
        <v>445</v>
      </c>
      <c r="G1036" s="230" t="s">
        <v>5086</v>
      </c>
      <c r="H1036" s="230" t="s">
        <v>73</v>
      </c>
      <c r="I1036" s="230" t="s">
        <v>5088</v>
      </c>
      <c r="J1036" s="230" t="s">
        <v>3356</v>
      </c>
      <c r="K1036" s="230" t="s">
        <v>290</v>
      </c>
      <c r="L1036" s="231" t="s">
        <v>573</v>
      </c>
      <c r="M1036" s="230" t="s">
        <v>444</v>
      </c>
      <c r="N1036" s="232" t="s">
        <v>8705</v>
      </c>
      <c r="O1036" s="232"/>
    </row>
    <row r="1037" spans="1:15" x14ac:dyDescent="0.3">
      <c r="A1037" s="230" t="s">
        <v>3354</v>
      </c>
      <c r="B1037" s="230" t="s">
        <v>5090</v>
      </c>
      <c r="C1037" s="231" t="s">
        <v>602</v>
      </c>
      <c r="D1037" s="230" t="s">
        <v>130</v>
      </c>
      <c r="E1037" s="231" t="s">
        <v>1754</v>
      </c>
      <c r="F1037" s="230" t="s">
        <v>445</v>
      </c>
      <c r="G1037" s="230" t="s">
        <v>5089</v>
      </c>
      <c r="H1037" s="230" t="s">
        <v>73</v>
      </c>
      <c r="I1037" s="230" t="s">
        <v>5091</v>
      </c>
      <c r="J1037" s="230" t="s">
        <v>3356</v>
      </c>
      <c r="K1037" s="230" t="s">
        <v>290</v>
      </c>
      <c r="L1037" s="231" t="s">
        <v>573</v>
      </c>
      <c r="M1037" s="230" t="s">
        <v>444</v>
      </c>
      <c r="N1037" s="232" t="s">
        <v>8705</v>
      </c>
      <c r="O1037" s="232"/>
    </row>
    <row r="1038" spans="1:15" x14ac:dyDescent="0.3">
      <c r="A1038" s="230" t="s">
        <v>3354</v>
      </c>
      <c r="B1038" s="230" t="s">
        <v>4991</v>
      </c>
      <c r="C1038" s="231" t="s">
        <v>8816</v>
      </c>
      <c r="D1038" s="230" t="s">
        <v>130</v>
      </c>
      <c r="E1038" s="231" t="s">
        <v>1754</v>
      </c>
      <c r="F1038" s="230" t="s">
        <v>441</v>
      </c>
      <c r="G1038" s="230" t="s">
        <v>4990</v>
      </c>
      <c r="H1038" s="230" t="s">
        <v>73</v>
      </c>
      <c r="I1038" s="230" t="s">
        <v>4992</v>
      </c>
      <c r="J1038" s="230" t="s">
        <v>3356</v>
      </c>
      <c r="K1038" s="230" t="s">
        <v>290</v>
      </c>
      <c r="L1038" s="231" t="s">
        <v>573</v>
      </c>
      <c r="M1038" s="230" t="s">
        <v>444</v>
      </c>
      <c r="N1038" s="232" t="s">
        <v>8705</v>
      </c>
      <c r="O1038" s="232"/>
    </row>
    <row r="1039" spans="1:15" x14ac:dyDescent="0.3">
      <c r="A1039" s="230" t="s">
        <v>3354</v>
      </c>
      <c r="B1039" s="230" t="s">
        <v>4994</v>
      </c>
      <c r="C1039" s="231" t="s">
        <v>8816</v>
      </c>
      <c r="D1039" s="230" t="s">
        <v>130</v>
      </c>
      <c r="E1039" s="231" t="s">
        <v>1754</v>
      </c>
      <c r="F1039" s="230" t="s">
        <v>441</v>
      </c>
      <c r="G1039" s="230" t="s">
        <v>4993</v>
      </c>
      <c r="H1039" s="230" t="s">
        <v>73</v>
      </c>
      <c r="I1039" s="230" t="s">
        <v>4995</v>
      </c>
      <c r="J1039" s="230" t="s">
        <v>3356</v>
      </c>
      <c r="K1039" s="230" t="s">
        <v>290</v>
      </c>
      <c r="L1039" s="231" t="s">
        <v>573</v>
      </c>
      <c r="M1039" s="230" t="s">
        <v>444</v>
      </c>
      <c r="N1039" s="232" t="s">
        <v>8705</v>
      </c>
      <c r="O1039" s="232"/>
    </row>
    <row r="1040" spans="1:15" x14ac:dyDescent="0.3">
      <c r="A1040" s="230" t="s">
        <v>3354</v>
      </c>
      <c r="B1040" s="230" t="s">
        <v>4997</v>
      </c>
      <c r="C1040" s="231" t="s">
        <v>8816</v>
      </c>
      <c r="D1040" s="230" t="s">
        <v>130</v>
      </c>
      <c r="E1040" s="231" t="s">
        <v>1754</v>
      </c>
      <c r="F1040" s="230" t="s">
        <v>441</v>
      </c>
      <c r="G1040" s="230" t="s">
        <v>4996</v>
      </c>
      <c r="H1040" s="230" t="s">
        <v>73</v>
      </c>
      <c r="I1040" s="230" t="s">
        <v>4998</v>
      </c>
      <c r="J1040" s="230" t="s">
        <v>3356</v>
      </c>
      <c r="K1040" s="230" t="s">
        <v>290</v>
      </c>
      <c r="L1040" s="231" t="s">
        <v>573</v>
      </c>
      <c r="M1040" s="230" t="s">
        <v>444</v>
      </c>
      <c r="N1040" s="232" t="s">
        <v>8705</v>
      </c>
      <c r="O1040" s="232"/>
    </row>
    <row r="1041" spans="1:15" x14ac:dyDescent="0.3">
      <c r="A1041" s="230" t="s">
        <v>3354</v>
      </c>
      <c r="B1041" s="230" t="s">
        <v>5093</v>
      </c>
      <c r="C1041" s="231" t="s">
        <v>602</v>
      </c>
      <c r="D1041" s="230" t="s">
        <v>130</v>
      </c>
      <c r="E1041" s="231" t="s">
        <v>1754</v>
      </c>
      <c r="F1041" s="230" t="s">
        <v>445</v>
      </c>
      <c r="G1041" s="230" t="s">
        <v>5092</v>
      </c>
      <c r="H1041" s="230" t="s">
        <v>73</v>
      </c>
      <c r="I1041" s="230" t="s">
        <v>5094</v>
      </c>
      <c r="J1041" s="230" t="s">
        <v>3356</v>
      </c>
      <c r="K1041" s="230" t="s">
        <v>290</v>
      </c>
      <c r="L1041" s="231" t="s">
        <v>573</v>
      </c>
      <c r="M1041" s="230" t="s">
        <v>444</v>
      </c>
      <c r="N1041" s="232" t="s">
        <v>8705</v>
      </c>
      <c r="O1041" s="232"/>
    </row>
    <row r="1042" spans="1:15" x14ac:dyDescent="0.3">
      <c r="A1042" s="230" t="s">
        <v>3354</v>
      </c>
      <c r="B1042" s="230" t="s">
        <v>5096</v>
      </c>
      <c r="C1042" s="231" t="s">
        <v>602</v>
      </c>
      <c r="D1042" s="230" t="s">
        <v>130</v>
      </c>
      <c r="E1042" s="231" t="s">
        <v>1754</v>
      </c>
      <c r="F1042" s="230" t="s">
        <v>445</v>
      </c>
      <c r="G1042" s="230" t="s">
        <v>5095</v>
      </c>
      <c r="H1042" s="230" t="s">
        <v>73</v>
      </c>
      <c r="I1042" s="230" t="s">
        <v>5097</v>
      </c>
      <c r="J1042" s="230" t="s">
        <v>3356</v>
      </c>
      <c r="K1042" s="230" t="s">
        <v>290</v>
      </c>
      <c r="L1042" s="231" t="s">
        <v>573</v>
      </c>
      <c r="M1042" s="230" t="s">
        <v>444</v>
      </c>
      <c r="N1042" s="232" t="s">
        <v>8705</v>
      </c>
      <c r="O1042" s="232"/>
    </row>
    <row r="1043" spans="1:15" x14ac:dyDescent="0.3">
      <c r="A1043" s="230" t="s">
        <v>3354</v>
      </c>
      <c r="B1043" s="230" t="s">
        <v>5099</v>
      </c>
      <c r="C1043" s="231" t="s">
        <v>602</v>
      </c>
      <c r="D1043" s="230" t="s">
        <v>130</v>
      </c>
      <c r="E1043" s="231" t="s">
        <v>1754</v>
      </c>
      <c r="F1043" s="230" t="s">
        <v>445</v>
      </c>
      <c r="G1043" s="230" t="s">
        <v>5098</v>
      </c>
      <c r="H1043" s="230" t="s">
        <v>73</v>
      </c>
      <c r="I1043" s="230" t="s">
        <v>5100</v>
      </c>
      <c r="J1043" s="230" t="s">
        <v>3356</v>
      </c>
      <c r="K1043" s="230" t="s">
        <v>290</v>
      </c>
      <c r="L1043" s="231" t="s">
        <v>573</v>
      </c>
      <c r="M1043" s="230" t="s">
        <v>444</v>
      </c>
      <c r="N1043" s="232" t="s">
        <v>8705</v>
      </c>
      <c r="O1043" s="232"/>
    </row>
    <row r="1044" spans="1:15" x14ac:dyDescent="0.3">
      <c r="A1044" s="230" t="s">
        <v>3354</v>
      </c>
      <c r="B1044" s="230" t="s">
        <v>5102</v>
      </c>
      <c r="C1044" s="231" t="s">
        <v>602</v>
      </c>
      <c r="D1044" s="230" t="s">
        <v>130</v>
      </c>
      <c r="E1044" s="231" t="s">
        <v>1754</v>
      </c>
      <c r="F1044" s="230" t="s">
        <v>445</v>
      </c>
      <c r="G1044" s="230" t="s">
        <v>5101</v>
      </c>
      <c r="H1044" s="230" t="s">
        <v>73</v>
      </c>
      <c r="I1044" s="230" t="s">
        <v>5103</v>
      </c>
      <c r="J1044" s="230" t="s">
        <v>3356</v>
      </c>
      <c r="K1044" s="230" t="s">
        <v>290</v>
      </c>
      <c r="L1044" s="231" t="s">
        <v>573</v>
      </c>
      <c r="M1044" s="230" t="s">
        <v>444</v>
      </c>
      <c r="N1044" s="232" t="s">
        <v>8705</v>
      </c>
      <c r="O1044" s="232"/>
    </row>
    <row r="1045" spans="1:15" x14ac:dyDescent="0.3">
      <c r="A1045" s="230" t="s">
        <v>3354</v>
      </c>
      <c r="B1045" s="230" t="s">
        <v>5105</v>
      </c>
      <c r="C1045" s="231" t="s">
        <v>602</v>
      </c>
      <c r="D1045" s="230" t="s">
        <v>130</v>
      </c>
      <c r="E1045" s="231" t="s">
        <v>1754</v>
      </c>
      <c r="F1045" s="230" t="s">
        <v>445</v>
      </c>
      <c r="G1045" s="230" t="s">
        <v>5104</v>
      </c>
      <c r="H1045" s="230" t="s">
        <v>73</v>
      </c>
      <c r="I1045" s="230" t="s">
        <v>5106</v>
      </c>
      <c r="J1045" s="230" t="s">
        <v>3356</v>
      </c>
      <c r="K1045" s="230" t="s">
        <v>290</v>
      </c>
      <c r="L1045" s="231" t="s">
        <v>573</v>
      </c>
      <c r="M1045" s="230" t="s">
        <v>444</v>
      </c>
      <c r="N1045" s="232" t="s">
        <v>8705</v>
      </c>
      <c r="O1045" s="232"/>
    </row>
    <row r="1046" spans="1:15" x14ac:dyDescent="0.3">
      <c r="A1046" s="230" t="s">
        <v>3354</v>
      </c>
      <c r="B1046" s="230" t="s">
        <v>5108</v>
      </c>
      <c r="C1046" s="231" t="s">
        <v>602</v>
      </c>
      <c r="D1046" s="230" t="s">
        <v>130</v>
      </c>
      <c r="E1046" s="231" t="s">
        <v>1754</v>
      </c>
      <c r="F1046" s="230" t="s">
        <v>445</v>
      </c>
      <c r="G1046" s="230" t="s">
        <v>5107</v>
      </c>
      <c r="H1046" s="230" t="s">
        <v>73</v>
      </c>
      <c r="I1046" s="230" t="s">
        <v>5109</v>
      </c>
      <c r="J1046" s="230" t="s">
        <v>3356</v>
      </c>
      <c r="K1046" s="230" t="s">
        <v>290</v>
      </c>
      <c r="L1046" s="231" t="s">
        <v>573</v>
      </c>
      <c r="M1046" s="230" t="s">
        <v>444</v>
      </c>
      <c r="N1046" s="232" t="s">
        <v>8705</v>
      </c>
      <c r="O1046" s="232"/>
    </row>
    <row r="1047" spans="1:15" x14ac:dyDescent="0.3">
      <c r="A1047" s="230" t="s">
        <v>3354</v>
      </c>
      <c r="B1047" s="230" t="s">
        <v>5111</v>
      </c>
      <c r="C1047" s="231" t="s">
        <v>602</v>
      </c>
      <c r="D1047" s="230" t="s">
        <v>130</v>
      </c>
      <c r="E1047" s="231" t="s">
        <v>1754</v>
      </c>
      <c r="F1047" s="230" t="s">
        <v>445</v>
      </c>
      <c r="G1047" s="230" t="s">
        <v>5110</v>
      </c>
      <c r="H1047" s="230" t="s">
        <v>73</v>
      </c>
      <c r="I1047" s="230" t="s">
        <v>5112</v>
      </c>
      <c r="J1047" s="230" t="s">
        <v>3356</v>
      </c>
      <c r="K1047" s="230" t="s">
        <v>290</v>
      </c>
      <c r="L1047" s="231" t="s">
        <v>573</v>
      </c>
      <c r="M1047" s="230" t="s">
        <v>444</v>
      </c>
      <c r="N1047" s="232" t="s">
        <v>8705</v>
      </c>
      <c r="O1047" s="232"/>
    </row>
    <row r="1048" spans="1:15" x14ac:dyDescent="0.3">
      <c r="A1048" s="230" t="s">
        <v>3354</v>
      </c>
      <c r="B1048" s="230" t="s">
        <v>5000</v>
      </c>
      <c r="C1048" s="231" t="s">
        <v>8816</v>
      </c>
      <c r="D1048" s="230" t="s">
        <v>130</v>
      </c>
      <c r="E1048" s="231" t="s">
        <v>1754</v>
      </c>
      <c r="F1048" s="230" t="s">
        <v>441</v>
      </c>
      <c r="G1048" s="230" t="s">
        <v>4999</v>
      </c>
      <c r="H1048" s="230" t="s">
        <v>73</v>
      </c>
      <c r="I1048" s="230" t="s">
        <v>5001</v>
      </c>
      <c r="J1048" s="230" t="s">
        <v>3356</v>
      </c>
      <c r="K1048" s="230" t="s">
        <v>290</v>
      </c>
      <c r="L1048" s="231" t="s">
        <v>573</v>
      </c>
      <c r="M1048" s="230" t="s">
        <v>444</v>
      </c>
      <c r="N1048" s="232" t="s">
        <v>8705</v>
      </c>
      <c r="O1048" s="232"/>
    </row>
    <row r="1049" spans="1:15" x14ac:dyDescent="0.3">
      <c r="A1049" s="230" t="s">
        <v>3354</v>
      </c>
      <c r="B1049" s="230" t="s">
        <v>5003</v>
      </c>
      <c r="C1049" s="231" t="s">
        <v>8816</v>
      </c>
      <c r="D1049" s="230" t="s">
        <v>130</v>
      </c>
      <c r="E1049" s="231" t="s">
        <v>1754</v>
      </c>
      <c r="F1049" s="230" t="s">
        <v>441</v>
      </c>
      <c r="G1049" s="230" t="s">
        <v>5002</v>
      </c>
      <c r="H1049" s="230" t="s">
        <v>73</v>
      </c>
      <c r="I1049" s="230" t="s">
        <v>5004</v>
      </c>
      <c r="J1049" s="230" t="s">
        <v>3356</v>
      </c>
      <c r="K1049" s="230" t="s">
        <v>290</v>
      </c>
      <c r="L1049" s="231" t="s">
        <v>573</v>
      </c>
      <c r="M1049" s="230" t="s">
        <v>444</v>
      </c>
      <c r="N1049" s="232" t="s">
        <v>8705</v>
      </c>
      <c r="O1049" s="232"/>
    </row>
    <row r="1050" spans="1:15" x14ac:dyDescent="0.3">
      <c r="A1050" s="230" t="s">
        <v>3354</v>
      </c>
      <c r="B1050" s="230" t="s">
        <v>4558</v>
      </c>
      <c r="C1050" s="231" t="s">
        <v>8816</v>
      </c>
      <c r="D1050" s="230" t="s">
        <v>130</v>
      </c>
      <c r="E1050" s="231" t="s">
        <v>1754</v>
      </c>
      <c r="F1050" s="230" t="s">
        <v>415</v>
      </c>
      <c r="G1050" s="230" t="s">
        <v>4557</v>
      </c>
      <c r="H1050" s="230" t="s">
        <v>73</v>
      </c>
      <c r="I1050" s="230" t="s">
        <v>4559</v>
      </c>
      <c r="J1050" s="230" t="s">
        <v>3356</v>
      </c>
      <c r="K1050" s="230" t="s">
        <v>290</v>
      </c>
      <c r="L1050" s="231" t="s">
        <v>573</v>
      </c>
      <c r="M1050" s="230" t="s">
        <v>418</v>
      </c>
      <c r="N1050" s="232" t="s">
        <v>8705</v>
      </c>
      <c r="O1050" s="232"/>
    </row>
    <row r="1051" spans="1:15" x14ac:dyDescent="0.3">
      <c r="A1051" s="230" t="s">
        <v>3354</v>
      </c>
      <c r="B1051" s="230" t="s">
        <v>5873</v>
      </c>
      <c r="C1051" s="231" t="s">
        <v>8816</v>
      </c>
      <c r="D1051" s="230" t="s">
        <v>130</v>
      </c>
      <c r="E1051" s="231" t="s">
        <v>1754</v>
      </c>
      <c r="F1051" s="230" t="s">
        <v>515</v>
      </c>
      <c r="G1051" s="230" t="s">
        <v>5872</v>
      </c>
      <c r="H1051" s="230" t="s">
        <v>73</v>
      </c>
      <c r="I1051" s="230" t="s">
        <v>5874</v>
      </c>
      <c r="J1051" s="230" t="s">
        <v>3356</v>
      </c>
      <c r="K1051" s="230" t="s">
        <v>290</v>
      </c>
      <c r="L1051" s="231" t="s">
        <v>573</v>
      </c>
      <c r="M1051" s="230" t="s">
        <v>518</v>
      </c>
      <c r="N1051" s="232" t="s">
        <v>8705</v>
      </c>
      <c r="O1051" s="232"/>
    </row>
    <row r="1052" spans="1:15" x14ac:dyDescent="0.3">
      <c r="A1052" s="230" t="s">
        <v>3354</v>
      </c>
      <c r="B1052" s="230" t="s">
        <v>3424</v>
      </c>
      <c r="C1052" s="231" t="s">
        <v>602</v>
      </c>
      <c r="D1052" s="230" t="s">
        <v>130</v>
      </c>
      <c r="E1052" s="231" t="s">
        <v>1754</v>
      </c>
      <c r="F1052" s="230" t="s">
        <v>380</v>
      </c>
      <c r="G1052" s="230" t="s">
        <v>3423</v>
      </c>
      <c r="H1052" s="230" t="s">
        <v>73</v>
      </c>
      <c r="I1052" s="230" t="s">
        <v>3425</v>
      </c>
      <c r="J1052" s="230" t="s">
        <v>3356</v>
      </c>
      <c r="K1052" s="230" t="s">
        <v>290</v>
      </c>
      <c r="L1052" s="231" t="s">
        <v>573</v>
      </c>
      <c r="M1052" s="230" t="s">
        <v>379</v>
      </c>
      <c r="N1052" s="232" t="s">
        <v>8705</v>
      </c>
      <c r="O1052" s="232"/>
    </row>
    <row r="1053" spans="1:15" x14ac:dyDescent="0.3">
      <c r="A1053" s="230" t="s">
        <v>3354</v>
      </c>
      <c r="B1053" s="230" t="s">
        <v>4563</v>
      </c>
      <c r="C1053" s="231" t="s">
        <v>8816</v>
      </c>
      <c r="D1053" s="230" t="s">
        <v>130</v>
      </c>
      <c r="E1053" s="231" t="s">
        <v>1754</v>
      </c>
      <c r="F1053" s="230" t="s">
        <v>415</v>
      </c>
      <c r="G1053" s="230" t="s">
        <v>4562</v>
      </c>
      <c r="H1053" s="230" t="s">
        <v>73</v>
      </c>
      <c r="I1053" s="230" t="s">
        <v>4564</v>
      </c>
      <c r="J1053" s="230" t="s">
        <v>3356</v>
      </c>
      <c r="K1053" s="230" t="s">
        <v>290</v>
      </c>
      <c r="L1053" s="231" t="s">
        <v>573</v>
      </c>
      <c r="M1053" s="230" t="s">
        <v>418</v>
      </c>
      <c r="N1053" s="232" t="s">
        <v>8705</v>
      </c>
      <c r="O1053" s="232"/>
    </row>
    <row r="1054" spans="1:15" x14ac:dyDescent="0.3">
      <c r="A1054" s="230" t="s">
        <v>3354</v>
      </c>
      <c r="B1054" s="230" t="s">
        <v>3456</v>
      </c>
      <c r="C1054" s="231" t="s">
        <v>602</v>
      </c>
      <c r="D1054" s="230" t="s">
        <v>130</v>
      </c>
      <c r="E1054" s="231" t="s">
        <v>1754</v>
      </c>
      <c r="F1054" s="230" t="s">
        <v>380</v>
      </c>
      <c r="G1054" s="230" t="s">
        <v>3455</v>
      </c>
      <c r="H1054" s="230" t="s">
        <v>73</v>
      </c>
      <c r="I1054" s="230" t="s">
        <v>3457</v>
      </c>
      <c r="J1054" s="230" t="s">
        <v>3356</v>
      </c>
      <c r="K1054" s="230" t="s">
        <v>290</v>
      </c>
      <c r="L1054" s="231" t="s">
        <v>573</v>
      </c>
      <c r="M1054" s="230" t="s">
        <v>379</v>
      </c>
      <c r="N1054" s="232" t="s">
        <v>8705</v>
      </c>
      <c r="O1054" s="232"/>
    </row>
    <row r="1055" spans="1:15" x14ac:dyDescent="0.3">
      <c r="A1055" s="230" t="s">
        <v>3354</v>
      </c>
      <c r="B1055" s="230" t="s">
        <v>5006</v>
      </c>
      <c r="C1055" s="231" t="s">
        <v>8816</v>
      </c>
      <c r="D1055" s="230" t="s">
        <v>130</v>
      </c>
      <c r="E1055" s="231" t="s">
        <v>1754</v>
      </c>
      <c r="F1055" s="230" t="s">
        <v>441</v>
      </c>
      <c r="G1055" s="230" t="s">
        <v>5005</v>
      </c>
      <c r="H1055" s="230" t="s">
        <v>73</v>
      </c>
      <c r="I1055" s="230" t="s">
        <v>5007</v>
      </c>
      <c r="J1055" s="230" t="s">
        <v>3356</v>
      </c>
      <c r="K1055" s="230" t="s">
        <v>290</v>
      </c>
      <c r="L1055" s="231" t="s">
        <v>573</v>
      </c>
      <c r="M1055" s="230" t="s">
        <v>444</v>
      </c>
      <c r="N1055" s="232" t="s">
        <v>8705</v>
      </c>
      <c r="O1055" s="232"/>
    </row>
    <row r="1056" spans="1:15" x14ac:dyDescent="0.3">
      <c r="A1056" s="230" t="s">
        <v>3354</v>
      </c>
      <c r="B1056" s="230" t="s">
        <v>5876</v>
      </c>
      <c r="C1056" s="231" t="s">
        <v>8816</v>
      </c>
      <c r="D1056" s="230" t="s">
        <v>130</v>
      </c>
      <c r="E1056" s="231" t="s">
        <v>1754</v>
      </c>
      <c r="F1056" s="230" t="s">
        <v>515</v>
      </c>
      <c r="G1056" s="230" t="s">
        <v>5875</v>
      </c>
      <c r="H1056" s="230" t="s">
        <v>73</v>
      </c>
      <c r="I1056" s="230" t="s">
        <v>5877</v>
      </c>
      <c r="J1056" s="230" t="s">
        <v>3356</v>
      </c>
      <c r="K1056" s="230" t="s">
        <v>290</v>
      </c>
      <c r="L1056" s="231" t="s">
        <v>573</v>
      </c>
      <c r="M1056" s="230" t="s">
        <v>518</v>
      </c>
      <c r="N1056" s="232" t="s">
        <v>8705</v>
      </c>
      <c r="O1056" s="232"/>
    </row>
    <row r="1057" spans="1:15" x14ac:dyDescent="0.3">
      <c r="A1057" s="230" t="s">
        <v>3354</v>
      </c>
      <c r="B1057" s="230" t="s">
        <v>5918</v>
      </c>
      <c r="C1057" s="231" t="s">
        <v>8816</v>
      </c>
      <c r="D1057" s="230" t="s">
        <v>130</v>
      </c>
      <c r="E1057" s="231" t="s">
        <v>1754</v>
      </c>
      <c r="F1057" s="230" t="s">
        <v>519</v>
      </c>
      <c r="G1057" s="230" t="s">
        <v>5917</v>
      </c>
      <c r="H1057" s="230" t="s">
        <v>73</v>
      </c>
      <c r="I1057" s="230" t="s">
        <v>5919</v>
      </c>
      <c r="J1057" s="230" t="s">
        <v>3356</v>
      </c>
      <c r="K1057" s="230" t="s">
        <v>290</v>
      </c>
      <c r="L1057" s="231" t="s">
        <v>573</v>
      </c>
      <c r="M1057" s="230" t="s">
        <v>522</v>
      </c>
      <c r="N1057" s="232" t="s">
        <v>8705</v>
      </c>
      <c r="O1057" s="232"/>
    </row>
    <row r="1058" spans="1:15" x14ac:dyDescent="0.3">
      <c r="A1058" s="230" t="s">
        <v>3354</v>
      </c>
      <c r="B1058" s="230" t="s">
        <v>5924</v>
      </c>
      <c r="C1058" s="231" t="s">
        <v>8816</v>
      </c>
      <c r="D1058" s="230" t="s">
        <v>130</v>
      </c>
      <c r="E1058" s="231" t="s">
        <v>1754</v>
      </c>
      <c r="F1058" s="230" t="s">
        <v>519</v>
      </c>
      <c r="G1058" s="230" t="s">
        <v>5923</v>
      </c>
      <c r="H1058" s="230" t="s">
        <v>73</v>
      </c>
      <c r="I1058" s="230" t="s">
        <v>5925</v>
      </c>
      <c r="J1058" s="230" t="s">
        <v>3356</v>
      </c>
      <c r="K1058" s="230" t="s">
        <v>290</v>
      </c>
      <c r="L1058" s="231" t="s">
        <v>573</v>
      </c>
      <c r="M1058" s="230" t="s">
        <v>522</v>
      </c>
      <c r="N1058" s="232" t="s">
        <v>8705</v>
      </c>
      <c r="O1058" s="232"/>
    </row>
    <row r="1059" spans="1:15" x14ac:dyDescent="0.3">
      <c r="A1059" s="230" t="s">
        <v>3354</v>
      </c>
      <c r="B1059" s="230" t="s">
        <v>3380</v>
      </c>
      <c r="C1059" s="231" t="s">
        <v>8816</v>
      </c>
      <c r="D1059" s="230" t="s">
        <v>130</v>
      </c>
      <c r="E1059" s="231" t="s">
        <v>1754</v>
      </c>
      <c r="F1059" s="230" t="s">
        <v>380</v>
      </c>
      <c r="G1059" s="230" t="s">
        <v>3379</v>
      </c>
      <c r="H1059" s="230" t="s">
        <v>73</v>
      </c>
      <c r="I1059" s="230" t="s">
        <v>3381</v>
      </c>
      <c r="J1059" s="230" t="s">
        <v>3356</v>
      </c>
      <c r="K1059" s="230" t="s">
        <v>290</v>
      </c>
      <c r="L1059" s="231" t="s">
        <v>573</v>
      </c>
      <c r="M1059" s="230" t="s">
        <v>379</v>
      </c>
      <c r="N1059" s="232" t="s">
        <v>8705</v>
      </c>
      <c r="O1059" s="232"/>
    </row>
    <row r="1060" spans="1:15" x14ac:dyDescent="0.3">
      <c r="A1060" s="230" t="s">
        <v>3354</v>
      </c>
      <c r="B1060" s="230" t="s">
        <v>3465</v>
      </c>
      <c r="C1060" s="231" t="s">
        <v>602</v>
      </c>
      <c r="D1060" s="230" t="s">
        <v>130</v>
      </c>
      <c r="E1060" s="231" t="s">
        <v>1754</v>
      </c>
      <c r="F1060" s="230" t="s">
        <v>380</v>
      </c>
      <c r="G1060" s="230" t="s">
        <v>3464</v>
      </c>
      <c r="H1060" s="230" t="s">
        <v>73</v>
      </c>
      <c r="I1060" s="230" t="s">
        <v>3466</v>
      </c>
      <c r="J1060" s="230" t="s">
        <v>3356</v>
      </c>
      <c r="K1060" s="230" t="s">
        <v>290</v>
      </c>
      <c r="L1060" s="231" t="s">
        <v>573</v>
      </c>
      <c r="M1060" s="230" t="s">
        <v>379</v>
      </c>
      <c r="N1060" s="232" t="s">
        <v>8705</v>
      </c>
      <c r="O1060" s="232"/>
    </row>
    <row r="1061" spans="1:15" x14ac:dyDescent="0.3">
      <c r="A1061" s="230" t="s">
        <v>3354</v>
      </c>
      <c r="B1061" s="230" t="s">
        <v>4721</v>
      </c>
      <c r="C1061" s="231" t="s">
        <v>8816</v>
      </c>
      <c r="D1061" s="230" t="s">
        <v>130</v>
      </c>
      <c r="E1061" s="231" t="s">
        <v>1754</v>
      </c>
      <c r="F1061" s="230" t="s">
        <v>421</v>
      </c>
      <c r="G1061" s="230" t="s">
        <v>4720</v>
      </c>
      <c r="H1061" s="230" t="s">
        <v>73</v>
      </c>
      <c r="I1061" s="230" t="s">
        <v>4722</v>
      </c>
      <c r="J1061" s="230" t="s">
        <v>3356</v>
      </c>
      <c r="K1061" s="230" t="s">
        <v>290</v>
      </c>
      <c r="L1061" s="231" t="s">
        <v>573</v>
      </c>
      <c r="M1061" s="230" t="s">
        <v>424</v>
      </c>
      <c r="N1061" s="232" t="s">
        <v>8705</v>
      </c>
      <c r="O1061" s="232"/>
    </row>
    <row r="1062" spans="1:15" x14ac:dyDescent="0.3">
      <c r="A1062" s="230" t="s">
        <v>3354</v>
      </c>
      <c r="B1062" s="230" t="s">
        <v>5060</v>
      </c>
      <c r="C1062" s="231" t="s">
        <v>8816</v>
      </c>
      <c r="D1062" s="230" t="s">
        <v>130</v>
      </c>
      <c r="E1062" s="231" t="s">
        <v>1754</v>
      </c>
      <c r="F1062" s="230" t="s">
        <v>441</v>
      </c>
      <c r="G1062" s="230" t="s">
        <v>5059</v>
      </c>
      <c r="H1062" s="230" t="s">
        <v>73</v>
      </c>
      <c r="I1062" s="230" t="s">
        <v>5061</v>
      </c>
      <c r="J1062" s="230" t="s">
        <v>3356</v>
      </c>
      <c r="K1062" s="230" t="s">
        <v>290</v>
      </c>
      <c r="L1062" s="231" t="s">
        <v>573</v>
      </c>
      <c r="M1062" s="230" t="s">
        <v>444</v>
      </c>
      <c r="N1062" s="232" t="s">
        <v>8705</v>
      </c>
      <c r="O1062" s="232"/>
    </row>
    <row r="1063" spans="1:15" x14ac:dyDescent="0.3">
      <c r="A1063" s="230" t="s">
        <v>3354</v>
      </c>
      <c r="B1063" s="230" t="s">
        <v>5156</v>
      </c>
      <c r="C1063" s="231" t="s">
        <v>602</v>
      </c>
      <c r="D1063" s="230" t="s">
        <v>130</v>
      </c>
      <c r="E1063" s="231" t="s">
        <v>1754</v>
      </c>
      <c r="F1063" s="230" t="s">
        <v>445</v>
      </c>
      <c r="G1063" s="230" t="s">
        <v>5155</v>
      </c>
      <c r="H1063" s="230" t="s">
        <v>73</v>
      </c>
      <c r="I1063" s="230" t="s">
        <v>5157</v>
      </c>
      <c r="J1063" s="230" t="s">
        <v>3356</v>
      </c>
      <c r="K1063" s="230" t="s">
        <v>290</v>
      </c>
      <c r="L1063" s="231" t="s">
        <v>573</v>
      </c>
      <c r="M1063" s="230" t="s">
        <v>444</v>
      </c>
      <c r="N1063" s="232" t="s">
        <v>8705</v>
      </c>
      <c r="O1063" s="232"/>
    </row>
    <row r="1064" spans="1:15" x14ac:dyDescent="0.3">
      <c r="A1064" s="230" t="s">
        <v>3354</v>
      </c>
      <c r="B1064" s="230" t="s">
        <v>5159</v>
      </c>
      <c r="C1064" s="231" t="s">
        <v>602</v>
      </c>
      <c r="D1064" s="230" t="s">
        <v>130</v>
      </c>
      <c r="E1064" s="231" t="s">
        <v>1754</v>
      </c>
      <c r="F1064" s="230" t="s">
        <v>445</v>
      </c>
      <c r="G1064" s="230" t="s">
        <v>5158</v>
      </c>
      <c r="H1064" s="230" t="s">
        <v>73</v>
      </c>
      <c r="I1064" s="230" t="s">
        <v>5160</v>
      </c>
      <c r="J1064" s="230" t="s">
        <v>3356</v>
      </c>
      <c r="K1064" s="230" t="s">
        <v>290</v>
      </c>
      <c r="L1064" s="231" t="s">
        <v>573</v>
      </c>
      <c r="M1064" s="230" t="s">
        <v>444</v>
      </c>
      <c r="N1064" s="232" t="s">
        <v>8705</v>
      </c>
      <c r="O1064" s="232"/>
    </row>
    <row r="1065" spans="1:15" x14ac:dyDescent="0.3">
      <c r="A1065" s="230" t="s">
        <v>3354</v>
      </c>
      <c r="B1065" s="230" t="s">
        <v>5221</v>
      </c>
      <c r="C1065" s="231" t="s">
        <v>8816</v>
      </c>
      <c r="D1065" s="230" t="s">
        <v>130</v>
      </c>
      <c r="E1065" s="231" t="s">
        <v>1754</v>
      </c>
      <c r="F1065" s="230" t="s">
        <v>447</v>
      </c>
      <c r="G1065" s="230" t="s">
        <v>5220</v>
      </c>
      <c r="H1065" s="230" t="s">
        <v>73</v>
      </c>
      <c r="I1065" s="230" t="s">
        <v>5222</v>
      </c>
      <c r="J1065" s="230" t="s">
        <v>3356</v>
      </c>
      <c r="K1065" s="230" t="s">
        <v>290</v>
      </c>
      <c r="L1065" s="231" t="s">
        <v>573</v>
      </c>
      <c r="M1065" s="230" t="s">
        <v>450</v>
      </c>
      <c r="N1065" s="232" t="s">
        <v>8705</v>
      </c>
      <c r="O1065" s="232"/>
    </row>
    <row r="1066" spans="1:15" x14ac:dyDescent="0.3">
      <c r="A1066" s="230" t="s">
        <v>3354</v>
      </c>
      <c r="B1066" s="230" t="s">
        <v>5233</v>
      </c>
      <c r="C1066" s="231" t="s">
        <v>8816</v>
      </c>
      <c r="D1066" s="230" t="s">
        <v>130</v>
      </c>
      <c r="E1066" s="231" t="s">
        <v>1754</v>
      </c>
      <c r="F1066" s="230" t="s">
        <v>447</v>
      </c>
      <c r="G1066" s="230" t="s">
        <v>5232</v>
      </c>
      <c r="H1066" s="230" t="s">
        <v>73</v>
      </c>
      <c r="I1066" s="230" t="s">
        <v>5234</v>
      </c>
      <c r="J1066" s="230" t="s">
        <v>3356</v>
      </c>
      <c r="K1066" s="230" t="s">
        <v>290</v>
      </c>
      <c r="L1066" s="231" t="s">
        <v>573</v>
      </c>
      <c r="M1066" s="230" t="s">
        <v>450</v>
      </c>
      <c r="N1066" s="232" t="s">
        <v>8705</v>
      </c>
      <c r="O1066" s="232"/>
    </row>
    <row r="1067" spans="1:15" x14ac:dyDescent="0.3">
      <c r="A1067" s="230" t="s">
        <v>3354</v>
      </c>
      <c r="B1067" s="230" t="s">
        <v>5683</v>
      </c>
      <c r="C1067" s="231" t="s">
        <v>602</v>
      </c>
      <c r="D1067" s="230" t="s">
        <v>130</v>
      </c>
      <c r="E1067" s="231" t="s">
        <v>1754</v>
      </c>
      <c r="F1067" s="230" t="s">
        <v>479</v>
      </c>
      <c r="G1067" s="230" t="s">
        <v>5682</v>
      </c>
      <c r="H1067" s="230" t="s">
        <v>73</v>
      </c>
      <c r="I1067" s="230" t="s">
        <v>5684</v>
      </c>
      <c r="J1067" s="230" t="s">
        <v>3356</v>
      </c>
      <c r="K1067" s="230" t="s">
        <v>290</v>
      </c>
      <c r="L1067" s="231" t="s">
        <v>573</v>
      </c>
      <c r="M1067" s="230" t="s">
        <v>8810</v>
      </c>
      <c r="N1067" s="232" t="s">
        <v>8705</v>
      </c>
      <c r="O1067" s="232"/>
    </row>
    <row r="1068" spans="1:15" x14ac:dyDescent="0.3">
      <c r="A1068" s="230" t="s">
        <v>3354</v>
      </c>
      <c r="B1068" s="230" t="s">
        <v>5927</v>
      </c>
      <c r="C1068" s="231" t="s">
        <v>8816</v>
      </c>
      <c r="D1068" s="230" t="s">
        <v>130</v>
      </c>
      <c r="E1068" s="231" t="s">
        <v>1754</v>
      </c>
      <c r="F1068" s="230" t="s">
        <v>519</v>
      </c>
      <c r="G1068" s="230" t="s">
        <v>5926</v>
      </c>
      <c r="H1068" s="230" t="s">
        <v>73</v>
      </c>
      <c r="I1068" s="230" t="s">
        <v>5928</v>
      </c>
      <c r="J1068" s="230" t="s">
        <v>3356</v>
      </c>
      <c r="K1068" s="230" t="s">
        <v>290</v>
      </c>
      <c r="L1068" s="231" t="s">
        <v>573</v>
      </c>
      <c r="M1068" s="230" t="s">
        <v>522</v>
      </c>
      <c r="N1068" s="232" t="s">
        <v>8705</v>
      </c>
      <c r="O1068" s="232"/>
    </row>
    <row r="1069" spans="1:15" x14ac:dyDescent="0.3">
      <c r="A1069" s="230" t="s">
        <v>3354</v>
      </c>
      <c r="B1069" s="230" t="s">
        <v>5930</v>
      </c>
      <c r="C1069" s="231" t="s">
        <v>8816</v>
      </c>
      <c r="D1069" s="230" t="s">
        <v>130</v>
      </c>
      <c r="E1069" s="231" t="s">
        <v>1754</v>
      </c>
      <c r="F1069" s="230" t="s">
        <v>519</v>
      </c>
      <c r="G1069" s="230" t="s">
        <v>5929</v>
      </c>
      <c r="H1069" s="230" t="s">
        <v>73</v>
      </c>
      <c r="I1069" s="230" t="s">
        <v>5931</v>
      </c>
      <c r="J1069" s="230" t="s">
        <v>3356</v>
      </c>
      <c r="K1069" s="230" t="s">
        <v>290</v>
      </c>
      <c r="L1069" s="231" t="s">
        <v>573</v>
      </c>
      <c r="M1069" s="230" t="s">
        <v>522</v>
      </c>
      <c r="N1069" s="232" t="s">
        <v>8705</v>
      </c>
      <c r="O1069" s="232"/>
    </row>
    <row r="1070" spans="1:15" x14ac:dyDescent="0.3">
      <c r="A1070" s="230" t="s">
        <v>3354</v>
      </c>
      <c r="B1070" s="230" t="s">
        <v>5933</v>
      </c>
      <c r="C1070" s="231" t="s">
        <v>8816</v>
      </c>
      <c r="D1070" s="230" t="s">
        <v>130</v>
      </c>
      <c r="E1070" s="231" t="s">
        <v>1754</v>
      </c>
      <c r="F1070" s="230" t="s">
        <v>519</v>
      </c>
      <c r="G1070" s="230" t="s">
        <v>5932</v>
      </c>
      <c r="H1070" s="230" t="s">
        <v>73</v>
      </c>
      <c r="I1070" s="230" t="s">
        <v>5934</v>
      </c>
      <c r="J1070" s="230" t="s">
        <v>3356</v>
      </c>
      <c r="K1070" s="230" t="s">
        <v>290</v>
      </c>
      <c r="L1070" s="231" t="s">
        <v>573</v>
      </c>
      <c r="M1070" s="230" t="s">
        <v>522</v>
      </c>
      <c r="N1070" s="232" t="s">
        <v>8705</v>
      </c>
      <c r="O1070" s="232"/>
    </row>
    <row r="1071" spans="1:15" x14ac:dyDescent="0.3">
      <c r="A1071" s="230" t="s">
        <v>3354</v>
      </c>
      <c r="B1071" s="230" t="s">
        <v>3450</v>
      </c>
      <c r="C1071" s="231" t="s">
        <v>602</v>
      </c>
      <c r="D1071" s="230" t="s">
        <v>130</v>
      </c>
      <c r="E1071" s="231" t="s">
        <v>1754</v>
      </c>
      <c r="F1071" s="230" t="s">
        <v>380</v>
      </c>
      <c r="G1071" s="230" t="s">
        <v>3449</v>
      </c>
      <c r="H1071" s="230" t="s">
        <v>73</v>
      </c>
      <c r="I1071" s="230" t="s">
        <v>3451</v>
      </c>
      <c r="J1071" s="230" t="s">
        <v>3356</v>
      </c>
      <c r="K1071" s="230" t="s">
        <v>290</v>
      </c>
      <c r="L1071" s="231" t="s">
        <v>573</v>
      </c>
      <c r="M1071" s="230" t="s">
        <v>379</v>
      </c>
      <c r="N1071" s="232" t="s">
        <v>8705</v>
      </c>
      <c r="O1071" s="232"/>
    </row>
    <row r="1072" spans="1:15" x14ac:dyDescent="0.3">
      <c r="A1072" s="230" t="s">
        <v>3354</v>
      </c>
      <c r="B1072" s="230" t="s">
        <v>3384</v>
      </c>
      <c r="C1072" s="231" t="s">
        <v>8816</v>
      </c>
      <c r="D1072" s="230" t="s">
        <v>130</v>
      </c>
      <c r="E1072" s="231" t="s">
        <v>1754</v>
      </c>
      <c r="F1072" s="230" t="s">
        <v>380</v>
      </c>
      <c r="G1072" s="230" t="s">
        <v>3383</v>
      </c>
      <c r="H1072" s="230" t="s">
        <v>73</v>
      </c>
      <c r="I1072" s="230" t="s">
        <v>3385</v>
      </c>
      <c r="J1072" s="230" t="s">
        <v>3356</v>
      </c>
      <c r="K1072" s="230" t="s">
        <v>290</v>
      </c>
      <c r="L1072" s="231" t="s">
        <v>573</v>
      </c>
      <c r="M1072" s="230" t="s">
        <v>379</v>
      </c>
      <c r="N1072" s="232" t="s">
        <v>8705</v>
      </c>
      <c r="O1072" s="232"/>
    </row>
    <row r="1073" spans="1:15" x14ac:dyDescent="0.3">
      <c r="A1073" s="230" t="s">
        <v>3354</v>
      </c>
      <c r="B1073" s="230" t="s">
        <v>5975</v>
      </c>
      <c r="C1073" s="231" t="s">
        <v>602</v>
      </c>
      <c r="D1073" s="230" t="s">
        <v>130</v>
      </c>
      <c r="E1073" s="231" t="s">
        <v>1754</v>
      </c>
      <c r="F1073" s="230" t="s">
        <v>519</v>
      </c>
      <c r="G1073" s="230" t="s">
        <v>5974</v>
      </c>
      <c r="H1073" s="230" t="s">
        <v>73</v>
      </c>
      <c r="I1073" s="230" t="s">
        <v>5976</v>
      </c>
      <c r="J1073" s="230" t="s">
        <v>3356</v>
      </c>
      <c r="K1073" s="230" t="s">
        <v>290</v>
      </c>
      <c r="L1073" s="231" t="s">
        <v>573</v>
      </c>
      <c r="M1073" s="230" t="s">
        <v>522</v>
      </c>
      <c r="N1073" s="232" t="s">
        <v>8705</v>
      </c>
      <c r="O1073" s="232"/>
    </row>
    <row r="1074" spans="1:15" x14ac:dyDescent="0.3">
      <c r="A1074" s="230" t="s">
        <v>3354</v>
      </c>
      <c r="B1074" s="230" t="s">
        <v>3387</v>
      </c>
      <c r="C1074" s="231" t="s">
        <v>8816</v>
      </c>
      <c r="D1074" s="230" t="s">
        <v>130</v>
      </c>
      <c r="E1074" s="231" t="s">
        <v>1754</v>
      </c>
      <c r="F1074" s="230" t="s">
        <v>380</v>
      </c>
      <c r="G1074" s="230" t="s">
        <v>3386</v>
      </c>
      <c r="H1074" s="230" t="s">
        <v>73</v>
      </c>
      <c r="I1074" s="230" t="s">
        <v>3388</v>
      </c>
      <c r="J1074" s="230" t="s">
        <v>3356</v>
      </c>
      <c r="K1074" s="230" t="s">
        <v>290</v>
      </c>
      <c r="L1074" s="231" t="s">
        <v>573</v>
      </c>
      <c r="M1074" s="230" t="s">
        <v>379</v>
      </c>
      <c r="N1074" s="232" t="s">
        <v>8705</v>
      </c>
      <c r="O1074" s="232"/>
    </row>
    <row r="1075" spans="1:15" x14ac:dyDescent="0.3">
      <c r="A1075" s="230" t="s">
        <v>3354</v>
      </c>
      <c r="B1075" s="230" t="s">
        <v>3442</v>
      </c>
      <c r="C1075" s="231" t="s">
        <v>602</v>
      </c>
      <c r="D1075" s="230" t="s">
        <v>130</v>
      </c>
      <c r="E1075" s="231" t="s">
        <v>1754</v>
      </c>
      <c r="F1075" s="230" t="s">
        <v>380</v>
      </c>
      <c r="G1075" s="230" t="s">
        <v>3441</v>
      </c>
      <c r="H1075" s="230" t="s">
        <v>73</v>
      </c>
      <c r="I1075" s="230" t="s">
        <v>3443</v>
      </c>
      <c r="J1075" s="230" t="s">
        <v>3356</v>
      </c>
      <c r="K1075" s="230" t="s">
        <v>290</v>
      </c>
      <c r="L1075" s="231" t="s">
        <v>573</v>
      </c>
      <c r="M1075" s="230" t="s">
        <v>379</v>
      </c>
      <c r="N1075" s="232" t="s">
        <v>8705</v>
      </c>
      <c r="O1075" s="232"/>
    </row>
    <row r="1076" spans="1:15" x14ac:dyDescent="0.3">
      <c r="A1076" s="230" t="s">
        <v>3354</v>
      </c>
      <c r="B1076" s="230" t="s">
        <v>5855</v>
      </c>
      <c r="C1076" s="231" t="s">
        <v>8816</v>
      </c>
      <c r="D1076" s="230" t="s">
        <v>130</v>
      </c>
      <c r="E1076" s="231" t="s">
        <v>1754</v>
      </c>
      <c r="F1076" s="230" t="s">
        <v>511</v>
      </c>
      <c r="G1076" s="230" t="s">
        <v>5854</v>
      </c>
      <c r="H1076" s="230" t="s">
        <v>73</v>
      </c>
      <c r="I1076" s="230" t="s">
        <v>5856</v>
      </c>
      <c r="J1076" s="230" t="s">
        <v>3356</v>
      </c>
      <c r="K1076" s="230" t="s">
        <v>290</v>
      </c>
      <c r="L1076" s="231" t="s">
        <v>573</v>
      </c>
      <c r="M1076" s="230" t="s">
        <v>514</v>
      </c>
      <c r="N1076" s="232" t="s">
        <v>8705</v>
      </c>
      <c r="O1076" s="232"/>
    </row>
    <row r="1077" spans="1:15" x14ac:dyDescent="0.3">
      <c r="A1077" s="230" t="s">
        <v>3354</v>
      </c>
      <c r="B1077" s="230" t="s">
        <v>4569</v>
      </c>
      <c r="C1077" s="231" t="s">
        <v>8816</v>
      </c>
      <c r="D1077" s="230" t="s">
        <v>130</v>
      </c>
      <c r="E1077" s="231" t="s">
        <v>1754</v>
      </c>
      <c r="F1077" s="230" t="s">
        <v>415</v>
      </c>
      <c r="G1077" s="230" t="s">
        <v>4568</v>
      </c>
      <c r="H1077" s="230" t="s">
        <v>73</v>
      </c>
      <c r="I1077" s="230" t="s">
        <v>4570</v>
      </c>
      <c r="J1077" s="230" t="s">
        <v>3356</v>
      </c>
      <c r="K1077" s="230" t="s">
        <v>290</v>
      </c>
      <c r="L1077" s="231" t="s">
        <v>573</v>
      </c>
      <c r="M1077" s="230" t="s">
        <v>418</v>
      </c>
      <c r="N1077" s="232" t="s">
        <v>8705</v>
      </c>
      <c r="O1077" s="232"/>
    </row>
    <row r="1078" spans="1:15" x14ac:dyDescent="0.3">
      <c r="A1078" s="230" t="s">
        <v>3354</v>
      </c>
      <c r="B1078" s="230" t="s">
        <v>5957</v>
      </c>
      <c r="C1078" s="231" t="s">
        <v>8816</v>
      </c>
      <c r="D1078" s="230" t="s">
        <v>130</v>
      </c>
      <c r="E1078" s="231" t="s">
        <v>1754</v>
      </c>
      <c r="F1078" s="230" t="s">
        <v>519</v>
      </c>
      <c r="G1078" s="230" t="s">
        <v>5956</v>
      </c>
      <c r="H1078" s="230" t="s">
        <v>73</v>
      </c>
      <c r="I1078" s="230" t="s">
        <v>5958</v>
      </c>
      <c r="J1078" s="230" t="s">
        <v>3356</v>
      </c>
      <c r="K1078" s="230" t="s">
        <v>290</v>
      </c>
      <c r="L1078" s="231" t="s">
        <v>573</v>
      </c>
      <c r="M1078" s="230" t="s">
        <v>522</v>
      </c>
      <c r="N1078" s="232" t="s">
        <v>8705</v>
      </c>
      <c r="O1078" s="232"/>
    </row>
    <row r="1079" spans="1:15" x14ac:dyDescent="0.3">
      <c r="A1079" s="230" t="s">
        <v>3354</v>
      </c>
      <c r="B1079" s="230" t="s">
        <v>4635</v>
      </c>
      <c r="C1079" s="231" t="s">
        <v>602</v>
      </c>
      <c r="D1079" s="230" t="s">
        <v>130</v>
      </c>
      <c r="E1079" s="231" t="s">
        <v>1754</v>
      </c>
      <c r="F1079" s="230" t="s">
        <v>419</v>
      </c>
      <c r="G1079" s="230" t="s">
        <v>4634</v>
      </c>
      <c r="H1079" s="230" t="s">
        <v>73</v>
      </c>
      <c r="I1079" s="230" t="s">
        <v>4636</v>
      </c>
      <c r="J1079" s="230" t="s">
        <v>3356</v>
      </c>
      <c r="K1079" s="230" t="s">
        <v>290</v>
      </c>
      <c r="L1079" s="231" t="s">
        <v>573</v>
      </c>
      <c r="M1079" s="230" t="s">
        <v>418</v>
      </c>
      <c r="N1079" s="232" t="s">
        <v>8705</v>
      </c>
      <c r="O1079" s="232"/>
    </row>
    <row r="1080" spans="1:15" x14ac:dyDescent="0.3">
      <c r="A1080" s="230" t="s">
        <v>3354</v>
      </c>
      <c r="B1080" s="230" t="s">
        <v>3453</v>
      </c>
      <c r="C1080" s="231" t="s">
        <v>602</v>
      </c>
      <c r="D1080" s="230" t="s">
        <v>130</v>
      </c>
      <c r="E1080" s="231" t="s">
        <v>1754</v>
      </c>
      <c r="F1080" s="230" t="s">
        <v>380</v>
      </c>
      <c r="G1080" s="230" t="s">
        <v>3452</v>
      </c>
      <c r="H1080" s="230" t="s">
        <v>73</v>
      </c>
      <c r="I1080" s="230" t="s">
        <v>3454</v>
      </c>
      <c r="J1080" s="230" t="s">
        <v>3356</v>
      </c>
      <c r="K1080" s="230" t="s">
        <v>290</v>
      </c>
      <c r="L1080" s="231" t="s">
        <v>573</v>
      </c>
      <c r="M1080" s="230" t="s">
        <v>379</v>
      </c>
      <c r="N1080" s="232" t="s">
        <v>8705</v>
      </c>
      <c r="O1080" s="232"/>
    </row>
    <row r="1081" spans="1:15" x14ac:dyDescent="0.3">
      <c r="A1081" s="230" t="s">
        <v>3354</v>
      </c>
      <c r="B1081" s="230" t="s">
        <v>5808</v>
      </c>
      <c r="C1081" s="231" t="s">
        <v>8816</v>
      </c>
      <c r="D1081" s="230" t="s">
        <v>130</v>
      </c>
      <c r="E1081" s="231" t="s">
        <v>1754</v>
      </c>
      <c r="F1081" s="230" t="s">
        <v>495</v>
      </c>
      <c r="G1081" s="230" t="s">
        <v>5807</v>
      </c>
      <c r="H1081" s="230" t="s">
        <v>73</v>
      </c>
      <c r="I1081" s="230" t="s">
        <v>5809</v>
      </c>
      <c r="J1081" s="230" t="s">
        <v>3356</v>
      </c>
      <c r="K1081" s="230" t="s">
        <v>290</v>
      </c>
      <c r="L1081" s="231" t="s">
        <v>573</v>
      </c>
      <c r="M1081" s="230" t="s">
        <v>498</v>
      </c>
      <c r="N1081" s="232" t="s">
        <v>8705</v>
      </c>
      <c r="O1081" s="232"/>
    </row>
    <row r="1082" spans="1:15" x14ac:dyDescent="0.3">
      <c r="A1082" s="230" t="s">
        <v>3354</v>
      </c>
      <c r="B1082" s="230" t="s">
        <v>5375</v>
      </c>
      <c r="C1082" s="231" t="s">
        <v>8816</v>
      </c>
      <c r="D1082" s="230" t="s">
        <v>130</v>
      </c>
      <c r="E1082" s="231" t="s">
        <v>1754</v>
      </c>
      <c r="F1082" s="230" t="s">
        <v>459</v>
      </c>
      <c r="G1082" s="230" t="s">
        <v>5374</v>
      </c>
      <c r="H1082" s="230" t="s">
        <v>73</v>
      </c>
      <c r="I1082" s="230" t="s">
        <v>5376</v>
      </c>
      <c r="J1082" s="230" t="s">
        <v>3356</v>
      </c>
      <c r="K1082" s="230" t="s">
        <v>290</v>
      </c>
      <c r="L1082" s="231" t="s">
        <v>573</v>
      </c>
      <c r="M1082" s="230" t="s">
        <v>462</v>
      </c>
      <c r="N1082" s="232" t="s">
        <v>8705</v>
      </c>
      <c r="O1082" s="232"/>
    </row>
    <row r="1083" spans="1:15" x14ac:dyDescent="0.3">
      <c r="A1083" s="230" t="s">
        <v>3354</v>
      </c>
      <c r="B1083" s="230" t="s">
        <v>5879</v>
      </c>
      <c r="C1083" s="231" t="s">
        <v>8816</v>
      </c>
      <c r="D1083" s="230" t="s">
        <v>130</v>
      </c>
      <c r="E1083" s="231" t="s">
        <v>1754</v>
      </c>
      <c r="F1083" s="230" t="s">
        <v>515</v>
      </c>
      <c r="G1083" s="230" t="s">
        <v>5878</v>
      </c>
      <c r="H1083" s="230" t="s">
        <v>73</v>
      </c>
      <c r="I1083" s="230" t="s">
        <v>5880</v>
      </c>
      <c r="J1083" s="230" t="s">
        <v>3356</v>
      </c>
      <c r="K1083" s="230" t="s">
        <v>290</v>
      </c>
      <c r="L1083" s="231" t="s">
        <v>573</v>
      </c>
      <c r="M1083" s="230" t="s">
        <v>518</v>
      </c>
      <c r="N1083" s="232" t="s">
        <v>8705</v>
      </c>
      <c r="O1083" s="232"/>
    </row>
    <row r="1084" spans="1:15" x14ac:dyDescent="0.3">
      <c r="A1084" s="230" t="s">
        <v>3354</v>
      </c>
      <c r="B1084" s="230" t="s">
        <v>5882</v>
      </c>
      <c r="C1084" s="231" t="s">
        <v>8816</v>
      </c>
      <c r="D1084" s="230" t="s">
        <v>130</v>
      </c>
      <c r="E1084" s="231" t="s">
        <v>1754</v>
      </c>
      <c r="F1084" s="230" t="s">
        <v>515</v>
      </c>
      <c r="G1084" s="230" t="s">
        <v>5881</v>
      </c>
      <c r="H1084" s="230" t="s">
        <v>73</v>
      </c>
      <c r="I1084" s="230" t="s">
        <v>5883</v>
      </c>
      <c r="J1084" s="230" t="s">
        <v>3356</v>
      </c>
      <c r="K1084" s="230" t="s">
        <v>290</v>
      </c>
      <c r="L1084" s="231" t="s">
        <v>573</v>
      </c>
      <c r="M1084" s="230" t="s">
        <v>518</v>
      </c>
      <c r="N1084" s="232" t="s">
        <v>8705</v>
      </c>
      <c r="O1084" s="232"/>
    </row>
    <row r="1085" spans="1:15" x14ac:dyDescent="0.3">
      <c r="A1085" s="230" t="s">
        <v>3354</v>
      </c>
      <c r="B1085" s="230" t="s">
        <v>5887</v>
      </c>
      <c r="C1085" s="231" t="s">
        <v>602</v>
      </c>
      <c r="D1085" s="230" t="s">
        <v>130</v>
      </c>
      <c r="E1085" s="231" t="s">
        <v>1754</v>
      </c>
      <c r="F1085" s="230" t="s">
        <v>515</v>
      </c>
      <c r="G1085" s="230" t="s">
        <v>5886</v>
      </c>
      <c r="H1085" s="230" t="s">
        <v>73</v>
      </c>
      <c r="I1085" s="230" t="s">
        <v>5888</v>
      </c>
      <c r="J1085" s="230" t="s">
        <v>3356</v>
      </c>
      <c r="K1085" s="230" t="s">
        <v>290</v>
      </c>
      <c r="L1085" s="231" t="s">
        <v>573</v>
      </c>
      <c r="M1085" s="230" t="s">
        <v>518</v>
      </c>
      <c r="N1085" s="232" t="s">
        <v>8705</v>
      </c>
      <c r="O1085" s="232"/>
    </row>
    <row r="1086" spans="1:15" x14ac:dyDescent="0.3">
      <c r="A1086" s="230" t="s">
        <v>3354</v>
      </c>
      <c r="B1086" s="230" t="s">
        <v>3398</v>
      </c>
      <c r="C1086" s="231" t="s">
        <v>8816</v>
      </c>
      <c r="D1086" s="230" t="s">
        <v>130</v>
      </c>
      <c r="E1086" s="231" t="s">
        <v>1754</v>
      </c>
      <c r="F1086" s="230" t="s">
        <v>380</v>
      </c>
      <c r="G1086" s="230" t="s">
        <v>3397</v>
      </c>
      <c r="H1086" s="230" t="s">
        <v>73</v>
      </c>
      <c r="I1086" s="230" t="s">
        <v>3399</v>
      </c>
      <c r="J1086" s="230" t="s">
        <v>3356</v>
      </c>
      <c r="K1086" s="230" t="s">
        <v>290</v>
      </c>
      <c r="L1086" s="231" t="s">
        <v>573</v>
      </c>
      <c r="M1086" s="230" t="s">
        <v>379</v>
      </c>
      <c r="N1086" s="232" t="s">
        <v>8705</v>
      </c>
      <c r="O1086" s="232"/>
    </row>
    <row r="1087" spans="1:15" x14ac:dyDescent="0.3">
      <c r="A1087" s="230" t="s">
        <v>3354</v>
      </c>
      <c r="B1087" s="230" t="s">
        <v>4597</v>
      </c>
      <c r="C1087" s="231" t="s">
        <v>8816</v>
      </c>
      <c r="D1087" s="230" t="s">
        <v>130</v>
      </c>
      <c r="E1087" s="231" t="s">
        <v>1754</v>
      </c>
      <c r="F1087" s="230" t="s">
        <v>419</v>
      </c>
      <c r="G1087" s="230" t="s">
        <v>4596</v>
      </c>
      <c r="H1087" s="230" t="s">
        <v>73</v>
      </c>
      <c r="I1087" s="230" t="s">
        <v>4598</v>
      </c>
      <c r="J1087" s="230" t="s">
        <v>3356</v>
      </c>
      <c r="K1087" s="230" t="s">
        <v>290</v>
      </c>
      <c r="L1087" s="231" t="s">
        <v>573</v>
      </c>
      <c r="M1087" s="230" t="s">
        <v>418</v>
      </c>
      <c r="N1087" s="232" t="s">
        <v>8705</v>
      </c>
      <c r="O1087" s="232"/>
    </row>
    <row r="1088" spans="1:15" x14ac:dyDescent="0.3">
      <c r="A1088" s="230" t="s">
        <v>3354</v>
      </c>
      <c r="B1088" s="230" t="s">
        <v>3427</v>
      </c>
      <c r="C1088" s="231" t="s">
        <v>602</v>
      </c>
      <c r="D1088" s="230" t="s">
        <v>130</v>
      </c>
      <c r="E1088" s="231" t="s">
        <v>1754</v>
      </c>
      <c r="F1088" s="230" t="s">
        <v>380</v>
      </c>
      <c r="G1088" s="230" t="s">
        <v>3426</v>
      </c>
      <c r="H1088" s="230" t="s">
        <v>73</v>
      </c>
      <c r="I1088" s="230" t="s">
        <v>3428</v>
      </c>
      <c r="J1088" s="230" t="s">
        <v>3356</v>
      </c>
      <c r="K1088" s="230" t="s">
        <v>290</v>
      </c>
      <c r="L1088" s="231" t="s">
        <v>573</v>
      </c>
      <c r="M1088" s="230" t="s">
        <v>379</v>
      </c>
      <c r="N1088" s="232" t="s">
        <v>8705</v>
      </c>
      <c r="O1088" s="232"/>
    </row>
    <row r="1089" spans="1:15" x14ac:dyDescent="0.3">
      <c r="A1089" s="230" t="s">
        <v>3354</v>
      </c>
      <c r="B1089" s="230" t="s">
        <v>4600</v>
      </c>
      <c r="C1089" s="231" t="s">
        <v>8816</v>
      </c>
      <c r="D1089" s="230" t="s">
        <v>130</v>
      </c>
      <c r="E1089" s="231" t="s">
        <v>1754</v>
      </c>
      <c r="F1089" s="230" t="s">
        <v>419</v>
      </c>
      <c r="G1089" s="230" t="s">
        <v>4599</v>
      </c>
      <c r="H1089" s="230" t="s">
        <v>73</v>
      </c>
      <c r="I1089" s="230" t="s">
        <v>4601</v>
      </c>
      <c r="J1089" s="230" t="s">
        <v>3356</v>
      </c>
      <c r="K1089" s="230" t="s">
        <v>290</v>
      </c>
      <c r="L1089" s="231" t="s">
        <v>573</v>
      </c>
      <c r="M1089" s="230" t="s">
        <v>418</v>
      </c>
      <c r="N1089" s="232" t="s">
        <v>8705</v>
      </c>
      <c r="O1089" s="232"/>
    </row>
    <row r="1090" spans="1:15" x14ac:dyDescent="0.3">
      <c r="A1090" s="230" t="s">
        <v>3354</v>
      </c>
      <c r="B1090" s="230" t="s">
        <v>3430</v>
      </c>
      <c r="C1090" s="231" t="s">
        <v>602</v>
      </c>
      <c r="D1090" s="230" t="s">
        <v>130</v>
      </c>
      <c r="E1090" s="231" t="s">
        <v>1754</v>
      </c>
      <c r="F1090" s="230" t="s">
        <v>380</v>
      </c>
      <c r="G1090" s="230" t="s">
        <v>3429</v>
      </c>
      <c r="H1090" s="230" t="s">
        <v>73</v>
      </c>
      <c r="I1090" s="230" t="s">
        <v>3431</v>
      </c>
      <c r="J1090" s="230" t="s">
        <v>3356</v>
      </c>
      <c r="K1090" s="230" t="s">
        <v>290</v>
      </c>
      <c r="L1090" s="231" t="s">
        <v>573</v>
      </c>
      <c r="M1090" s="230" t="s">
        <v>379</v>
      </c>
      <c r="N1090" s="232" t="s">
        <v>8705</v>
      </c>
      <c r="O1090" s="232"/>
    </row>
    <row r="1091" spans="1:15" x14ac:dyDescent="0.3">
      <c r="A1091" s="230" t="s">
        <v>3354</v>
      </c>
      <c r="B1091" s="230" t="s">
        <v>3401</v>
      </c>
      <c r="C1091" s="231" t="s">
        <v>8816</v>
      </c>
      <c r="D1091" s="230" t="s">
        <v>130</v>
      </c>
      <c r="E1091" s="231" t="s">
        <v>1754</v>
      </c>
      <c r="F1091" s="230" t="s">
        <v>380</v>
      </c>
      <c r="G1091" s="230" t="s">
        <v>3400</v>
      </c>
      <c r="H1091" s="230" t="s">
        <v>73</v>
      </c>
      <c r="I1091" s="230" t="s">
        <v>3402</v>
      </c>
      <c r="J1091" s="230" t="s">
        <v>3356</v>
      </c>
      <c r="K1091" s="230" t="s">
        <v>290</v>
      </c>
      <c r="L1091" s="231" t="s">
        <v>573</v>
      </c>
      <c r="M1091" s="230" t="s">
        <v>379</v>
      </c>
      <c r="N1091" s="232" t="s">
        <v>8705</v>
      </c>
      <c r="O1091" s="232"/>
    </row>
    <row r="1092" spans="1:15" x14ac:dyDescent="0.3">
      <c r="A1092" s="230" t="s">
        <v>3354</v>
      </c>
      <c r="B1092" s="230" t="s">
        <v>4736</v>
      </c>
      <c r="C1092" s="231" t="s">
        <v>602</v>
      </c>
      <c r="D1092" s="230" t="s">
        <v>130</v>
      </c>
      <c r="E1092" s="231" t="s">
        <v>1754</v>
      </c>
      <c r="F1092" s="230" t="s">
        <v>421</v>
      </c>
      <c r="G1092" s="230" t="s">
        <v>4735</v>
      </c>
      <c r="H1092" s="230" t="s">
        <v>73</v>
      </c>
      <c r="I1092" s="230" t="s">
        <v>4737</v>
      </c>
      <c r="J1092" s="230" t="s">
        <v>3356</v>
      </c>
      <c r="K1092" s="230" t="s">
        <v>290</v>
      </c>
      <c r="L1092" s="231" t="s">
        <v>573</v>
      </c>
      <c r="M1092" s="230" t="s">
        <v>424</v>
      </c>
      <c r="N1092" s="232" t="s">
        <v>8705</v>
      </c>
      <c r="O1092" s="232"/>
    </row>
    <row r="1093" spans="1:15" x14ac:dyDescent="0.3">
      <c r="A1093" s="230" t="s">
        <v>3354</v>
      </c>
      <c r="B1093" s="230" t="s">
        <v>720</v>
      </c>
      <c r="C1093" s="231" t="s">
        <v>8816</v>
      </c>
      <c r="D1093" s="230" t="s">
        <v>130</v>
      </c>
      <c r="E1093" s="231" t="s">
        <v>1754</v>
      </c>
      <c r="F1093" s="230" t="s">
        <v>380</v>
      </c>
      <c r="G1093" s="230" t="s">
        <v>3403</v>
      </c>
      <c r="H1093" s="230" t="s">
        <v>73</v>
      </c>
      <c r="I1093" s="230" t="s">
        <v>3404</v>
      </c>
      <c r="J1093" s="230" t="s">
        <v>3356</v>
      </c>
      <c r="K1093" s="230" t="s">
        <v>290</v>
      </c>
      <c r="L1093" s="231" t="s">
        <v>573</v>
      </c>
      <c r="M1093" s="230" t="s">
        <v>379</v>
      </c>
      <c r="N1093" s="232" t="s">
        <v>8705</v>
      </c>
      <c r="O1093" s="232"/>
    </row>
    <row r="1094" spans="1:15" x14ac:dyDescent="0.3">
      <c r="A1094" s="230" t="s">
        <v>3354</v>
      </c>
      <c r="B1094" s="230" t="s">
        <v>3406</v>
      </c>
      <c r="C1094" s="231" t="s">
        <v>8816</v>
      </c>
      <c r="D1094" s="230" t="s">
        <v>130</v>
      </c>
      <c r="E1094" s="231" t="s">
        <v>1754</v>
      </c>
      <c r="F1094" s="230" t="s">
        <v>380</v>
      </c>
      <c r="G1094" s="230" t="s">
        <v>3405</v>
      </c>
      <c r="H1094" s="230" t="s">
        <v>73</v>
      </c>
      <c r="I1094" s="230" t="s">
        <v>3407</v>
      </c>
      <c r="J1094" s="230" t="s">
        <v>3356</v>
      </c>
      <c r="K1094" s="230" t="s">
        <v>290</v>
      </c>
      <c r="L1094" s="231" t="s">
        <v>573</v>
      </c>
      <c r="M1094" s="230" t="s">
        <v>379</v>
      </c>
      <c r="N1094" s="232" t="s">
        <v>8705</v>
      </c>
      <c r="O1094" s="232"/>
    </row>
    <row r="1095" spans="1:15" x14ac:dyDescent="0.3">
      <c r="A1095" s="230" t="s">
        <v>3354</v>
      </c>
      <c r="B1095" s="230" t="s">
        <v>4896</v>
      </c>
      <c r="C1095" s="231" t="s">
        <v>602</v>
      </c>
      <c r="D1095" s="230" t="s">
        <v>130</v>
      </c>
      <c r="E1095" s="231" t="s">
        <v>1754</v>
      </c>
      <c r="F1095" s="230" t="s">
        <v>433</v>
      </c>
      <c r="G1095" s="230" t="s">
        <v>4895</v>
      </c>
      <c r="H1095" s="230" t="s">
        <v>73</v>
      </c>
      <c r="I1095" s="230" t="s">
        <v>4897</v>
      </c>
      <c r="J1095" s="230" t="s">
        <v>3356</v>
      </c>
      <c r="K1095" s="230" t="s">
        <v>290</v>
      </c>
      <c r="L1095" s="231" t="s">
        <v>573</v>
      </c>
      <c r="M1095" s="230" t="s">
        <v>436</v>
      </c>
      <c r="N1095" s="232" t="s">
        <v>8705</v>
      </c>
      <c r="O1095" s="232"/>
    </row>
    <row r="1096" spans="1:15" x14ac:dyDescent="0.3">
      <c r="A1096" s="230" t="s">
        <v>3354</v>
      </c>
      <c r="B1096" s="230" t="s">
        <v>4783</v>
      </c>
      <c r="C1096" s="231" t="s">
        <v>8816</v>
      </c>
      <c r="D1096" s="230" t="s">
        <v>130</v>
      </c>
      <c r="E1096" s="231" t="s">
        <v>1754</v>
      </c>
      <c r="F1096" s="230" t="s">
        <v>425</v>
      </c>
      <c r="G1096" s="230" t="s">
        <v>4782</v>
      </c>
      <c r="H1096" s="230" t="s">
        <v>73</v>
      </c>
      <c r="I1096" s="230" t="s">
        <v>4784</v>
      </c>
      <c r="J1096" s="230" t="s">
        <v>3356</v>
      </c>
      <c r="K1096" s="230" t="s">
        <v>290</v>
      </c>
      <c r="L1096" s="231" t="s">
        <v>573</v>
      </c>
      <c r="M1096" s="230" t="s">
        <v>428</v>
      </c>
      <c r="N1096" s="232" t="s">
        <v>8705</v>
      </c>
      <c r="O1096" s="232"/>
    </row>
    <row r="1097" spans="1:15" x14ac:dyDescent="0.3">
      <c r="A1097" s="230" t="s">
        <v>3354</v>
      </c>
      <c r="B1097" s="230" t="s">
        <v>3409</v>
      </c>
      <c r="C1097" s="231" t="s">
        <v>8816</v>
      </c>
      <c r="D1097" s="230" t="s">
        <v>130</v>
      </c>
      <c r="E1097" s="231" t="s">
        <v>1754</v>
      </c>
      <c r="F1097" s="230" t="s">
        <v>380</v>
      </c>
      <c r="G1097" s="230" t="s">
        <v>3408</v>
      </c>
      <c r="H1097" s="230" t="s">
        <v>73</v>
      </c>
      <c r="I1097" s="230" t="s">
        <v>3410</v>
      </c>
      <c r="J1097" s="230" t="s">
        <v>3356</v>
      </c>
      <c r="K1097" s="230" t="s">
        <v>290</v>
      </c>
      <c r="L1097" s="231" t="s">
        <v>573</v>
      </c>
      <c r="M1097" s="230" t="s">
        <v>379</v>
      </c>
      <c r="N1097" s="232" t="s">
        <v>8705</v>
      </c>
      <c r="O1097" s="232"/>
    </row>
    <row r="1098" spans="1:15" x14ac:dyDescent="0.3">
      <c r="A1098" s="230" t="s">
        <v>3354</v>
      </c>
      <c r="B1098" s="230" t="s">
        <v>3412</v>
      </c>
      <c r="C1098" s="231" t="s">
        <v>8816</v>
      </c>
      <c r="D1098" s="230" t="s">
        <v>130</v>
      </c>
      <c r="E1098" s="231" t="s">
        <v>1754</v>
      </c>
      <c r="F1098" s="230" t="s">
        <v>380</v>
      </c>
      <c r="G1098" s="230" t="s">
        <v>3411</v>
      </c>
      <c r="H1098" s="230" t="s">
        <v>73</v>
      </c>
      <c r="I1098" s="230" t="s">
        <v>3413</v>
      </c>
      <c r="J1098" s="230" t="s">
        <v>3356</v>
      </c>
      <c r="K1098" s="230" t="s">
        <v>290</v>
      </c>
      <c r="L1098" s="231" t="s">
        <v>573</v>
      </c>
      <c r="M1098" s="230" t="s">
        <v>379</v>
      </c>
      <c r="N1098" s="232" t="s">
        <v>8705</v>
      </c>
      <c r="O1098" s="232"/>
    </row>
    <row r="1099" spans="1:15" x14ac:dyDescent="0.3">
      <c r="A1099" s="230" t="s">
        <v>3354</v>
      </c>
      <c r="B1099" s="230" t="s">
        <v>3415</v>
      </c>
      <c r="C1099" s="231" t="s">
        <v>8816</v>
      </c>
      <c r="D1099" s="230" t="s">
        <v>130</v>
      </c>
      <c r="E1099" s="231" t="s">
        <v>1754</v>
      </c>
      <c r="F1099" s="230" t="s">
        <v>380</v>
      </c>
      <c r="G1099" s="230" t="s">
        <v>3414</v>
      </c>
      <c r="H1099" s="230" t="s">
        <v>73</v>
      </c>
      <c r="I1099" s="230" t="s">
        <v>3416</v>
      </c>
      <c r="J1099" s="230" t="s">
        <v>3356</v>
      </c>
      <c r="K1099" s="230" t="s">
        <v>290</v>
      </c>
      <c r="L1099" s="231" t="s">
        <v>573</v>
      </c>
      <c r="M1099" s="230" t="s">
        <v>379</v>
      </c>
      <c r="N1099" s="232" t="s">
        <v>8705</v>
      </c>
      <c r="O1099" s="232"/>
    </row>
    <row r="1100" spans="1:15" x14ac:dyDescent="0.3">
      <c r="A1100" s="230" t="s">
        <v>3354</v>
      </c>
      <c r="B1100" s="230" t="s">
        <v>3418</v>
      </c>
      <c r="C1100" s="231" t="s">
        <v>8816</v>
      </c>
      <c r="D1100" s="230" t="s">
        <v>130</v>
      </c>
      <c r="E1100" s="231" t="s">
        <v>1754</v>
      </c>
      <c r="F1100" s="230" t="s">
        <v>380</v>
      </c>
      <c r="G1100" s="230" t="s">
        <v>3417</v>
      </c>
      <c r="H1100" s="230" t="s">
        <v>73</v>
      </c>
      <c r="I1100" s="230" t="s">
        <v>3419</v>
      </c>
      <c r="J1100" s="230" t="s">
        <v>3356</v>
      </c>
      <c r="K1100" s="230" t="s">
        <v>290</v>
      </c>
      <c r="L1100" s="231" t="s">
        <v>573</v>
      </c>
      <c r="M1100" s="230" t="s">
        <v>379</v>
      </c>
      <c r="N1100" s="232" t="s">
        <v>8705</v>
      </c>
      <c r="O1100" s="232"/>
    </row>
    <row r="1101" spans="1:15" x14ac:dyDescent="0.3">
      <c r="A1101" s="230" t="s">
        <v>3377</v>
      </c>
      <c r="B1101" s="230" t="s">
        <v>3213</v>
      </c>
      <c r="C1101" s="231" t="s">
        <v>602</v>
      </c>
      <c r="D1101" s="230" t="s">
        <v>130</v>
      </c>
      <c r="E1101" s="231" t="s">
        <v>1754</v>
      </c>
      <c r="F1101" s="230" t="s">
        <v>380</v>
      </c>
      <c r="G1101" s="230" t="s">
        <v>3467</v>
      </c>
      <c r="H1101" s="230" t="s">
        <v>73</v>
      </c>
      <c r="I1101" s="230" t="s">
        <v>3468</v>
      </c>
      <c r="J1101" s="230" t="s">
        <v>3356</v>
      </c>
      <c r="K1101" s="230" t="s">
        <v>290</v>
      </c>
      <c r="L1101" s="231" t="s">
        <v>573</v>
      </c>
      <c r="M1101" s="230" t="s">
        <v>379</v>
      </c>
      <c r="N1101" s="232" t="s">
        <v>8705</v>
      </c>
      <c r="O1101" s="232"/>
    </row>
    <row r="1102" spans="1:15" x14ac:dyDescent="0.3">
      <c r="A1102" s="230" t="s">
        <v>3377</v>
      </c>
      <c r="B1102" s="230" t="s">
        <v>3891</v>
      </c>
      <c r="C1102" s="231" t="s">
        <v>602</v>
      </c>
      <c r="D1102" s="230" t="s">
        <v>130</v>
      </c>
      <c r="E1102" s="231" t="s">
        <v>1754</v>
      </c>
      <c r="F1102" s="230" t="s">
        <v>475</v>
      </c>
      <c r="G1102" s="230" t="s">
        <v>5656</v>
      </c>
      <c r="H1102" s="230" t="s">
        <v>73</v>
      </c>
      <c r="I1102" s="230" t="s">
        <v>5657</v>
      </c>
      <c r="J1102" s="230" t="s">
        <v>3356</v>
      </c>
      <c r="K1102" s="230" t="s">
        <v>290</v>
      </c>
      <c r="L1102" s="231" t="s">
        <v>573</v>
      </c>
      <c r="M1102" s="230" t="s">
        <v>478</v>
      </c>
      <c r="N1102" s="232" t="s">
        <v>8705</v>
      </c>
      <c r="O1102" s="232"/>
    </row>
    <row r="1103" spans="1:15" x14ac:dyDescent="0.3">
      <c r="A1103" s="230" t="s">
        <v>3377</v>
      </c>
      <c r="B1103" s="230" t="s">
        <v>3445</v>
      </c>
      <c r="C1103" s="231" t="s">
        <v>602</v>
      </c>
      <c r="D1103" s="230" t="s">
        <v>130</v>
      </c>
      <c r="E1103" s="231" t="s">
        <v>1754</v>
      </c>
      <c r="F1103" s="230" t="s">
        <v>380</v>
      </c>
      <c r="G1103" s="230" t="s">
        <v>3444</v>
      </c>
      <c r="H1103" s="230" t="s">
        <v>73</v>
      </c>
      <c r="I1103" s="230" t="s">
        <v>3446</v>
      </c>
      <c r="J1103" s="230" t="s">
        <v>3356</v>
      </c>
      <c r="K1103" s="230" t="s">
        <v>290</v>
      </c>
      <c r="L1103" s="231" t="s">
        <v>573</v>
      </c>
      <c r="M1103" s="230" t="s">
        <v>379</v>
      </c>
      <c r="N1103" s="232" t="s">
        <v>8705</v>
      </c>
      <c r="O1103" s="232"/>
    </row>
    <row r="1104" spans="1:15" x14ac:dyDescent="0.3">
      <c r="A1104" s="230" t="s">
        <v>3377</v>
      </c>
      <c r="B1104" s="230" t="s">
        <v>3223</v>
      </c>
      <c r="C1104" s="231" t="s">
        <v>602</v>
      </c>
      <c r="D1104" s="230" t="s">
        <v>130</v>
      </c>
      <c r="E1104" s="231" t="s">
        <v>1754</v>
      </c>
      <c r="F1104" s="230" t="s">
        <v>519</v>
      </c>
      <c r="G1104" s="230" t="s">
        <v>5977</v>
      </c>
      <c r="H1104" s="230" t="s">
        <v>73</v>
      </c>
      <c r="I1104" s="230" t="s">
        <v>5978</v>
      </c>
      <c r="J1104" s="230" t="s">
        <v>3356</v>
      </c>
      <c r="K1104" s="230" t="s">
        <v>290</v>
      </c>
      <c r="L1104" s="231" t="s">
        <v>573</v>
      </c>
      <c r="M1104" s="230" t="s">
        <v>522</v>
      </c>
      <c r="N1104" s="232" t="s">
        <v>8705</v>
      </c>
      <c r="O1104" s="232"/>
    </row>
    <row r="1105" spans="1:15" x14ac:dyDescent="0.3">
      <c r="A1105" s="230" t="s">
        <v>3377</v>
      </c>
      <c r="B1105" s="230" t="s">
        <v>3292</v>
      </c>
      <c r="C1105" s="231" t="s">
        <v>8816</v>
      </c>
      <c r="D1105" s="230" t="s">
        <v>130</v>
      </c>
      <c r="E1105" s="231" t="s">
        <v>1754</v>
      </c>
      <c r="F1105" s="230" t="s">
        <v>519</v>
      </c>
      <c r="G1105" s="230" t="s">
        <v>5891</v>
      </c>
      <c r="H1105" s="230" t="s">
        <v>73</v>
      </c>
      <c r="I1105" s="230" t="s">
        <v>5892</v>
      </c>
      <c r="J1105" s="230" t="s">
        <v>3356</v>
      </c>
      <c r="K1105" s="230" t="s">
        <v>290</v>
      </c>
      <c r="L1105" s="231" t="s">
        <v>573</v>
      </c>
      <c r="M1105" s="230" t="s">
        <v>522</v>
      </c>
      <c r="N1105" s="232" t="s">
        <v>8705</v>
      </c>
      <c r="O1105" s="232"/>
    </row>
    <row r="1106" spans="1:15" x14ac:dyDescent="0.3">
      <c r="A1106" s="230" t="s">
        <v>3377</v>
      </c>
      <c r="B1106" s="230" t="s">
        <v>3348</v>
      </c>
      <c r="C1106" s="231" t="s">
        <v>8816</v>
      </c>
      <c r="D1106" s="230" t="s">
        <v>130</v>
      </c>
      <c r="E1106" s="231" t="s">
        <v>1754</v>
      </c>
      <c r="F1106" s="230" t="s">
        <v>415</v>
      </c>
      <c r="G1106" s="230" t="s">
        <v>4476</v>
      </c>
      <c r="H1106" s="230" t="s">
        <v>73</v>
      </c>
      <c r="I1106" s="230" t="s">
        <v>4477</v>
      </c>
      <c r="J1106" s="230" t="s">
        <v>3356</v>
      </c>
      <c r="K1106" s="230" t="s">
        <v>290</v>
      </c>
      <c r="L1106" s="231" t="s">
        <v>573</v>
      </c>
      <c r="M1106" s="230" t="s">
        <v>418</v>
      </c>
      <c r="N1106" s="232" t="s">
        <v>8705</v>
      </c>
      <c r="O1106" s="232"/>
    </row>
    <row r="1107" spans="1:15" x14ac:dyDescent="0.3">
      <c r="A1107" s="230" t="s">
        <v>3377</v>
      </c>
      <c r="B1107" s="230" t="s">
        <v>3295</v>
      </c>
      <c r="C1107" s="231" t="s">
        <v>8816</v>
      </c>
      <c r="D1107" s="230" t="s">
        <v>130</v>
      </c>
      <c r="E1107" s="231" t="s">
        <v>1754</v>
      </c>
      <c r="F1107" s="230" t="s">
        <v>507</v>
      </c>
      <c r="G1107" s="230" t="s">
        <v>5852</v>
      </c>
      <c r="H1107" s="230" t="s">
        <v>73</v>
      </c>
      <c r="I1107" s="230" t="s">
        <v>5853</v>
      </c>
      <c r="J1107" s="230" t="s">
        <v>3356</v>
      </c>
      <c r="K1107" s="230" t="s">
        <v>290</v>
      </c>
      <c r="L1107" s="231" t="s">
        <v>573</v>
      </c>
      <c r="M1107" s="230" t="s">
        <v>510</v>
      </c>
      <c r="N1107" s="232" t="s">
        <v>8705</v>
      </c>
      <c r="O1107" s="232"/>
    </row>
    <row r="1108" spans="1:15" x14ac:dyDescent="0.3">
      <c r="A1108" s="230" t="s">
        <v>3377</v>
      </c>
      <c r="B1108" s="230" t="s">
        <v>3298</v>
      </c>
      <c r="C1108" s="231" t="s">
        <v>8816</v>
      </c>
      <c r="D1108" s="230" t="s">
        <v>130</v>
      </c>
      <c r="E1108" s="231" t="s">
        <v>1754</v>
      </c>
      <c r="F1108" s="230" t="s">
        <v>415</v>
      </c>
      <c r="G1108" s="230" t="s">
        <v>4493</v>
      </c>
      <c r="H1108" s="230" t="s">
        <v>73</v>
      </c>
      <c r="I1108" s="230" t="s">
        <v>4494</v>
      </c>
      <c r="J1108" s="230" t="s">
        <v>3356</v>
      </c>
      <c r="K1108" s="230" t="s">
        <v>290</v>
      </c>
      <c r="L1108" s="231" t="s">
        <v>573</v>
      </c>
      <c r="M1108" s="230" t="s">
        <v>418</v>
      </c>
      <c r="N1108" s="232" t="s">
        <v>8705</v>
      </c>
      <c r="O1108" s="232"/>
    </row>
    <row r="1109" spans="1:15" x14ac:dyDescent="0.3">
      <c r="A1109" s="230" t="s">
        <v>3377</v>
      </c>
      <c r="B1109" s="230" t="s">
        <v>3301</v>
      </c>
      <c r="C1109" s="231" t="s">
        <v>8816</v>
      </c>
      <c r="D1109" s="230" t="s">
        <v>130</v>
      </c>
      <c r="E1109" s="231" t="s">
        <v>1754</v>
      </c>
      <c r="F1109" s="230" t="s">
        <v>415</v>
      </c>
      <c r="G1109" s="230" t="s">
        <v>4555</v>
      </c>
      <c r="H1109" s="230" t="s">
        <v>73</v>
      </c>
      <c r="I1109" s="230" t="s">
        <v>4556</v>
      </c>
      <c r="J1109" s="230" t="s">
        <v>3356</v>
      </c>
      <c r="K1109" s="230" t="s">
        <v>290</v>
      </c>
      <c r="L1109" s="231" t="s">
        <v>573</v>
      </c>
      <c r="M1109" s="230" t="s">
        <v>418</v>
      </c>
      <c r="N1109" s="232" t="s">
        <v>8705</v>
      </c>
      <c r="O1109" s="232"/>
    </row>
    <row r="1110" spans="1:15" x14ac:dyDescent="0.3">
      <c r="A1110" s="230" t="s">
        <v>3377</v>
      </c>
      <c r="B1110" s="230" t="s">
        <v>3226</v>
      </c>
      <c r="C1110" s="231" t="s">
        <v>8816</v>
      </c>
      <c r="D1110" s="230" t="s">
        <v>130</v>
      </c>
      <c r="E1110" s="231" t="s">
        <v>1754</v>
      </c>
      <c r="F1110" s="230" t="s">
        <v>415</v>
      </c>
      <c r="G1110" s="230" t="s">
        <v>4560</v>
      </c>
      <c r="H1110" s="230" t="s">
        <v>73</v>
      </c>
      <c r="I1110" s="230" t="s">
        <v>4561</v>
      </c>
      <c r="J1110" s="230" t="s">
        <v>3356</v>
      </c>
      <c r="K1110" s="230" t="s">
        <v>290</v>
      </c>
      <c r="L1110" s="231" t="s">
        <v>573</v>
      </c>
      <c r="M1110" s="230" t="s">
        <v>418</v>
      </c>
      <c r="N1110" s="232" t="s">
        <v>8705</v>
      </c>
      <c r="O1110" s="232"/>
    </row>
    <row r="1111" spans="1:15" x14ac:dyDescent="0.3">
      <c r="A1111" s="230" t="s">
        <v>3377</v>
      </c>
      <c r="B1111" s="230" t="s">
        <v>3229</v>
      </c>
      <c r="C1111" s="231" t="s">
        <v>8816</v>
      </c>
      <c r="D1111" s="230" t="s">
        <v>130</v>
      </c>
      <c r="E1111" s="231" t="s">
        <v>1754</v>
      </c>
      <c r="F1111" s="230" t="s">
        <v>380</v>
      </c>
      <c r="G1111" s="230" t="s">
        <v>3376</v>
      </c>
      <c r="H1111" s="230" t="s">
        <v>73</v>
      </c>
      <c r="I1111" s="230" t="s">
        <v>3378</v>
      </c>
      <c r="J1111" s="230" t="s">
        <v>3356</v>
      </c>
      <c r="K1111" s="230" t="s">
        <v>290</v>
      </c>
      <c r="L1111" s="231" t="s">
        <v>573</v>
      </c>
      <c r="M1111" s="230" t="s">
        <v>379</v>
      </c>
      <c r="N1111" s="232" t="s">
        <v>8705</v>
      </c>
      <c r="O1111" s="232"/>
    </row>
    <row r="1112" spans="1:15" x14ac:dyDescent="0.3">
      <c r="A1112" s="230" t="s">
        <v>3377</v>
      </c>
      <c r="B1112" s="230" t="s">
        <v>3304</v>
      </c>
      <c r="C1112" s="231" t="s">
        <v>8816</v>
      </c>
      <c r="D1112" s="230" t="s">
        <v>130</v>
      </c>
      <c r="E1112" s="231" t="s">
        <v>1754</v>
      </c>
      <c r="F1112" s="230" t="s">
        <v>451</v>
      </c>
      <c r="G1112" s="230" t="s">
        <v>5325</v>
      </c>
      <c r="H1112" s="230" t="s">
        <v>73</v>
      </c>
      <c r="I1112" s="230" t="s">
        <v>5326</v>
      </c>
      <c r="J1112" s="230" t="s">
        <v>3356</v>
      </c>
      <c r="K1112" s="230" t="s">
        <v>290</v>
      </c>
      <c r="L1112" s="231" t="s">
        <v>573</v>
      </c>
      <c r="M1112" s="230" t="s">
        <v>454</v>
      </c>
      <c r="N1112" s="232" t="s">
        <v>8705</v>
      </c>
      <c r="O1112" s="232"/>
    </row>
    <row r="1113" spans="1:15" x14ac:dyDescent="0.3">
      <c r="A1113" s="230" t="s">
        <v>3377</v>
      </c>
      <c r="B1113" s="230" t="s">
        <v>5267</v>
      </c>
      <c r="C1113" s="231" t="s">
        <v>8816</v>
      </c>
      <c r="D1113" s="230" t="s">
        <v>130</v>
      </c>
      <c r="E1113" s="231" t="s">
        <v>1754</v>
      </c>
      <c r="F1113" s="230" t="s">
        <v>523</v>
      </c>
      <c r="G1113" s="230" t="s">
        <v>6010</v>
      </c>
      <c r="H1113" s="230" t="s">
        <v>73</v>
      </c>
      <c r="I1113" s="230" t="s">
        <v>6011</v>
      </c>
      <c r="J1113" s="230" t="s">
        <v>3356</v>
      </c>
      <c r="K1113" s="230" t="s">
        <v>290</v>
      </c>
      <c r="L1113" s="231" t="s">
        <v>573</v>
      </c>
      <c r="M1113" s="230" t="s">
        <v>526</v>
      </c>
      <c r="N1113" s="232" t="s">
        <v>8705</v>
      </c>
      <c r="O1113" s="232"/>
    </row>
    <row r="1114" spans="1:15" x14ac:dyDescent="0.3">
      <c r="A1114" s="230" t="s">
        <v>3377</v>
      </c>
      <c r="B1114" s="230" t="s">
        <v>3232</v>
      </c>
      <c r="C1114" s="231" t="s">
        <v>8816</v>
      </c>
      <c r="D1114" s="230" t="s">
        <v>130</v>
      </c>
      <c r="E1114" s="231" t="s">
        <v>1754</v>
      </c>
      <c r="F1114" s="230" t="s">
        <v>459</v>
      </c>
      <c r="G1114" s="230" t="s">
        <v>5360</v>
      </c>
      <c r="H1114" s="230" t="s">
        <v>73</v>
      </c>
      <c r="I1114" s="230" t="s">
        <v>5361</v>
      </c>
      <c r="J1114" s="230" t="s">
        <v>3356</v>
      </c>
      <c r="K1114" s="230" t="s">
        <v>290</v>
      </c>
      <c r="L1114" s="231" t="s">
        <v>573</v>
      </c>
      <c r="M1114" s="230" t="s">
        <v>462</v>
      </c>
      <c r="N1114" s="232" t="s">
        <v>8705</v>
      </c>
      <c r="O1114" s="232"/>
    </row>
    <row r="1115" spans="1:15" x14ac:dyDescent="0.3">
      <c r="A1115" s="230" t="s">
        <v>3377</v>
      </c>
      <c r="B1115" s="230" t="s">
        <v>3235</v>
      </c>
      <c r="C1115" s="231" t="s">
        <v>8816</v>
      </c>
      <c r="D1115" s="230" t="s">
        <v>130</v>
      </c>
      <c r="E1115" s="231" t="s">
        <v>1754</v>
      </c>
      <c r="F1115" s="230" t="s">
        <v>519</v>
      </c>
      <c r="G1115" s="230" t="s">
        <v>5935</v>
      </c>
      <c r="H1115" s="230" t="s">
        <v>73</v>
      </c>
      <c r="I1115" s="230" t="s">
        <v>5936</v>
      </c>
      <c r="J1115" s="230" t="s">
        <v>3356</v>
      </c>
      <c r="K1115" s="230" t="s">
        <v>290</v>
      </c>
      <c r="L1115" s="231" t="s">
        <v>573</v>
      </c>
      <c r="M1115" s="230" t="s">
        <v>522</v>
      </c>
      <c r="N1115" s="232" t="s">
        <v>8705</v>
      </c>
      <c r="O1115" s="232"/>
    </row>
    <row r="1116" spans="1:15" x14ac:dyDescent="0.3">
      <c r="A1116" s="230" t="s">
        <v>3377</v>
      </c>
      <c r="B1116" s="230" t="s">
        <v>3900</v>
      </c>
      <c r="C1116" s="231" t="s">
        <v>8816</v>
      </c>
      <c r="D1116" s="230" t="s">
        <v>130</v>
      </c>
      <c r="E1116" s="231" t="s">
        <v>1754</v>
      </c>
      <c r="F1116" s="230" t="s">
        <v>519</v>
      </c>
      <c r="G1116" s="230" t="s">
        <v>5937</v>
      </c>
      <c r="H1116" s="230" t="s">
        <v>73</v>
      </c>
      <c r="I1116" s="230" t="s">
        <v>5938</v>
      </c>
      <c r="J1116" s="230" t="s">
        <v>3356</v>
      </c>
      <c r="K1116" s="230" t="s">
        <v>290</v>
      </c>
      <c r="L1116" s="231" t="s">
        <v>573</v>
      </c>
      <c r="M1116" s="230" t="s">
        <v>522</v>
      </c>
      <c r="N1116" s="232" t="s">
        <v>8705</v>
      </c>
      <c r="O1116" s="232"/>
    </row>
    <row r="1117" spans="1:15" x14ac:dyDescent="0.3">
      <c r="A1117" s="230" t="s">
        <v>3377</v>
      </c>
      <c r="B1117" s="230" t="s">
        <v>3217</v>
      </c>
      <c r="C1117" s="231" t="s">
        <v>8816</v>
      </c>
      <c r="D1117" s="230" t="s">
        <v>130</v>
      </c>
      <c r="E1117" s="231" t="s">
        <v>1754</v>
      </c>
      <c r="F1117" s="230" t="s">
        <v>519</v>
      </c>
      <c r="G1117" s="230" t="s">
        <v>5939</v>
      </c>
      <c r="H1117" s="230" t="s">
        <v>73</v>
      </c>
      <c r="I1117" s="230" t="s">
        <v>5940</v>
      </c>
      <c r="J1117" s="230" t="s">
        <v>3356</v>
      </c>
      <c r="K1117" s="230" t="s">
        <v>290</v>
      </c>
      <c r="L1117" s="231" t="s">
        <v>573</v>
      </c>
      <c r="M1117" s="230" t="s">
        <v>522</v>
      </c>
      <c r="N1117" s="232" t="s">
        <v>8705</v>
      </c>
      <c r="O1117" s="232"/>
    </row>
    <row r="1118" spans="1:15" x14ac:dyDescent="0.3">
      <c r="A1118" s="230" t="s">
        <v>3377</v>
      </c>
      <c r="B1118" s="230" t="s">
        <v>3284</v>
      </c>
      <c r="C1118" s="231" t="s">
        <v>602</v>
      </c>
      <c r="D1118" s="230" t="s">
        <v>130</v>
      </c>
      <c r="E1118" s="231" t="s">
        <v>1754</v>
      </c>
      <c r="F1118" s="230" t="s">
        <v>519</v>
      </c>
      <c r="G1118" s="230" t="s">
        <v>5979</v>
      </c>
      <c r="H1118" s="230" t="s">
        <v>73</v>
      </c>
      <c r="I1118" s="230" t="s">
        <v>5980</v>
      </c>
      <c r="J1118" s="230" t="s">
        <v>3356</v>
      </c>
      <c r="K1118" s="230" t="s">
        <v>290</v>
      </c>
      <c r="L1118" s="231" t="s">
        <v>573</v>
      </c>
      <c r="M1118" s="230" t="s">
        <v>522</v>
      </c>
      <c r="N1118" s="232" t="s">
        <v>8705</v>
      </c>
      <c r="O1118" s="232"/>
    </row>
    <row r="1119" spans="1:15" x14ac:dyDescent="0.3">
      <c r="A1119" s="230" t="s">
        <v>3377</v>
      </c>
      <c r="B1119" s="230" t="s">
        <v>3220</v>
      </c>
      <c r="C1119" s="231" t="s">
        <v>8816</v>
      </c>
      <c r="D1119" s="230" t="s">
        <v>130</v>
      </c>
      <c r="E1119" s="231" t="s">
        <v>1754</v>
      </c>
      <c r="F1119" s="230" t="s">
        <v>415</v>
      </c>
      <c r="G1119" s="230" t="s">
        <v>4571</v>
      </c>
      <c r="H1119" s="230" t="s">
        <v>73</v>
      </c>
      <c r="I1119" s="230" t="s">
        <v>4572</v>
      </c>
      <c r="J1119" s="230" t="s">
        <v>3356</v>
      </c>
      <c r="K1119" s="230" t="s">
        <v>290</v>
      </c>
      <c r="L1119" s="231" t="s">
        <v>573</v>
      </c>
      <c r="M1119" s="230" t="s">
        <v>418</v>
      </c>
      <c r="N1119" s="232" t="s">
        <v>8705</v>
      </c>
      <c r="O1119" s="232"/>
    </row>
    <row r="1120" spans="1:15" x14ac:dyDescent="0.3">
      <c r="A1120" s="230" t="s">
        <v>3377</v>
      </c>
      <c r="B1120" s="230" t="s">
        <v>3242</v>
      </c>
      <c r="C1120" s="231" t="s">
        <v>602</v>
      </c>
      <c r="D1120" s="230" t="s">
        <v>130</v>
      </c>
      <c r="E1120" s="231" t="s">
        <v>1754</v>
      </c>
      <c r="F1120" s="230" t="s">
        <v>447</v>
      </c>
      <c r="G1120" s="230" t="s">
        <v>5291</v>
      </c>
      <c r="H1120" s="230" t="s">
        <v>73</v>
      </c>
      <c r="I1120" s="230" t="s">
        <v>5292</v>
      </c>
      <c r="J1120" s="230" t="s">
        <v>3356</v>
      </c>
      <c r="K1120" s="230" t="s">
        <v>290</v>
      </c>
      <c r="L1120" s="231" t="s">
        <v>573</v>
      </c>
      <c r="M1120" s="230" t="s">
        <v>450</v>
      </c>
      <c r="N1120" s="232" t="s">
        <v>8705</v>
      </c>
      <c r="O1120" s="232"/>
    </row>
    <row r="1121" spans="1:15" x14ac:dyDescent="0.3">
      <c r="A1121" s="230" t="s">
        <v>3377</v>
      </c>
      <c r="B1121" s="230" t="s">
        <v>3245</v>
      </c>
      <c r="C1121" s="231" t="s">
        <v>8816</v>
      </c>
      <c r="D1121" s="230" t="s">
        <v>130</v>
      </c>
      <c r="E1121" s="231" t="s">
        <v>1754</v>
      </c>
      <c r="F1121" s="230" t="s">
        <v>380</v>
      </c>
      <c r="G1121" s="230" t="s">
        <v>3389</v>
      </c>
      <c r="H1121" s="230" t="s">
        <v>73</v>
      </c>
      <c r="I1121" s="230" t="s">
        <v>3390</v>
      </c>
      <c r="J1121" s="230" t="s">
        <v>3356</v>
      </c>
      <c r="K1121" s="230" t="s">
        <v>290</v>
      </c>
      <c r="L1121" s="231" t="s">
        <v>573</v>
      </c>
      <c r="M1121" s="230" t="s">
        <v>379</v>
      </c>
      <c r="N1121" s="232" t="s">
        <v>8705</v>
      </c>
      <c r="O1121" s="232"/>
    </row>
    <row r="1122" spans="1:15" x14ac:dyDescent="0.3">
      <c r="A1122" s="230" t="s">
        <v>3377</v>
      </c>
      <c r="B1122" s="230" t="s">
        <v>3309</v>
      </c>
      <c r="C1122" s="231" t="s">
        <v>8816</v>
      </c>
      <c r="D1122" s="230" t="s">
        <v>130</v>
      </c>
      <c r="E1122" s="231" t="s">
        <v>1754</v>
      </c>
      <c r="F1122" s="230" t="s">
        <v>415</v>
      </c>
      <c r="G1122" s="230" t="s">
        <v>4573</v>
      </c>
      <c r="H1122" s="230" t="s">
        <v>73</v>
      </c>
      <c r="I1122" s="230" t="s">
        <v>4574</v>
      </c>
      <c r="J1122" s="230" t="s">
        <v>3356</v>
      </c>
      <c r="K1122" s="230" t="s">
        <v>290</v>
      </c>
      <c r="L1122" s="231" t="s">
        <v>573</v>
      </c>
      <c r="M1122" s="230" t="s">
        <v>418</v>
      </c>
      <c r="N1122" s="232" t="s">
        <v>8705</v>
      </c>
      <c r="O1122" s="232"/>
    </row>
    <row r="1123" spans="1:15" x14ac:dyDescent="0.3">
      <c r="A1123" s="230" t="s">
        <v>3377</v>
      </c>
      <c r="B1123" s="230" t="s">
        <v>3248</v>
      </c>
      <c r="C1123" s="231" t="s">
        <v>8816</v>
      </c>
      <c r="D1123" s="230" t="s">
        <v>130</v>
      </c>
      <c r="E1123" s="231" t="s">
        <v>1754</v>
      </c>
      <c r="F1123" s="230" t="s">
        <v>380</v>
      </c>
      <c r="G1123" s="230" t="s">
        <v>3391</v>
      </c>
      <c r="H1123" s="230" t="s">
        <v>73</v>
      </c>
      <c r="I1123" s="230" t="s">
        <v>3392</v>
      </c>
      <c r="J1123" s="230" t="s">
        <v>3356</v>
      </c>
      <c r="K1123" s="230" t="s">
        <v>290</v>
      </c>
      <c r="L1123" s="231" t="s">
        <v>573</v>
      </c>
      <c r="M1123" s="230" t="s">
        <v>379</v>
      </c>
      <c r="N1123" s="232" t="s">
        <v>8705</v>
      </c>
      <c r="O1123" s="232"/>
    </row>
    <row r="1124" spans="1:15" x14ac:dyDescent="0.3">
      <c r="A1124" s="230" t="s">
        <v>3377</v>
      </c>
      <c r="B1124" s="230" t="s">
        <v>3251</v>
      </c>
      <c r="C1124" s="231" t="s">
        <v>8816</v>
      </c>
      <c r="D1124" s="230" t="s">
        <v>130</v>
      </c>
      <c r="E1124" s="231" t="s">
        <v>1754</v>
      </c>
      <c r="F1124" s="230" t="s">
        <v>380</v>
      </c>
      <c r="G1124" s="230" t="s">
        <v>3393</v>
      </c>
      <c r="H1124" s="230" t="s">
        <v>73</v>
      </c>
      <c r="I1124" s="230" t="s">
        <v>3394</v>
      </c>
      <c r="J1124" s="230" t="s">
        <v>3356</v>
      </c>
      <c r="K1124" s="230" t="s">
        <v>290</v>
      </c>
      <c r="L1124" s="231" t="s">
        <v>573</v>
      </c>
      <c r="M1124" s="230" t="s">
        <v>379</v>
      </c>
      <c r="N1124" s="232" t="s">
        <v>8705</v>
      </c>
      <c r="O1124" s="232"/>
    </row>
    <row r="1125" spans="1:15" x14ac:dyDescent="0.3">
      <c r="A1125" s="230" t="s">
        <v>3377</v>
      </c>
      <c r="B1125" s="230" t="s">
        <v>3254</v>
      </c>
      <c r="C1125" s="231" t="s">
        <v>8816</v>
      </c>
      <c r="D1125" s="230" t="s">
        <v>130</v>
      </c>
      <c r="E1125" s="231" t="s">
        <v>1754</v>
      </c>
      <c r="F1125" s="230" t="s">
        <v>380</v>
      </c>
      <c r="G1125" s="230" t="s">
        <v>3395</v>
      </c>
      <c r="H1125" s="230" t="s">
        <v>73</v>
      </c>
      <c r="I1125" s="230" t="s">
        <v>3396</v>
      </c>
      <c r="J1125" s="230" t="s">
        <v>3356</v>
      </c>
      <c r="K1125" s="230" t="s">
        <v>290</v>
      </c>
      <c r="L1125" s="231" t="s">
        <v>573</v>
      </c>
      <c r="M1125" s="230" t="s">
        <v>379</v>
      </c>
      <c r="N1125" s="232" t="s">
        <v>8705</v>
      </c>
      <c r="O1125" s="232"/>
    </row>
    <row r="1126" spans="1:15" x14ac:dyDescent="0.3">
      <c r="A1126" s="230" t="s">
        <v>3377</v>
      </c>
      <c r="B1126" s="230" t="s">
        <v>3312</v>
      </c>
      <c r="C1126" s="231" t="s">
        <v>8816</v>
      </c>
      <c r="D1126" s="230" t="s">
        <v>130</v>
      </c>
      <c r="E1126" s="231" t="s">
        <v>1754</v>
      </c>
      <c r="F1126" s="230" t="s">
        <v>415</v>
      </c>
      <c r="G1126" s="230" t="s">
        <v>4578</v>
      </c>
      <c r="H1126" s="230" t="s">
        <v>73</v>
      </c>
      <c r="I1126" s="230" t="s">
        <v>4579</v>
      </c>
      <c r="J1126" s="230" t="s">
        <v>3356</v>
      </c>
      <c r="K1126" s="230" t="s">
        <v>290</v>
      </c>
      <c r="L1126" s="231" t="s">
        <v>573</v>
      </c>
      <c r="M1126" s="230" t="s">
        <v>418</v>
      </c>
      <c r="N1126" s="232" t="s">
        <v>8705</v>
      </c>
      <c r="O1126" s="232"/>
    </row>
    <row r="1127" spans="1:15" x14ac:dyDescent="0.3">
      <c r="A1127" s="230" t="s">
        <v>3377</v>
      </c>
      <c r="B1127" s="230" t="s">
        <v>3315</v>
      </c>
      <c r="C1127" s="231" t="s">
        <v>8816</v>
      </c>
      <c r="D1127" s="230" t="s">
        <v>130</v>
      </c>
      <c r="E1127" s="231" t="s">
        <v>1754</v>
      </c>
      <c r="F1127" s="230" t="s">
        <v>415</v>
      </c>
      <c r="G1127" s="230" t="s">
        <v>4580</v>
      </c>
      <c r="H1127" s="230" t="s">
        <v>73</v>
      </c>
      <c r="I1127" s="230" t="s">
        <v>4581</v>
      </c>
      <c r="J1127" s="230" t="s">
        <v>3356</v>
      </c>
      <c r="K1127" s="230" t="s">
        <v>290</v>
      </c>
      <c r="L1127" s="231" t="s">
        <v>573</v>
      </c>
      <c r="M1127" s="230" t="s">
        <v>418</v>
      </c>
      <c r="N1127" s="232" t="s">
        <v>8705</v>
      </c>
      <c r="O1127" s="232"/>
    </row>
    <row r="1128" spans="1:15" x14ac:dyDescent="0.3">
      <c r="A1128" s="230" t="s">
        <v>3377</v>
      </c>
      <c r="B1128" s="230" t="s">
        <v>3257</v>
      </c>
      <c r="C1128" s="231" t="s">
        <v>8816</v>
      </c>
      <c r="D1128" s="230" t="s">
        <v>130</v>
      </c>
      <c r="E1128" s="231" t="s">
        <v>1754</v>
      </c>
      <c r="F1128" s="230" t="s">
        <v>415</v>
      </c>
      <c r="G1128" s="230" t="s">
        <v>4582</v>
      </c>
      <c r="H1128" s="230" t="s">
        <v>73</v>
      </c>
      <c r="I1128" s="230" t="s">
        <v>4583</v>
      </c>
      <c r="J1128" s="230" t="s">
        <v>3356</v>
      </c>
      <c r="K1128" s="230" t="s">
        <v>290</v>
      </c>
      <c r="L1128" s="231" t="s">
        <v>573</v>
      </c>
      <c r="M1128" s="230" t="s">
        <v>418</v>
      </c>
      <c r="N1128" s="232" t="s">
        <v>8705</v>
      </c>
      <c r="O1128" s="232"/>
    </row>
    <row r="1129" spans="1:15" x14ac:dyDescent="0.3">
      <c r="A1129" s="230" t="s">
        <v>3377</v>
      </c>
      <c r="B1129" s="230" t="s">
        <v>3318</v>
      </c>
      <c r="C1129" s="231" t="s">
        <v>602</v>
      </c>
      <c r="D1129" s="230" t="s">
        <v>130</v>
      </c>
      <c r="E1129" s="231" t="s">
        <v>1754</v>
      </c>
      <c r="F1129" s="230" t="s">
        <v>380</v>
      </c>
      <c r="G1129" s="230" t="s">
        <v>3469</v>
      </c>
      <c r="H1129" s="230" t="s">
        <v>73</v>
      </c>
      <c r="I1129" s="230" t="s">
        <v>3470</v>
      </c>
      <c r="J1129" s="230" t="s">
        <v>3356</v>
      </c>
      <c r="K1129" s="230" t="s">
        <v>290</v>
      </c>
      <c r="L1129" s="231" t="s">
        <v>573</v>
      </c>
      <c r="M1129" s="230" t="s">
        <v>379</v>
      </c>
      <c r="N1129" s="232" t="s">
        <v>8705</v>
      </c>
      <c r="O1129" s="232"/>
    </row>
    <row r="1130" spans="1:15" x14ac:dyDescent="0.3">
      <c r="A1130" s="230" t="s">
        <v>3377</v>
      </c>
      <c r="B1130" s="230" t="s">
        <v>3260</v>
      </c>
      <c r="C1130" s="231" t="s">
        <v>602</v>
      </c>
      <c r="D1130" s="230" t="s">
        <v>130</v>
      </c>
      <c r="E1130" s="231" t="s">
        <v>1754</v>
      </c>
      <c r="F1130" s="230" t="s">
        <v>479</v>
      </c>
      <c r="G1130" s="230" t="s">
        <v>5685</v>
      </c>
      <c r="H1130" s="230" t="s">
        <v>73</v>
      </c>
      <c r="I1130" s="230" t="s">
        <v>5686</v>
      </c>
      <c r="J1130" s="230" t="s">
        <v>3356</v>
      </c>
      <c r="K1130" s="230" t="s">
        <v>290</v>
      </c>
      <c r="L1130" s="231" t="s">
        <v>573</v>
      </c>
      <c r="M1130" s="230" t="s">
        <v>482</v>
      </c>
      <c r="N1130" s="232" t="s">
        <v>8705</v>
      </c>
      <c r="O1130" s="232"/>
    </row>
    <row r="1131" spans="1:15" x14ac:dyDescent="0.3">
      <c r="A1131" s="230" t="s">
        <v>3377</v>
      </c>
      <c r="B1131" s="230" t="s">
        <v>3321</v>
      </c>
      <c r="C1131" s="231" t="s">
        <v>602</v>
      </c>
      <c r="D1131" s="230" t="s">
        <v>130</v>
      </c>
      <c r="E1131" s="231" t="s">
        <v>1754</v>
      </c>
      <c r="F1131" s="230" t="s">
        <v>380</v>
      </c>
      <c r="G1131" s="230" t="s">
        <v>3447</v>
      </c>
      <c r="H1131" s="230" t="s">
        <v>73</v>
      </c>
      <c r="I1131" s="230" t="s">
        <v>3448</v>
      </c>
      <c r="J1131" s="230" t="s">
        <v>3356</v>
      </c>
      <c r="K1131" s="230" t="s">
        <v>290</v>
      </c>
      <c r="L1131" s="231" t="s">
        <v>573</v>
      </c>
      <c r="M1131" s="230" t="s">
        <v>379</v>
      </c>
      <c r="N1131" s="232" t="s">
        <v>8705</v>
      </c>
      <c r="O1131" s="232"/>
    </row>
    <row r="1132" spans="1:15" x14ac:dyDescent="0.3">
      <c r="A1132" s="230" t="s">
        <v>3377</v>
      </c>
      <c r="B1132" s="230" t="s">
        <v>3324</v>
      </c>
      <c r="C1132" s="231" t="s">
        <v>602</v>
      </c>
      <c r="D1132" s="230" t="s">
        <v>130</v>
      </c>
      <c r="E1132" s="231" t="s">
        <v>1754</v>
      </c>
      <c r="F1132" s="230" t="s">
        <v>425</v>
      </c>
      <c r="G1132" s="230" t="s">
        <v>4796</v>
      </c>
      <c r="H1132" s="230" t="s">
        <v>73</v>
      </c>
      <c r="I1132" s="230" t="s">
        <v>4797</v>
      </c>
      <c r="J1132" s="230" t="s">
        <v>3356</v>
      </c>
      <c r="K1132" s="230" t="s">
        <v>290</v>
      </c>
      <c r="L1132" s="231" t="s">
        <v>573</v>
      </c>
      <c r="M1132" s="230" t="s">
        <v>428</v>
      </c>
      <c r="N1132" s="232" t="s">
        <v>8705</v>
      </c>
      <c r="O1132" s="232"/>
    </row>
    <row r="1133" spans="1:15" x14ac:dyDescent="0.3">
      <c r="A1133" s="230" t="s">
        <v>3377</v>
      </c>
      <c r="B1133" s="230" t="s">
        <v>5963</v>
      </c>
      <c r="C1133" s="231" t="s">
        <v>8816</v>
      </c>
      <c r="D1133" s="230" t="s">
        <v>130</v>
      </c>
      <c r="E1133" s="231" t="s">
        <v>1754</v>
      </c>
      <c r="F1133" s="230" t="s">
        <v>519</v>
      </c>
      <c r="G1133" s="230" t="s">
        <v>5962</v>
      </c>
      <c r="H1133" s="230" t="s">
        <v>73</v>
      </c>
      <c r="I1133" s="230" t="s">
        <v>5964</v>
      </c>
      <c r="J1133" s="230" t="s">
        <v>3356</v>
      </c>
      <c r="K1133" s="230" t="s">
        <v>290</v>
      </c>
      <c r="L1133" s="231" t="s">
        <v>573</v>
      </c>
      <c r="M1133" s="230" t="s">
        <v>522</v>
      </c>
      <c r="N1133" s="232" t="s">
        <v>8705</v>
      </c>
      <c r="O1133" s="232"/>
    </row>
    <row r="1134" spans="1:15" x14ac:dyDescent="0.3">
      <c r="A1134" s="230" t="s">
        <v>3377</v>
      </c>
      <c r="B1134" s="230" t="s">
        <v>3327</v>
      </c>
      <c r="C1134" s="231" t="s">
        <v>602</v>
      </c>
      <c r="D1134" s="230" t="s">
        <v>130</v>
      </c>
      <c r="E1134" s="231" t="s">
        <v>1754</v>
      </c>
      <c r="F1134" s="230" t="s">
        <v>560</v>
      </c>
      <c r="G1134" s="230" t="s">
        <v>6695</v>
      </c>
      <c r="H1134" s="230" t="s">
        <v>73</v>
      </c>
      <c r="I1134" s="230" t="s">
        <v>6696</v>
      </c>
      <c r="J1134" s="230" t="s">
        <v>3356</v>
      </c>
      <c r="K1134" s="230" t="s">
        <v>290</v>
      </c>
      <c r="L1134" s="231" t="s">
        <v>573</v>
      </c>
      <c r="M1134" s="230" t="s">
        <v>8746</v>
      </c>
      <c r="N1134" s="232" t="s">
        <v>8705</v>
      </c>
      <c r="O1134" s="232"/>
    </row>
    <row r="1135" spans="1:15" x14ac:dyDescent="0.3">
      <c r="A1135" s="230" t="s">
        <v>3853</v>
      </c>
      <c r="B1135" s="230" t="s">
        <v>3858</v>
      </c>
      <c r="C1135" s="231" t="s">
        <v>602</v>
      </c>
      <c r="D1135" s="230" t="s">
        <v>409</v>
      </c>
      <c r="E1135" s="231" t="s">
        <v>1754</v>
      </c>
      <c r="F1135" s="230" t="s">
        <v>388</v>
      </c>
      <c r="G1135" s="230" t="s">
        <v>3857</v>
      </c>
      <c r="H1135" s="230" t="s">
        <v>73</v>
      </c>
      <c r="I1135" s="230" t="s">
        <v>3860</v>
      </c>
      <c r="J1135" s="230" t="s">
        <v>3859</v>
      </c>
      <c r="K1135" s="230" t="s">
        <v>290</v>
      </c>
      <c r="L1135" s="231" t="s">
        <v>573</v>
      </c>
      <c r="M1135" s="230" t="s">
        <v>379</v>
      </c>
      <c r="N1135" s="232" t="s">
        <v>8705</v>
      </c>
      <c r="O1135" s="232"/>
    </row>
    <row r="1136" spans="1:15" x14ac:dyDescent="0.3">
      <c r="A1136" s="230" t="s">
        <v>3853</v>
      </c>
      <c r="B1136" s="230" t="s">
        <v>3862</v>
      </c>
      <c r="C1136" s="231" t="s">
        <v>602</v>
      </c>
      <c r="D1136" s="230" t="s">
        <v>165</v>
      </c>
      <c r="E1136" s="231" t="s">
        <v>721</v>
      </c>
      <c r="F1136" s="230" t="s">
        <v>388</v>
      </c>
      <c r="G1136" s="230" t="s">
        <v>3861</v>
      </c>
      <c r="H1136" s="230" t="s">
        <v>73</v>
      </c>
      <c r="I1136" s="230" t="s">
        <v>3863</v>
      </c>
      <c r="J1136" s="230" t="s">
        <v>3855</v>
      </c>
      <c r="K1136" s="230" t="s">
        <v>290</v>
      </c>
      <c r="L1136" s="231" t="s">
        <v>573</v>
      </c>
      <c r="M1136" s="230" t="s">
        <v>379</v>
      </c>
      <c r="N1136" s="232" t="s">
        <v>8705</v>
      </c>
      <c r="O1136" s="232"/>
    </row>
    <row r="1137" spans="1:15" x14ac:dyDescent="0.3">
      <c r="A1137" s="230" t="s">
        <v>3853</v>
      </c>
      <c r="B1137" s="230" t="s">
        <v>3865</v>
      </c>
      <c r="C1137" s="231" t="s">
        <v>602</v>
      </c>
      <c r="D1137" s="230" t="s">
        <v>409</v>
      </c>
      <c r="E1137" s="231" t="s">
        <v>1758</v>
      </c>
      <c r="F1137" s="230" t="s">
        <v>388</v>
      </c>
      <c r="G1137" s="230" t="s">
        <v>3864</v>
      </c>
      <c r="H1137" s="230" t="s">
        <v>73</v>
      </c>
      <c r="I1137" s="230" t="s">
        <v>3863</v>
      </c>
      <c r="J1137" s="230" t="s">
        <v>3859</v>
      </c>
      <c r="K1137" s="230" t="s">
        <v>290</v>
      </c>
      <c r="L1137" s="231" t="s">
        <v>573</v>
      </c>
      <c r="M1137" s="230" t="s">
        <v>379</v>
      </c>
      <c r="N1137" s="232" t="s">
        <v>8705</v>
      </c>
      <c r="O1137" s="232"/>
    </row>
    <row r="1138" spans="1:15" x14ac:dyDescent="0.3">
      <c r="A1138" s="230" t="s">
        <v>3853</v>
      </c>
      <c r="B1138" s="230" t="s">
        <v>5114</v>
      </c>
      <c r="C1138" s="231" t="s">
        <v>602</v>
      </c>
      <c r="D1138" s="230" t="s">
        <v>409</v>
      </c>
      <c r="E1138" s="231" t="s">
        <v>1754</v>
      </c>
      <c r="F1138" s="230" t="s">
        <v>445</v>
      </c>
      <c r="G1138" s="230" t="s">
        <v>5113</v>
      </c>
      <c r="H1138" s="230" t="s">
        <v>73</v>
      </c>
      <c r="I1138" s="230" t="s">
        <v>5115</v>
      </c>
      <c r="J1138" s="230" t="s">
        <v>3859</v>
      </c>
      <c r="K1138" s="230" t="s">
        <v>290</v>
      </c>
      <c r="L1138" s="231" t="s">
        <v>573</v>
      </c>
      <c r="M1138" s="230" t="s">
        <v>444</v>
      </c>
      <c r="N1138" s="232" t="s">
        <v>8705</v>
      </c>
      <c r="O1138" s="232"/>
    </row>
    <row r="1139" spans="1:15" x14ac:dyDescent="0.3">
      <c r="A1139" s="230" t="s">
        <v>3853</v>
      </c>
      <c r="B1139" s="230" t="s">
        <v>5117</v>
      </c>
      <c r="C1139" s="231" t="s">
        <v>602</v>
      </c>
      <c r="D1139" s="230" t="s">
        <v>409</v>
      </c>
      <c r="E1139" s="231" t="s">
        <v>1754</v>
      </c>
      <c r="F1139" s="230" t="s">
        <v>445</v>
      </c>
      <c r="G1139" s="230" t="s">
        <v>5116</v>
      </c>
      <c r="H1139" s="230" t="s">
        <v>73</v>
      </c>
      <c r="I1139" s="230" t="s">
        <v>5118</v>
      </c>
      <c r="J1139" s="230" t="s">
        <v>3859</v>
      </c>
      <c r="K1139" s="230" t="s">
        <v>290</v>
      </c>
      <c r="L1139" s="231" t="s">
        <v>573</v>
      </c>
      <c r="M1139" s="230" t="s">
        <v>444</v>
      </c>
      <c r="N1139" s="232" t="s">
        <v>8705</v>
      </c>
      <c r="O1139" s="232"/>
    </row>
    <row r="1140" spans="1:15" x14ac:dyDescent="0.3">
      <c r="A1140" s="230" t="s">
        <v>3853</v>
      </c>
      <c r="B1140" s="230" t="s">
        <v>3854</v>
      </c>
      <c r="C1140" s="231" t="s">
        <v>8816</v>
      </c>
      <c r="D1140" s="230" t="s">
        <v>165</v>
      </c>
      <c r="E1140" s="231" t="s">
        <v>1754</v>
      </c>
      <c r="F1140" s="230" t="s">
        <v>388</v>
      </c>
      <c r="G1140" s="230" t="s">
        <v>3852</v>
      </c>
      <c r="H1140" s="230" t="s">
        <v>73</v>
      </c>
      <c r="I1140" s="230" t="s">
        <v>3856</v>
      </c>
      <c r="J1140" s="230" t="s">
        <v>3855</v>
      </c>
      <c r="K1140" s="230" t="s">
        <v>290</v>
      </c>
      <c r="L1140" s="231" t="s">
        <v>573</v>
      </c>
      <c r="M1140" s="230" t="s">
        <v>379</v>
      </c>
      <c r="N1140" s="232" t="s">
        <v>8705</v>
      </c>
      <c r="O1140" s="232"/>
    </row>
    <row r="1141" spans="1:15" x14ac:dyDescent="0.3">
      <c r="A1141" s="230" t="s">
        <v>3853</v>
      </c>
      <c r="B1141" s="230" t="s">
        <v>4887</v>
      </c>
      <c r="C1141" s="231" t="s">
        <v>8816</v>
      </c>
      <c r="D1141" s="230" t="s">
        <v>409</v>
      </c>
      <c r="E1141" s="231" t="s">
        <v>1754</v>
      </c>
      <c r="F1141" s="230" t="s">
        <v>433</v>
      </c>
      <c r="G1141" s="230" t="s">
        <v>4886</v>
      </c>
      <c r="H1141" s="230" t="s">
        <v>73</v>
      </c>
      <c r="I1141" s="230" t="s">
        <v>4888</v>
      </c>
      <c r="J1141" s="230" t="s">
        <v>3859</v>
      </c>
      <c r="K1141" s="230" t="s">
        <v>290</v>
      </c>
      <c r="L1141" s="231" t="s">
        <v>573</v>
      </c>
      <c r="M1141" s="230" t="s">
        <v>436</v>
      </c>
      <c r="N1141" s="232" t="s">
        <v>8705</v>
      </c>
      <c r="O1141" s="232"/>
    </row>
    <row r="1142" spans="1:15" x14ac:dyDescent="0.3">
      <c r="A1142" s="230" t="s">
        <v>3475</v>
      </c>
      <c r="B1142" s="230" t="s">
        <v>3583</v>
      </c>
      <c r="C1142" s="231" t="s">
        <v>602</v>
      </c>
      <c r="D1142" s="230" t="s">
        <v>130</v>
      </c>
      <c r="E1142" s="231" t="s">
        <v>1754</v>
      </c>
      <c r="F1142" s="230" t="s">
        <v>382</v>
      </c>
      <c r="G1142" s="230" t="s">
        <v>3582</v>
      </c>
      <c r="H1142" s="230" t="s">
        <v>73</v>
      </c>
      <c r="I1142" s="230" t="s">
        <v>3584</v>
      </c>
      <c r="J1142" s="230" t="s">
        <v>3356</v>
      </c>
      <c r="K1142" s="230" t="s">
        <v>290</v>
      </c>
      <c r="L1142" s="231" t="s">
        <v>573</v>
      </c>
      <c r="M1142" s="230" t="s">
        <v>379</v>
      </c>
      <c r="N1142" s="232" t="s">
        <v>8705</v>
      </c>
      <c r="O1142" s="232"/>
    </row>
    <row r="1143" spans="1:15" x14ac:dyDescent="0.3">
      <c r="A1143" s="230" t="s">
        <v>3475</v>
      </c>
      <c r="B1143" s="230" t="s">
        <v>3476</v>
      </c>
      <c r="C1143" s="231" t="s">
        <v>8816</v>
      </c>
      <c r="D1143" s="230" t="s">
        <v>130</v>
      </c>
      <c r="E1143" s="231" t="s">
        <v>1754</v>
      </c>
      <c r="F1143" s="230" t="s">
        <v>382</v>
      </c>
      <c r="G1143" s="230" t="s">
        <v>3474</v>
      </c>
      <c r="H1143" s="230" t="s">
        <v>73</v>
      </c>
      <c r="I1143" s="230" t="s">
        <v>3477</v>
      </c>
      <c r="J1143" s="230" t="s">
        <v>3356</v>
      </c>
      <c r="K1143" s="230" t="s">
        <v>290</v>
      </c>
      <c r="L1143" s="231" t="s">
        <v>573</v>
      </c>
      <c r="M1143" s="230" t="s">
        <v>379</v>
      </c>
      <c r="N1143" s="232" t="s">
        <v>8705</v>
      </c>
      <c r="O1143" s="232"/>
    </row>
    <row r="1144" spans="1:15" x14ac:dyDescent="0.3">
      <c r="A1144" s="230" t="s">
        <v>3475</v>
      </c>
      <c r="B1144" s="230" t="s">
        <v>3479</v>
      </c>
      <c r="C1144" s="231" t="s">
        <v>8816</v>
      </c>
      <c r="D1144" s="230" t="s">
        <v>130</v>
      </c>
      <c r="E1144" s="231" t="s">
        <v>1754</v>
      </c>
      <c r="F1144" s="230" t="s">
        <v>382</v>
      </c>
      <c r="G1144" s="230" t="s">
        <v>3478</v>
      </c>
      <c r="H1144" s="230" t="s">
        <v>73</v>
      </c>
      <c r="I1144" s="230" t="s">
        <v>3480</v>
      </c>
      <c r="J1144" s="230" t="s">
        <v>3356</v>
      </c>
      <c r="K1144" s="230" t="s">
        <v>290</v>
      </c>
      <c r="L1144" s="231" t="s">
        <v>573</v>
      </c>
      <c r="M1144" s="230" t="s">
        <v>379</v>
      </c>
      <c r="N1144" s="232" t="s">
        <v>8705</v>
      </c>
      <c r="O1144" s="232"/>
    </row>
    <row r="1145" spans="1:15" x14ac:dyDescent="0.3">
      <c r="A1145" s="230" t="s">
        <v>3475</v>
      </c>
      <c r="B1145" s="230" t="s">
        <v>3482</v>
      </c>
      <c r="C1145" s="231" t="s">
        <v>8816</v>
      </c>
      <c r="D1145" s="230" t="s">
        <v>130</v>
      </c>
      <c r="E1145" s="231" t="s">
        <v>1754</v>
      </c>
      <c r="F1145" s="230" t="s">
        <v>382</v>
      </c>
      <c r="G1145" s="230" t="s">
        <v>3481</v>
      </c>
      <c r="H1145" s="230" t="s">
        <v>73</v>
      </c>
      <c r="I1145" s="230" t="s">
        <v>3483</v>
      </c>
      <c r="J1145" s="230" t="s">
        <v>3356</v>
      </c>
      <c r="K1145" s="230" t="s">
        <v>290</v>
      </c>
      <c r="L1145" s="231" t="s">
        <v>573</v>
      </c>
      <c r="M1145" s="230" t="s">
        <v>379</v>
      </c>
      <c r="N1145" s="232" t="s">
        <v>8705</v>
      </c>
      <c r="O1145" s="232"/>
    </row>
    <row r="1146" spans="1:15" x14ac:dyDescent="0.3">
      <c r="A1146" s="230" t="s">
        <v>3475</v>
      </c>
      <c r="B1146" s="230" t="s">
        <v>3485</v>
      </c>
      <c r="C1146" s="231" t="s">
        <v>8816</v>
      </c>
      <c r="D1146" s="230" t="s">
        <v>130</v>
      </c>
      <c r="E1146" s="231" t="s">
        <v>1754</v>
      </c>
      <c r="F1146" s="230" t="s">
        <v>382</v>
      </c>
      <c r="G1146" s="230" t="s">
        <v>3484</v>
      </c>
      <c r="H1146" s="230" t="s">
        <v>73</v>
      </c>
      <c r="I1146" s="230" t="s">
        <v>3486</v>
      </c>
      <c r="J1146" s="230" t="s">
        <v>3356</v>
      </c>
      <c r="K1146" s="230" t="s">
        <v>290</v>
      </c>
      <c r="L1146" s="231" t="s">
        <v>573</v>
      </c>
      <c r="M1146" s="230" t="s">
        <v>379</v>
      </c>
      <c r="N1146" s="232" t="s">
        <v>8705</v>
      </c>
      <c r="O1146" s="232"/>
    </row>
    <row r="1147" spans="1:15" x14ac:dyDescent="0.3">
      <c r="A1147" s="230" t="s">
        <v>3475</v>
      </c>
      <c r="B1147" s="230" t="s">
        <v>3488</v>
      </c>
      <c r="C1147" s="231" t="s">
        <v>8816</v>
      </c>
      <c r="D1147" s="230" t="s">
        <v>130</v>
      </c>
      <c r="E1147" s="231" t="s">
        <v>1754</v>
      </c>
      <c r="F1147" s="230" t="s">
        <v>382</v>
      </c>
      <c r="G1147" s="230" t="s">
        <v>3487</v>
      </c>
      <c r="H1147" s="230" t="s">
        <v>73</v>
      </c>
      <c r="I1147" s="230" t="s">
        <v>3489</v>
      </c>
      <c r="J1147" s="230" t="s">
        <v>3356</v>
      </c>
      <c r="K1147" s="230" t="s">
        <v>290</v>
      </c>
      <c r="L1147" s="231" t="s">
        <v>573</v>
      </c>
      <c r="M1147" s="230" t="s">
        <v>379</v>
      </c>
      <c r="N1147" s="232" t="s">
        <v>8705</v>
      </c>
      <c r="O1147" s="232"/>
    </row>
    <row r="1148" spans="1:15" x14ac:dyDescent="0.3">
      <c r="A1148" s="230" t="s">
        <v>3475</v>
      </c>
      <c r="B1148" s="230" t="s">
        <v>3209</v>
      </c>
      <c r="C1148" s="231" t="s">
        <v>8816</v>
      </c>
      <c r="D1148" s="230" t="s">
        <v>130</v>
      </c>
      <c r="E1148" s="231" t="s">
        <v>1754</v>
      </c>
      <c r="F1148" s="230" t="s">
        <v>382</v>
      </c>
      <c r="G1148" s="230" t="s">
        <v>3490</v>
      </c>
      <c r="H1148" s="230" t="s">
        <v>73</v>
      </c>
      <c r="I1148" s="230" t="s">
        <v>3491</v>
      </c>
      <c r="J1148" s="230" t="s">
        <v>3356</v>
      </c>
      <c r="K1148" s="230" t="s">
        <v>290</v>
      </c>
      <c r="L1148" s="231" t="s">
        <v>573</v>
      </c>
      <c r="M1148" s="230" t="s">
        <v>379</v>
      </c>
      <c r="N1148" s="232" t="s">
        <v>8705</v>
      </c>
      <c r="O1148" s="232"/>
    </row>
    <row r="1149" spans="1:15" x14ac:dyDescent="0.3">
      <c r="A1149" s="230" t="s">
        <v>3475</v>
      </c>
      <c r="B1149" s="230" t="s">
        <v>3493</v>
      </c>
      <c r="C1149" s="231" t="s">
        <v>8816</v>
      </c>
      <c r="D1149" s="230" t="s">
        <v>130</v>
      </c>
      <c r="E1149" s="231" t="s">
        <v>1754</v>
      </c>
      <c r="F1149" s="230" t="s">
        <v>382</v>
      </c>
      <c r="G1149" s="230" t="s">
        <v>3492</v>
      </c>
      <c r="H1149" s="230" t="s">
        <v>73</v>
      </c>
      <c r="I1149" s="230" t="s">
        <v>3494</v>
      </c>
      <c r="J1149" s="230" t="s">
        <v>3356</v>
      </c>
      <c r="K1149" s="230" t="s">
        <v>290</v>
      </c>
      <c r="L1149" s="231" t="s">
        <v>573</v>
      </c>
      <c r="M1149" s="230" t="s">
        <v>379</v>
      </c>
      <c r="N1149" s="232" t="s">
        <v>8705</v>
      </c>
      <c r="O1149" s="232"/>
    </row>
    <row r="1150" spans="1:15" x14ac:dyDescent="0.3">
      <c r="A1150" s="230" t="s">
        <v>3475</v>
      </c>
      <c r="B1150" s="230" t="s">
        <v>3496</v>
      </c>
      <c r="C1150" s="231" t="s">
        <v>8816</v>
      </c>
      <c r="D1150" s="230" t="s">
        <v>130</v>
      </c>
      <c r="E1150" s="231" t="s">
        <v>1754</v>
      </c>
      <c r="F1150" s="230" t="s">
        <v>382</v>
      </c>
      <c r="G1150" s="230" t="s">
        <v>3495</v>
      </c>
      <c r="H1150" s="230" t="s">
        <v>73</v>
      </c>
      <c r="I1150" s="230" t="s">
        <v>3497</v>
      </c>
      <c r="J1150" s="230" t="s">
        <v>3356</v>
      </c>
      <c r="K1150" s="230" t="s">
        <v>290</v>
      </c>
      <c r="L1150" s="231" t="s">
        <v>573</v>
      </c>
      <c r="M1150" s="230" t="s">
        <v>379</v>
      </c>
      <c r="N1150" s="232" t="s">
        <v>8705</v>
      </c>
      <c r="O1150" s="232"/>
    </row>
    <row r="1151" spans="1:15" x14ac:dyDescent="0.3">
      <c r="A1151" s="230" t="s">
        <v>3475</v>
      </c>
      <c r="B1151" s="230" t="s">
        <v>3499</v>
      </c>
      <c r="C1151" s="231" t="s">
        <v>8816</v>
      </c>
      <c r="D1151" s="230" t="s">
        <v>130</v>
      </c>
      <c r="E1151" s="231" t="s">
        <v>1754</v>
      </c>
      <c r="F1151" s="230" t="s">
        <v>382</v>
      </c>
      <c r="G1151" s="230" t="s">
        <v>3498</v>
      </c>
      <c r="H1151" s="230" t="s">
        <v>73</v>
      </c>
      <c r="I1151" s="230" t="s">
        <v>3500</v>
      </c>
      <c r="J1151" s="230" t="s">
        <v>3356</v>
      </c>
      <c r="K1151" s="230" t="s">
        <v>290</v>
      </c>
      <c r="L1151" s="231" t="s">
        <v>573</v>
      </c>
      <c r="M1151" s="230" t="s">
        <v>379</v>
      </c>
      <c r="N1151" s="232" t="s">
        <v>8705</v>
      </c>
      <c r="O1151" s="232"/>
    </row>
    <row r="1152" spans="1:15" x14ac:dyDescent="0.3">
      <c r="A1152" s="230" t="s">
        <v>3475</v>
      </c>
      <c r="B1152" s="230" t="s">
        <v>3502</v>
      </c>
      <c r="C1152" s="231" t="s">
        <v>8816</v>
      </c>
      <c r="D1152" s="230" t="s">
        <v>130</v>
      </c>
      <c r="E1152" s="231" t="s">
        <v>1754</v>
      </c>
      <c r="F1152" s="230" t="s">
        <v>382</v>
      </c>
      <c r="G1152" s="230" t="s">
        <v>3501</v>
      </c>
      <c r="H1152" s="230" t="s">
        <v>73</v>
      </c>
      <c r="I1152" s="230" t="s">
        <v>3503</v>
      </c>
      <c r="J1152" s="230" t="s">
        <v>3356</v>
      </c>
      <c r="K1152" s="230" t="s">
        <v>290</v>
      </c>
      <c r="L1152" s="231" t="s">
        <v>573</v>
      </c>
      <c r="M1152" s="230" t="s">
        <v>379</v>
      </c>
      <c r="N1152" s="232" t="s">
        <v>8705</v>
      </c>
      <c r="O1152" s="232"/>
    </row>
    <row r="1153" spans="1:15" x14ac:dyDescent="0.3">
      <c r="A1153" s="230" t="s">
        <v>3475</v>
      </c>
      <c r="B1153" s="230" t="s">
        <v>3505</v>
      </c>
      <c r="C1153" s="231" t="s">
        <v>8816</v>
      </c>
      <c r="D1153" s="230" t="s">
        <v>130</v>
      </c>
      <c r="E1153" s="231" t="s">
        <v>1754</v>
      </c>
      <c r="F1153" s="230" t="s">
        <v>382</v>
      </c>
      <c r="G1153" s="230" t="s">
        <v>3504</v>
      </c>
      <c r="H1153" s="230" t="s">
        <v>73</v>
      </c>
      <c r="I1153" s="230" t="s">
        <v>3506</v>
      </c>
      <c r="J1153" s="230" t="s">
        <v>3356</v>
      </c>
      <c r="K1153" s="230" t="s">
        <v>290</v>
      </c>
      <c r="L1153" s="231" t="s">
        <v>573</v>
      </c>
      <c r="M1153" s="230" t="s">
        <v>379</v>
      </c>
      <c r="N1153" s="232" t="s">
        <v>8705</v>
      </c>
      <c r="O1153" s="232"/>
    </row>
    <row r="1154" spans="1:15" x14ac:dyDescent="0.3">
      <c r="A1154" s="230" t="s">
        <v>3475</v>
      </c>
      <c r="B1154" s="230" t="s">
        <v>5162</v>
      </c>
      <c r="C1154" s="231" t="s">
        <v>602</v>
      </c>
      <c r="D1154" s="230" t="s">
        <v>130</v>
      </c>
      <c r="E1154" s="231" t="s">
        <v>1754</v>
      </c>
      <c r="F1154" s="230" t="s">
        <v>445</v>
      </c>
      <c r="G1154" s="230" t="s">
        <v>5161</v>
      </c>
      <c r="H1154" s="230" t="s">
        <v>73</v>
      </c>
      <c r="I1154" s="230" t="s">
        <v>5163</v>
      </c>
      <c r="J1154" s="230" t="s">
        <v>3356</v>
      </c>
      <c r="K1154" s="230" t="s">
        <v>290</v>
      </c>
      <c r="L1154" s="231" t="s">
        <v>573</v>
      </c>
      <c r="M1154" s="230" t="s">
        <v>444</v>
      </c>
      <c r="N1154" s="232" t="s">
        <v>8705</v>
      </c>
      <c r="O1154" s="232"/>
    </row>
    <row r="1155" spans="1:15" x14ac:dyDescent="0.3">
      <c r="A1155" s="230" t="s">
        <v>3475</v>
      </c>
      <c r="B1155" s="230" t="s">
        <v>4961</v>
      </c>
      <c r="C1155" s="231" t="s">
        <v>8816</v>
      </c>
      <c r="D1155" s="230" t="s">
        <v>130</v>
      </c>
      <c r="E1155" s="231" t="s">
        <v>1754</v>
      </c>
      <c r="F1155" s="230" t="s">
        <v>441</v>
      </c>
      <c r="G1155" s="230" t="s">
        <v>4960</v>
      </c>
      <c r="H1155" s="230" t="s">
        <v>73</v>
      </c>
      <c r="I1155" s="230" t="s">
        <v>4962</v>
      </c>
      <c r="J1155" s="230" t="s">
        <v>3356</v>
      </c>
      <c r="K1155" s="230" t="s">
        <v>290</v>
      </c>
      <c r="L1155" s="231" t="s">
        <v>573</v>
      </c>
      <c r="M1155" s="230" t="s">
        <v>444</v>
      </c>
      <c r="N1155" s="232" t="s">
        <v>8705</v>
      </c>
      <c r="O1155" s="232"/>
    </row>
    <row r="1156" spans="1:15" x14ac:dyDescent="0.3">
      <c r="A1156" s="230" t="s">
        <v>3475</v>
      </c>
      <c r="B1156" s="230" t="s">
        <v>5171</v>
      </c>
      <c r="C1156" s="231" t="s">
        <v>602</v>
      </c>
      <c r="D1156" s="230" t="s">
        <v>130</v>
      </c>
      <c r="E1156" s="231" t="s">
        <v>1754</v>
      </c>
      <c r="F1156" s="230" t="s">
        <v>445</v>
      </c>
      <c r="G1156" s="230" t="s">
        <v>5170</v>
      </c>
      <c r="H1156" s="230" t="s">
        <v>73</v>
      </c>
      <c r="I1156" s="230" t="s">
        <v>4970</v>
      </c>
      <c r="J1156" s="230" t="s">
        <v>3356</v>
      </c>
      <c r="K1156" s="230" t="s">
        <v>290</v>
      </c>
      <c r="L1156" s="231" t="s">
        <v>573</v>
      </c>
      <c r="M1156" s="230" t="s">
        <v>444</v>
      </c>
      <c r="N1156" s="232" t="s">
        <v>8705</v>
      </c>
      <c r="O1156" s="232"/>
    </row>
    <row r="1157" spans="1:15" x14ac:dyDescent="0.3">
      <c r="A1157" s="230" t="s">
        <v>3475</v>
      </c>
      <c r="B1157" s="230" t="s">
        <v>4964</v>
      </c>
      <c r="C1157" s="231" t="s">
        <v>8816</v>
      </c>
      <c r="D1157" s="230" t="s">
        <v>130</v>
      </c>
      <c r="E1157" s="231" t="s">
        <v>1754</v>
      </c>
      <c r="F1157" s="230" t="s">
        <v>441</v>
      </c>
      <c r="G1157" s="230" t="s">
        <v>4963</v>
      </c>
      <c r="H1157" s="230" t="s">
        <v>73</v>
      </c>
      <c r="I1157" s="230" t="s">
        <v>4965</v>
      </c>
      <c r="J1157" s="230" t="s">
        <v>3356</v>
      </c>
      <c r="K1157" s="230" t="s">
        <v>290</v>
      </c>
      <c r="L1157" s="231" t="s">
        <v>573</v>
      </c>
      <c r="M1157" s="230" t="s">
        <v>444</v>
      </c>
      <c r="N1157" s="232" t="s">
        <v>8705</v>
      </c>
      <c r="O1157" s="232"/>
    </row>
    <row r="1158" spans="1:15" x14ac:dyDescent="0.3">
      <c r="A1158" s="230" t="s">
        <v>3475</v>
      </c>
      <c r="B1158" s="230" t="s">
        <v>6033</v>
      </c>
      <c r="C1158" s="231" t="s">
        <v>602</v>
      </c>
      <c r="D1158" s="230" t="s">
        <v>130</v>
      </c>
      <c r="E1158" s="231" t="s">
        <v>1754</v>
      </c>
      <c r="F1158" s="230" t="s">
        <v>548</v>
      </c>
      <c r="G1158" s="230" t="s">
        <v>6032</v>
      </c>
      <c r="H1158" s="230" t="s">
        <v>73</v>
      </c>
      <c r="I1158" s="230" t="s">
        <v>6034</v>
      </c>
      <c r="J1158" s="230" t="s">
        <v>3356</v>
      </c>
      <c r="K1158" s="230" t="s">
        <v>290</v>
      </c>
      <c r="L1158" s="231" t="s">
        <v>573</v>
      </c>
      <c r="M1158" s="230" t="s">
        <v>551</v>
      </c>
      <c r="N1158" s="232" t="s">
        <v>8705</v>
      </c>
      <c r="O1158" s="232"/>
    </row>
    <row r="1159" spans="1:15" x14ac:dyDescent="0.3">
      <c r="A1159" s="230" t="s">
        <v>3475</v>
      </c>
      <c r="B1159" s="230" t="s">
        <v>6025</v>
      </c>
      <c r="C1159" s="231" t="s">
        <v>8816</v>
      </c>
      <c r="D1159" s="230" t="s">
        <v>130</v>
      </c>
      <c r="E1159" s="231" t="s">
        <v>1754</v>
      </c>
      <c r="F1159" s="230" t="s">
        <v>535</v>
      </c>
      <c r="G1159" s="230" t="s">
        <v>6024</v>
      </c>
      <c r="H1159" s="230" t="s">
        <v>73</v>
      </c>
      <c r="I1159" s="230" t="s">
        <v>6026</v>
      </c>
      <c r="J1159" s="230" t="s">
        <v>3356</v>
      </c>
      <c r="K1159" s="230" t="s">
        <v>290</v>
      </c>
      <c r="L1159" s="231" t="s">
        <v>573</v>
      </c>
      <c r="M1159" s="230" t="s">
        <v>538</v>
      </c>
      <c r="N1159" s="232" t="s">
        <v>8705</v>
      </c>
      <c r="O1159" s="232"/>
    </row>
    <row r="1160" spans="1:15" x14ac:dyDescent="0.3">
      <c r="A1160" s="230" t="s">
        <v>3475</v>
      </c>
      <c r="B1160" s="230" t="s">
        <v>6028</v>
      </c>
      <c r="C1160" s="231" t="s">
        <v>8816</v>
      </c>
      <c r="D1160" s="230" t="s">
        <v>130</v>
      </c>
      <c r="E1160" s="231" t="s">
        <v>1754</v>
      </c>
      <c r="F1160" s="230" t="s">
        <v>539</v>
      </c>
      <c r="G1160" s="230" t="s">
        <v>6027</v>
      </c>
      <c r="H1160" s="230" t="s">
        <v>73</v>
      </c>
      <c r="I1160" s="230" t="s">
        <v>6029</v>
      </c>
      <c r="J1160" s="230" t="s">
        <v>3356</v>
      </c>
      <c r="K1160" s="230" t="s">
        <v>290</v>
      </c>
      <c r="L1160" s="231" t="s">
        <v>573</v>
      </c>
      <c r="M1160" s="230" t="s">
        <v>542</v>
      </c>
      <c r="N1160" s="232" t="s">
        <v>8705</v>
      </c>
      <c r="O1160" s="232"/>
    </row>
    <row r="1161" spans="1:15" x14ac:dyDescent="0.3">
      <c r="A1161" s="230" t="s">
        <v>3475</v>
      </c>
      <c r="B1161" s="230" t="s">
        <v>6036</v>
      </c>
      <c r="C1161" s="231" t="s">
        <v>602</v>
      </c>
      <c r="D1161" s="230" t="s">
        <v>130</v>
      </c>
      <c r="E1161" s="231" t="s">
        <v>1754</v>
      </c>
      <c r="F1161" s="230" t="s">
        <v>548</v>
      </c>
      <c r="G1161" s="230" t="s">
        <v>6035</v>
      </c>
      <c r="H1161" s="230" t="s">
        <v>73</v>
      </c>
      <c r="I1161" s="230" t="s">
        <v>6037</v>
      </c>
      <c r="J1161" s="230" t="s">
        <v>3356</v>
      </c>
      <c r="K1161" s="230" t="s">
        <v>290</v>
      </c>
      <c r="L1161" s="231" t="s">
        <v>573</v>
      </c>
      <c r="M1161" s="230" t="s">
        <v>551</v>
      </c>
      <c r="N1161" s="232" t="s">
        <v>8705</v>
      </c>
      <c r="O1161" s="232"/>
    </row>
    <row r="1162" spans="1:15" x14ac:dyDescent="0.3">
      <c r="A1162" s="230" t="s">
        <v>3475</v>
      </c>
      <c r="B1162" s="230" t="s">
        <v>6039</v>
      </c>
      <c r="C1162" s="231" t="s">
        <v>602</v>
      </c>
      <c r="D1162" s="230" t="s">
        <v>130</v>
      </c>
      <c r="E1162" s="231" t="s">
        <v>1754</v>
      </c>
      <c r="F1162" s="230" t="s">
        <v>548</v>
      </c>
      <c r="G1162" s="230" t="s">
        <v>6038</v>
      </c>
      <c r="H1162" s="230" t="s">
        <v>73</v>
      </c>
      <c r="I1162" s="230" t="s">
        <v>6040</v>
      </c>
      <c r="J1162" s="230" t="s">
        <v>3356</v>
      </c>
      <c r="K1162" s="230" t="s">
        <v>290</v>
      </c>
      <c r="L1162" s="231" t="s">
        <v>573</v>
      </c>
      <c r="M1162" s="230" t="s">
        <v>551</v>
      </c>
      <c r="N1162" s="232" t="s">
        <v>8705</v>
      </c>
      <c r="O1162" s="232"/>
    </row>
    <row r="1163" spans="1:15" x14ac:dyDescent="0.3">
      <c r="A1163" s="230" t="s">
        <v>3475</v>
      </c>
      <c r="B1163" s="230" t="s">
        <v>6022</v>
      </c>
      <c r="C1163" s="231" t="s">
        <v>602</v>
      </c>
      <c r="D1163" s="230" t="s">
        <v>130</v>
      </c>
      <c r="E1163" s="231" t="s">
        <v>1754</v>
      </c>
      <c r="F1163" s="230" t="s">
        <v>531</v>
      </c>
      <c r="G1163" s="230" t="s">
        <v>6021</v>
      </c>
      <c r="H1163" s="230" t="s">
        <v>73</v>
      </c>
      <c r="I1163" s="230" t="s">
        <v>6023</v>
      </c>
      <c r="J1163" s="230" t="s">
        <v>3356</v>
      </c>
      <c r="K1163" s="230" t="s">
        <v>290</v>
      </c>
      <c r="L1163" s="231" t="s">
        <v>573</v>
      </c>
      <c r="M1163" s="230" t="s">
        <v>534</v>
      </c>
      <c r="N1163" s="232" t="s">
        <v>8705</v>
      </c>
      <c r="O1163" s="232"/>
    </row>
    <row r="1164" spans="1:15" x14ac:dyDescent="0.3">
      <c r="A1164" s="230" t="s">
        <v>3475</v>
      </c>
      <c r="B1164" s="230" t="s">
        <v>6805</v>
      </c>
      <c r="C1164" s="231" t="s">
        <v>602</v>
      </c>
      <c r="D1164" s="230" t="s">
        <v>130</v>
      </c>
      <c r="E1164" s="231" t="s">
        <v>1754</v>
      </c>
      <c r="F1164" s="230" t="s">
        <v>564</v>
      </c>
      <c r="G1164" s="230" t="s">
        <v>6804</v>
      </c>
      <c r="H1164" s="230" t="s">
        <v>73</v>
      </c>
      <c r="I1164" s="230" t="s">
        <v>6806</v>
      </c>
      <c r="J1164" s="230" t="s">
        <v>3356</v>
      </c>
      <c r="K1164" s="230" t="s">
        <v>290</v>
      </c>
      <c r="L1164" s="231" t="s">
        <v>573</v>
      </c>
      <c r="M1164" s="230" t="s">
        <v>567</v>
      </c>
      <c r="N1164" s="232" t="s">
        <v>8705</v>
      </c>
      <c r="O1164" s="232"/>
    </row>
    <row r="1165" spans="1:15" x14ac:dyDescent="0.3">
      <c r="A1165" s="230" t="s">
        <v>3475</v>
      </c>
      <c r="B1165" s="230" t="s">
        <v>6808</v>
      </c>
      <c r="C1165" s="231" t="s">
        <v>602</v>
      </c>
      <c r="D1165" s="230" t="s">
        <v>130</v>
      </c>
      <c r="E1165" s="231" t="s">
        <v>1754</v>
      </c>
      <c r="F1165" s="230" t="s">
        <v>564</v>
      </c>
      <c r="G1165" s="230" t="s">
        <v>6807</v>
      </c>
      <c r="H1165" s="230" t="s">
        <v>73</v>
      </c>
      <c r="I1165" s="230" t="s">
        <v>6809</v>
      </c>
      <c r="J1165" s="230" t="s">
        <v>3356</v>
      </c>
      <c r="K1165" s="230" t="s">
        <v>290</v>
      </c>
      <c r="L1165" s="231" t="s">
        <v>573</v>
      </c>
      <c r="M1165" s="230" t="s">
        <v>567</v>
      </c>
      <c r="N1165" s="232" t="s">
        <v>8705</v>
      </c>
      <c r="O1165" s="232"/>
    </row>
    <row r="1166" spans="1:15" x14ac:dyDescent="0.3">
      <c r="A1166" s="230" t="s">
        <v>3475</v>
      </c>
      <c r="B1166" s="230" t="s">
        <v>4655</v>
      </c>
      <c r="C1166" s="231" t="s">
        <v>602</v>
      </c>
      <c r="D1166" s="230" t="s">
        <v>130</v>
      </c>
      <c r="E1166" s="231" t="s">
        <v>1754</v>
      </c>
      <c r="F1166" s="230" t="s">
        <v>419</v>
      </c>
      <c r="G1166" s="230" t="s">
        <v>4654</v>
      </c>
      <c r="H1166" s="230" t="s">
        <v>73</v>
      </c>
      <c r="I1166" s="230" t="s">
        <v>4656</v>
      </c>
      <c r="J1166" s="230" t="s">
        <v>3356</v>
      </c>
      <c r="K1166" s="230" t="s">
        <v>290</v>
      </c>
      <c r="L1166" s="231" t="s">
        <v>573</v>
      </c>
      <c r="M1166" s="230" t="s">
        <v>418</v>
      </c>
      <c r="N1166" s="232" t="s">
        <v>8705</v>
      </c>
      <c r="O1166" s="232"/>
    </row>
    <row r="1167" spans="1:15" x14ac:dyDescent="0.3">
      <c r="A1167" s="230" t="s">
        <v>3475</v>
      </c>
      <c r="B1167" s="230" t="s">
        <v>4644</v>
      </c>
      <c r="C1167" s="231" t="s">
        <v>602</v>
      </c>
      <c r="D1167" s="230" t="s">
        <v>130</v>
      </c>
      <c r="E1167" s="231" t="s">
        <v>1754</v>
      </c>
      <c r="F1167" s="230" t="s">
        <v>419</v>
      </c>
      <c r="G1167" s="230" t="s">
        <v>4643</v>
      </c>
      <c r="H1167" s="230" t="s">
        <v>73</v>
      </c>
      <c r="I1167" s="230" t="s">
        <v>4645</v>
      </c>
      <c r="J1167" s="230" t="s">
        <v>3356</v>
      </c>
      <c r="K1167" s="230" t="s">
        <v>290</v>
      </c>
      <c r="L1167" s="231" t="s">
        <v>573</v>
      </c>
      <c r="M1167" s="230" t="s">
        <v>418</v>
      </c>
      <c r="N1167" s="232" t="s">
        <v>8705</v>
      </c>
      <c r="O1167" s="232"/>
    </row>
    <row r="1168" spans="1:15" x14ac:dyDescent="0.3">
      <c r="A1168" s="230" t="s">
        <v>3475</v>
      </c>
      <c r="B1168" s="230" t="s">
        <v>4638</v>
      </c>
      <c r="C1168" s="231" t="s">
        <v>602</v>
      </c>
      <c r="D1168" s="230" t="s">
        <v>130</v>
      </c>
      <c r="E1168" s="231" t="s">
        <v>1754</v>
      </c>
      <c r="F1168" s="230" t="s">
        <v>419</v>
      </c>
      <c r="G1168" s="230" t="s">
        <v>4637</v>
      </c>
      <c r="H1168" s="230" t="s">
        <v>73</v>
      </c>
      <c r="I1168" s="230" t="s">
        <v>4639</v>
      </c>
      <c r="J1168" s="230" t="s">
        <v>3356</v>
      </c>
      <c r="K1168" s="230" t="s">
        <v>290</v>
      </c>
      <c r="L1168" s="231" t="s">
        <v>573</v>
      </c>
      <c r="M1168" s="230" t="s">
        <v>418</v>
      </c>
      <c r="N1168" s="232" t="s">
        <v>8705</v>
      </c>
      <c r="O1168" s="232"/>
    </row>
    <row r="1169" spans="1:15" x14ac:dyDescent="0.3">
      <c r="A1169" s="230" t="s">
        <v>3475</v>
      </c>
      <c r="B1169" s="230" t="s">
        <v>3508</v>
      </c>
      <c r="C1169" s="231" t="s">
        <v>8816</v>
      </c>
      <c r="D1169" s="230" t="s">
        <v>130</v>
      </c>
      <c r="E1169" s="231" t="s">
        <v>1754</v>
      </c>
      <c r="F1169" s="230" t="s">
        <v>382</v>
      </c>
      <c r="G1169" s="230" t="s">
        <v>3507</v>
      </c>
      <c r="H1169" s="230" t="s">
        <v>73</v>
      </c>
      <c r="I1169" s="230" t="s">
        <v>3509</v>
      </c>
      <c r="J1169" s="230" t="s">
        <v>3356</v>
      </c>
      <c r="K1169" s="230" t="s">
        <v>290</v>
      </c>
      <c r="L1169" s="231" t="s">
        <v>573</v>
      </c>
      <c r="M1169" s="230" t="s">
        <v>379</v>
      </c>
      <c r="N1169" s="232" t="s">
        <v>8705</v>
      </c>
      <c r="O1169" s="232"/>
    </row>
    <row r="1170" spans="1:15" x14ac:dyDescent="0.3">
      <c r="A1170" s="230" t="s">
        <v>3475</v>
      </c>
      <c r="B1170" s="230" t="s">
        <v>3511</v>
      </c>
      <c r="C1170" s="231" t="s">
        <v>8816</v>
      </c>
      <c r="D1170" s="230" t="s">
        <v>130</v>
      </c>
      <c r="E1170" s="231" t="s">
        <v>1754</v>
      </c>
      <c r="F1170" s="230" t="s">
        <v>382</v>
      </c>
      <c r="G1170" s="230" t="s">
        <v>3510</v>
      </c>
      <c r="H1170" s="230" t="s">
        <v>73</v>
      </c>
      <c r="I1170" s="230" t="s">
        <v>3512</v>
      </c>
      <c r="J1170" s="230" t="s">
        <v>3356</v>
      </c>
      <c r="K1170" s="230" t="s">
        <v>290</v>
      </c>
      <c r="L1170" s="231" t="s">
        <v>573</v>
      </c>
      <c r="M1170" s="230" t="s">
        <v>379</v>
      </c>
      <c r="N1170" s="232" t="s">
        <v>8705</v>
      </c>
      <c r="O1170" s="232"/>
    </row>
    <row r="1171" spans="1:15" x14ac:dyDescent="0.3">
      <c r="A1171" s="230" t="s">
        <v>3475</v>
      </c>
      <c r="B1171" s="230" t="s">
        <v>3514</v>
      </c>
      <c r="C1171" s="231" t="s">
        <v>8816</v>
      </c>
      <c r="D1171" s="230" t="s">
        <v>130</v>
      </c>
      <c r="E1171" s="231" t="s">
        <v>1754</v>
      </c>
      <c r="F1171" s="230" t="s">
        <v>382</v>
      </c>
      <c r="G1171" s="230" t="s">
        <v>3513</v>
      </c>
      <c r="H1171" s="230" t="s">
        <v>73</v>
      </c>
      <c r="I1171" s="230" t="s">
        <v>3515</v>
      </c>
      <c r="J1171" s="230" t="s">
        <v>3356</v>
      </c>
      <c r="K1171" s="230" t="s">
        <v>290</v>
      </c>
      <c r="L1171" s="231" t="s">
        <v>573</v>
      </c>
      <c r="M1171" s="230" t="s">
        <v>379</v>
      </c>
      <c r="N1171" s="232" t="s">
        <v>8705</v>
      </c>
      <c r="O1171" s="232"/>
    </row>
    <row r="1172" spans="1:15" x14ac:dyDescent="0.3">
      <c r="A1172" s="230" t="s">
        <v>3475</v>
      </c>
      <c r="B1172" s="230" t="s">
        <v>3517</v>
      </c>
      <c r="C1172" s="231" t="s">
        <v>8816</v>
      </c>
      <c r="D1172" s="230" t="s">
        <v>130</v>
      </c>
      <c r="E1172" s="231" t="s">
        <v>1754</v>
      </c>
      <c r="F1172" s="230" t="s">
        <v>382</v>
      </c>
      <c r="G1172" s="230" t="s">
        <v>3516</v>
      </c>
      <c r="H1172" s="230" t="s">
        <v>73</v>
      </c>
      <c r="I1172" s="230" t="s">
        <v>3518</v>
      </c>
      <c r="J1172" s="230" t="s">
        <v>3356</v>
      </c>
      <c r="K1172" s="230" t="s">
        <v>290</v>
      </c>
      <c r="L1172" s="231" t="s">
        <v>573</v>
      </c>
      <c r="M1172" s="230" t="s">
        <v>379</v>
      </c>
      <c r="N1172" s="232" t="s">
        <v>8705</v>
      </c>
      <c r="O1172" s="232"/>
    </row>
    <row r="1173" spans="1:15" x14ac:dyDescent="0.3">
      <c r="A1173" s="230" t="s">
        <v>3475</v>
      </c>
      <c r="B1173" s="230" t="s">
        <v>3520</v>
      </c>
      <c r="C1173" s="231" t="s">
        <v>8816</v>
      </c>
      <c r="D1173" s="230" t="s">
        <v>130</v>
      </c>
      <c r="E1173" s="231" t="s">
        <v>1754</v>
      </c>
      <c r="F1173" s="230" t="s">
        <v>382</v>
      </c>
      <c r="G1173" s="230" t="s">
        <v>3519</v>
      </c>
      <c r="H1173" s="230" t="s">
        <v>73</v>
      </c>
      <c r="I1173" s="230" t="s">
        <v>3521</v>
      </c>
      <c r="J1173" s="230" t="s">
        <v>3356</v>
      </c>
      <c r="K1173" s="230" t="s">
        <v>290</v>
      </c>
      <c r="L1173" s="231" t="s">
        <v>573</v>
      </c>
      <c r="M1173" s="230" t="s">
        <v>379</v>
      </c>
      <c r="N1173" s="232" t="s">
        <v>8705</v>
      </c>
      <c r="O1173" s="232"/>
    </row>
    <row r="1174" spans="1:15" x14ac:dyDescent="0.3">
      <c r="A1174" s="230" t="s">
        <v>3475</v>
      </c>
      <c r="B1174" s="230" t="s">
        <v>3523</v>
      </c>
      <c r="C1174" s="231" t="s">
        <v>8816</v>
      </c>
      <c r="D1174" s="230" t="s">
        <v>130</v>
      </c>
      <c r="E1174" s="231" t="s">
        <v>1754</v>
      </c>
      <c r="F1174" s="230" t="s">
        <v>382</v>
      </c>
      <c r="G1174" s="230" t="s">
        <v>3522</v>
      </c>
      <c r="H1174" s="230" t="s">
        <v>73</v>
      </c>
      <c r="I1174" s="230" t="s">
        <v>3524</v>
      </c>
      <c r="J1174" s="230" t="s">
        <v>3356</v>
      </c>
      <c r="K1174" s="230" t="s">
        <v>290</v>
      </c>
      <c r="L1174" s="231" t="s">
        <v>573</v>
      </c>
      <c r="M1174" s="230" t="s">
        <v>379</v>
      </c>
      <c r="N1174" s="232" t="s">
        <v>8705</v>
      </c>
      <c r="O1174" s="232"/>
    </row>
    <row r="1175" spans="1:15" x14ac:dyDescent="0.3">
      <c r="A1175" s="230" t="s">
        <v>3475</v>
      </c>
      <c r="B1175" s="230" t="s">
        <v>3526</v>
      </c>
      <c r="C1175" s="231" t="s">
        <v>8816</v>
      </c>
      <c r="D1175" s="230" t="s">
        <v>130</v>
      </c>
      <c r="E1175" s="231" t="s">
        <v>1754</v>
      </c>
      <c r="F1175" s="230" t="s">
        <v>382</v>
      </c>
      <c r="G1175" s="230" t="s">
        <v>3525</v>
      </c>
      <c r="H1175" s="230" t="s">
        <v>73</v>
      </c>
      <c r="I1175" s="230" t="s">
        <v>3527</v>
      </c>
      <c r="J1175" s="230" t="s">
        <v>3356</v>
      </c>
      <c r="K1175" s="230" t="s">
        <v>290</v>
      </c>
      <c r="L1175" s="231" t="s">
        <v>573</v>
      </c>
      <c r="M1175" s="230" t="s">
        <v>379</v>
      </c>
      <c r="N1175" s="232" t="s">
        <v>8705</v>
      </c>
      <c r="O1175" s="232"/>
    </row>
    <row r="1176" spans="1:15" x14ac:dyDescent="0.3">
      <c r="A1176" s="230" t="s">
        <v>3475</v>
      </c>
      <c r="B1176" s="230" t="s">
        <v>4641</v>
      </c>
      <c r="C1176" s="231" t="s">
        <v>602</v>
      </c>
      <c r="D1176" s="230" t="s">
        <v>130</v>
      </c>
      <c r="E1176" s="231" t="s">
        <v>1754</v>
      </c>
      <c r="F1176" s="230" t="s">
        <v>419</v>
      </c>
      <c r="G1176" s="230" t="s">
        <v>4640</v>
      </c>
      <c r="H1176" s="230" t="s">
        <v>73</v>
      </c>
      <c r="I1176" s="230" t="s">
        <v>4642</v>
      </c>
      <c r="J1176" s="230" t="s">
        <v>3356</v>
      </c>
      <c r="K1176" s="230" t="s">
        <v>290</v>
      </c>
      <c r="L1176" s="231" t="s">
        <v>573</v>
      </c>
      <c r="M1176" s="230" t="s">
        <v>418</v>
      </c>
      <c r="N1176" s="232" t="s">
        <v>8705</v>
      </c>
      <c r="O1176" s="232"/>
    </row>
    <row r="1177" spans="1:15" x14ac:dyDescent="0.3">
      <c r="A1177" s="230" t="s">
        <v>3475</v>
      </c>
      <c r="B1177" s="230" t="s">
        <v>3529</v>
      </c>
      <c r="C1177" s="231" t="s">
        <v>8816</v>
      </c>
      <c r="D1177" s="230" t="s">
        <v>130</v>
      </c>
      <c r="E1177" s="231" t="s">
        <v>1754</v>
      </c>
      <c r="F1177" s="230" t="s">
        <v>382</v>
      </c>
      <c r="G1177" s="230" t="s">
        <v>3528</v>
      </c>
      <c r="H1177" s="230" t="s">
        <v>73</v>
      </c>
      <c r="I1177" s="230" t="s">
        <v>3530</v>
      </c>
      <c r="J1177" s="230" t="s">
        <v>3356</v>
      </c>
      <c r="K1177" s="230" t="s">
        <v>290</v>
      </c>
      <c r="L1177" s="231" t="s">
        <v>573</v>
      </c>
      <c r="M1177" s="230" t="s">
        <v>379</v>
      </c>
      <c r="N1177" s="232" t="s">
        <v>8705</v>
      </c>
      <c r="O1177" s="232"/>
    </row>
    <row r="1178" spans="1:15" x14ac:dyDescent="0.3">
      <c r="A1178" s="230" t="s">
        <v>3475</v>
      </c>
      <c r="B1178" s="230" t="s">
        <v>5982</v>
      </c>
      <c r="C1178" s="231" t="s">
        <v>602</v>
      </c>
      <c r="D1178" s="230" t="s">
        <v>130</v>
      </c>
      <c r="E1178" s="231" t="s">
        <v>1754</v>
      </c>
      <c r="F1178" s="230" t="s">
        <v>519</v>
      </c>
      <c r="G1178" s="230" t="s">
        <v>5981</v>
      </c>
      <c r="H1178" s="230" t="s">
        <v>73</v>
      </c>
      <c r="I1178" s="230" t="s">
        <v>5983</v>
      </c>
      <c r="J1178" s="230" t="s">
        <v>3356</v>
      </c>
      <c r="K1178" s="230" t="s">
        <v>290</v>
      </c>
      <c r="L1178" s="231" t="s">
        <v>573</v>
      </c>
      <c r="M1178" s="230" t="s">
        <v>522</v>
      </c>
      <c r="N1178" s="232" t="s">
        <v>8705</v>
      </c>
      <c r="O1178" s="232"/>
    </row>
    <row r="1179" spans="1:15" x14ac:dyDescent="0.3">
      <c r="A1179" s="230" t="s">
        <v>3475</v>
      </c>
      <c r="B1179" s="230" t="s">
        <v>4485</v>
      </c>
      <c r="C1179" s="231" t="s">
        <v>8816</v>
      </c>
      <c r="D1179" s="230" t="s">
        <v>130</v>
      </c>
      <c r="E1179" s="231" t="s">
        <v>1754</v>
      </c>
      <c r="F1179" s="230" t="s">
        <v>415</v>
      </c>
      <c r="G1179" s="230" t="s">
        <v>4484</v>
      </c>
      <c r="H1179" s="230" t="s">
        <v>73</v>
      </c>
      <c r="I1179" s="230" t="s">
        <v>4486</v>
      </c>
      <c r="J1179" s="230" t="s">
        <v>3356</v>
      </c>
      <c r="K1179" s="230" t="s">
        <v>290</v>
      </c>
      <c r="L1179" s="231" t="s">
        <v>573</v>
      </c>
      <c r="M1179" s="230" t="s">
        <v>418</v>
      </c>
      <c r="N1179" s="232" t="s">
        <v>8705</v>
      </c>
      <c r="O1179" s="232"/>
    </row>
    <row r="1180" spans="1:15" x14ac:dyDescent="0.3">
      <c r="A1180" s="230" t="s">
        <v>3475</v>
      </c>
      <c r="B1180" s="230" t="s">
        <v>5985</v>
      </c>
      <c r="C1180" s="231" t="s">
        <v>602</v>
      </c>
      <c r="D1180" s="230" t="s">
        <v>130</v>
      </c>
      <c r="E1180" s="231" t="s">
        <v>1754</v>
      </c>
      <c r="F1180" s="230" t="s">
        <v>519</v>
      </c>
      <c r="G1180" s="230" t="s">
        <v>5984</v>
      </c>
      <c r="H1180" s="230" t="s">
        <v>73</v>
      </c>
      <c r="I1180" s="230" t="s">
        <v>5986</v>
      </c>
      <c r="J1180" s="230" t="s">
        <v>3356</v>
      </c>
      <c r="K1180" s="230" t="s">
        <v>290</v>
      </c>
      <c r="L1180" s="231" t="s">
        <v>573</v>
      </c>
      <c r="M1180" s="230" t="s">
        <v>522</v>
      </c>
      <c r="N1180" s="232" t="s">
        <v>8705</v>
      </c>
      <c r="O1180" s="232"/>
    </row>
    <row r="1181" spans="1:15" x14ac:dyDescent="0.3">
      <c r="A1181" s="230" t="s">
        <v>3475</v>
      </c>
      <c r="B1181" s="230" t="s">
        <v>6042</v>
      </c>
      <c r="C1181" s="231" t="s">
        <v>8816</v>
      </c>
      <c r="D1181" s="230" t="s">
        <v>130</v>
      </c>
      <c r="E1181" s="231" t="s">
        <v>1754</v>
      </c>
      <c r="F1181" s="230" t="s">
        <v>552</v>
      </c>
      <c r="G1181" s="230" t="s">
        <v>6041</v>
      </c>
      <c r="H1181" s="230" t="s">
        <v>73</v>
      </c>
      <c r="I1181" s="230" t="s">
        <v>6043</v>
      </c>
      <c r="J1181" s="230" t="s">
        <v>3356</v>
      </c>
      <c r="K1181" s="230" t="s">
        <v>290</v>
      </c>
      <c r="L1181" s="231" t="s">
        <v>573</v>
      </c>
      <c r="M1181" s="230" t="s">
        <v>555</v>
      </c>
      <c r="N1181" s="232" t="s">
        <v>8705</v>
      </c>
      <c r="O1181" s="232"/>
    </row>
    <row r="1182" spans="1:15" x14ac:dyDescent="0.3">
      <c r="A1182" s="230" t="s">
        <v>3475</v>
      </c>
      <c r="B1182" s="230" t="s">
        <v>4647</v>
      </c>
      <c r="C1182" s="231" t="s">
        <v>602</v>
      </c>
      <c r="D1182" s="230" t="s">
        <v>130</v>
      </c>
      <c r="E1182" s="231" t="s">
        <v>1754</v>
      </c>
      <c r="F1182" s="230" t="s">
        <v>419</v>
      </c>
      <c r="G1182" s="230" t="s">
        <v>4646</v>
      </c>
      <c r="H1182" s="230" t="s">
        <v>73</v>
      </c>
      <c r="I1182" s="230" t="s">
        <v>4648</v>
      </c>
      <c r="J1182" s="230" t="s">
        <v>3356</v>
      </c>
      <c r="K1182" s="230" t="s">
        <v>290</v>
      </c>
      <c r="L1182" s="231" t="s">
        <v>573</v>
      </c>
      <c r="M1182" s="230" t="s">
        <v>418</v>
      </c>
      <c r="N1182" s="232" t="s">
        <v>8705</v>
      </c>
      <c r="O1182" s="232"/>
    </row>
    <row r="1183" spans="1:15" x14ac:dyDescent="0.3">
      <c r="A1183" s="230" t="s">
        <v>3475</v>
      </c>
      <c r="B1183" s="230" t="s">
        <v>4511</v>
      </c>
      <c r="C1183" s="231" t="s">
        <v>8816</v>
      </c>
      <c r="D1183" s="230" t="s">
        <v>130</v>
      </c>
      <c r="E1183" s="231" t="s">
        <v>1754</v>
      </c>
      <c r="F1183" s="230" t="s">
        <v>415</v>
      </c>
      <c r="G1183" s="230" t="s">
        <v>4510</v>
      </c>
      <c r="H1183" s="230" t="s">
        <v>73</v>
      </c>
      <c r="I1183" s="230" t="s">
        <v>4512</v>
      </c>
      <c r="J1183" s="230" t="s">
        <v>3356</v>
      </c>
      <c r="K1183" s="230" t="s">
        <v>290</v>
      </c>
      <c r="L1183" s="231" t="s">
        <v>573</v>
      </c>
      <c r="M1183" s="230" t="s">
        <v>418</v>
      </c>
      <c r="N1183" s="232" t="s">
        <v>8705</v>
      </c>
      <c r="O1183" s="232"/>
    </row>
    <row r="1184" spans="1:15" x14ac:dyDescent="0.3">
      <c r="A1184" s="230" t="s">
        <v>3475</v>
      </c>
      <c r="B1184" s="230" t="s">
        <v>3586</v>
      </c>
      <c r="C1184" s="231" t="s">
        <v>602</v>
      </c>
      <c r="D1184" s="230" t="s">
        <v>130</v>
      </c>
      <c r="E1184" s="231" t="s">
        <v>1754</v>
      </c>
      <c r="F1184" s="230" t="s">
        <v>382</v>
      </c>
      <c r="G1184" s="230" t="s">
        <v>3585</v>
      </c>
      <c r="H1184" s="230" t="s">
        <v>73</v>
      </c>
      <c r="I1184" s="230" t="s">
        <v>3587</v>
      </c>
      <c r="J1184" s="230" t="s">
        <v>3356</v>
      </c>
      <c r="K1184" s="230" t="s">
        <v>290</v>
      </c>
      <c r="L1184" s="231" t="s">
        <v>573</v>
      </c>
      <c r="M1184" s="230" t="s">
        <v>379</v>
      </c>
      <c r="N1184" s="232" t="s">
        <v>8705</v>
      </c>
      <c r="O1184" s="232"/>
    </row>
    <row r="1185" spans="1:15" x14ac:dyDescent="0.3">
      <c r="A1185" s="230" t="s">
        <v>3475</v>
      </c>
      <c r="B1185" s="230" t="s">
        <v>6019</v>
      </c>
      <c r="C1185" s="231" t="s">
        <v>602</v>
      </c>
      <c r="D1185" s="230" t="s">
        <v>130</v>
      </c>
      <c r="E1185" s="231" t="s">
        <v>1754</v>
      </c>
      <c r="F1185" s="230" t="s">
        <v>527</v>
      </c>
      <c r="G1185" s="230" t="s">
        <v>6018</v>
      </c>
      <c r="H1185" s="230" t="s">
        <v>73</v>
      </c>
      <c r="I1185" s="230" t="s">
        <v>6020</v>
      </c>
      <c r="J1185" s="230" t="s">
        <v>3356</v>
      </c>
      <c r="K1185" s="230" t="s">
        <v>290</v>
      </c>
      <c r="L1185" s="231" t="s">
        <v>573</v>
      </c>
      <c r="M1185" s="230" t="s">
        <v>530</v>
      </c>
      <c r="N1185" s="232" t="s">
        <v>8705</v>
      </c>
      <c r="O1185" s="232"/>
    </row>
    <row r="1186" spans="1:15" x14ac:dyDescent="0.3">
      <c r="A1186" s="230" t="s">
        <v>3475</v>
      </c>
      <c r="B1186" s="230" t="s">
        <v>6792</v>
      </c>
      <c r="C1186" s="231" t="s">
        <v>602</v>
      </c>
      <c r="D1186" s="230" t="s">
        <v>130</v>
      </c>
      <c r="E1186" s="231" t="s">
        <v>1754</v>
      </c>
      <c r="F1186" s="230" t="s">
        <v>564</v>
      </c>
      <c r="G1186" s="230" t="s">
        <v>6791</v>
      </c>
      <c r="H1186" s="230" t="s">
        <v>73</v>
      </c>
      <c r="I1186" s="230" t="s">
        <v>6793</v>
      </c>
      <c r="J1186" s="230" t="s">
        <v>3356</v>
      </c>
      <c r="K1186" s="230" t="s">
        <v>290</v>
      </c>
      <c r="L1186" s="231" t="s">
        <v>573</v>
      </c>
      <c r="M1186" s="230" t="s">
        <v>567</v>
      </c>
      <c r="N1186" s="232" t="s">
        <v>8705</v>
      </c>
      <c r="O1186" s="232"/>
    </row>
    <row r="1187" spans="1:15" x14ac:dyDescent="0.3">
      <c r="A1187" s="230" t="s">
        <v>3475</v>
      </c>
      <c r="B1187" s="230" t="s">
        <v>3532</v>
      </c>
      <c r="C1187" s="231" t="s">
        <v>8816</v>
      </c>
      <c r="D1187" s="230" t="s">
        <v>130</v>
      </c>
      <c r="E1187" s="231" t="s">
        <v>1754</v>
      </c>
      <c r="F1187" s="230" t="s">
        <v>382</v>
      </c>
      <c r="G1187" s="230" t="s">
        <v>3531</v>
      </c>
      <c r="H1187" s="230" t="s">
        <v>73</v>
      </c>
      <c r="I1187" s="230" t="s">
        <v>3533</v>
      </c>
      <c r="J1187" s="230" t="s">
        <v>3356</v>
      </c>
      <c r="K1187" s="230" t="s">
        <v>290</v>
      </c>
      <c r="L1187" s="231" t="s">
        <v>573</v>
      </c>
      <c r="M1187" s="230" t="s">
        <v>379</v>
      </c>
      <c r="N1187" s="232" t="s">
        <v>8705</v>
      </c>
      <c r="O1187" s="232"/>
    </row>
    <row r="1188" spans="1:15" x14ac:dyDescent="0.3">
      <c r="A1188" s="230" t="s">
        <v>3475</v>
      </c>
      <c r="B1188" s="230" t="s">
        <v>5203</v>
      </c>
      <c r="C1188" s="231" t="s">
        <v>8816</v>
      </c>
      <c r="D1188" s="230" t="s">
        <v>130</v>
      </c>
      <c r="E1188" s="231" t="s">
        <v>1754</v>
      </c>
      <c r="F1188" s="230" t="s">
        <v>447</v>
      </c>
      <c r="G1188" s="230" t="s">
        <v>5202</v>
      </c>
      <c r="H1188" s="230" t="s">
        <v>73</v>
      </c>
      <c r="I1188" s="230" t="s">
        <v>5204</v>
      </c>
      <c r="J1188" s="230" t="s">
        <v>3356</v>
      </c>
      <c r="K1188" s="230" t="s">
        <v>290</v>
      </c>
      <c r="L1188" s="231" t="s">
        <v>573</v>
      </c>
      <c r="M1188" s="230" t="s">
        <v>450</v>
      </c>
      <c r="N1188" s="232" t="s">
        <v>8705</v>
      </c>
      <c r="O1188" s="232"/>
    </row>
    <row r="1189" spans="1:15" x14ac:dyDescent="0.3">
      <c r="A1189" s="230" t="s">
        <v>3475</v>
      </c>
      <c r="B1189" s="230" t="s">
        <v>6795</v>
      </c>
      <c r="C1189" s="231" t="s">
        <v>602</v>
      </c>
      <c r="D1189" s="230" t="s">
        <v>130</v>
      </c>
      <c r="E1189" s="231" t="s">
        <v>1754</v>
      </c>
      <c r="F1189" s="230" t="s">
        <v>564</v>
      </c>
      <c r="G1189" s="230" t="s">
        <v>6794</v>
      </c>
      <c r="H1189" s="230" t="s">
        <v>73</v>
      </c>
      <c r="I1189" s="230" t="s">
        <v>6796</v>
      </c>
      <c r="J1189" s="230" t="s">
        <v>3356</v>
      </c>
      <c r="K1189" s="230" t="s">
        <v>290</v>
      </c>
      <c r="L1189" s="231" t="s">
        <v>573</v>
      </c>
      <c r="M1189" s="230" t="s">
        <v>567</v>
      </c>
      <c r="N1189" s="232" t="s">
        <v>8705</v>
      </c>
      <c r="O1189" s="232"/>
    </row>
    <row r="1190" spans="1:15" x14ac:dyDescent="0.3">
      <c r="A1190" s="230" t="s">
        <v>3475</v>
      </c>
      <c r="B1190" s="230" t="s">
        <v>6798</v>
      </c>
      <c r="C1190" s="231" t="s">
        <v>602</v>
      </c>
      <c r="D1190" s="230" t="s">
        <v>130</v>
      </c>
      <c r="E1190" s="231" t="s">
        <v>1754</v>
      </c>
      <c r="F1190" s="230" t="s">
        <v>564</v>
      </c>
      <c r="G1190" s="230" t="s">
        <v>6797</v>
      </c>
      <c r="H1190" s="230" t="s">
        <v>73</v>
      </c>
      <c r="I1190" s="230" t="s">
        <v>6799</v>
      </c>
      <c r="J1190" s="230" t="s">
        <v>3356</v>
      </c>
      <c r="K1190" s="230" t="s">
        <v>290</v>
      </c>
      <c r="L1190" s="231" t="s">
        <v>573</v>
      </c>
      <c r="M1190" s="230" t="s">
        <v>567</v>
      </c>
      <c r="N1190" s="232" t="s">
        <v>8705</v>
      </c>
      <c r="O1190" s="232"/>
    </row>
    <row r="1191" spans="1:15" x14ac:dyDescent="0.3">
      <c r="A1191" s="230" t="s">
        <v>3475</v>
      </c>
      <c r="B1191" s="230" t="s">
        <v>4748</v>
      </c>
      <c r="C1191" s="231" t="s">
        <v>8816</v>
      </c>
      <c r="D1191" s="230" t="s">
        <v>130</v>
      </c>
      <c r="E1191" s="231" t="s">
        <v>1754</v>
      </c>
      <c r="F1191" s="230" t="s">
        <v>425</v>
      </c>
      <c r="G1191" s="230" t="s">
        <v>4747</v>
      </c>
      <c r="H1191" s="230" t="s">
        <v>73</v>
      </c>
      <c r="I1191" s="230" t="s">
        <v>4749</v>
      </c>
      <c r="J1191" s="230" t="s">
        <v>3356</v>
      </c>
      <c r="K1191" s="230" t="s">
        <v>290</v>
      </c>
      <c r="L1191" s="231" t="s">
        <v>573</v>
      </c>
      <c r="M1191" s="230" t="s">
        <v>428</v>
      </c>
      <c r="N1191" s="232" t="s">
        <v>8705</v>
      </c>
      <c r="O1191" s="232"/>
    </row>
    <row r="1192" spans="1:15" x14ac:dyDescent="0.3">
      <c r="A1192" s="230" t="s">
        <v>3475</v>
      </c>
      <c r="B1192" s="230" t="s">
        <v>2952</v>
      </c>
      <c r="C1192" s="231" t="s">
        <v>8816</v>
      </c>
      <c r="D1192" s="230" t="s">
        <v>130</v>
      </c>
      <c r="E1192" s="231" t="s">
        <v>1754</v>
      </c>
      <c r="F1192" s="230" t="s">
        <v>425</v>
      </c>
      <c r="G1192" s="230" t="s">
        <v>4750</v>
      </c>
      <c r="H1192" s="230" t="s">
        <v>73</v>
      </c>
      <c r="I1192" s="230" t="s">
        <v>4751</v>
      </c>
      <c r="J1192" s="230" t="s">
        <v>3356</v>
      </c>
      <c r="K1192" s="230" t="s">
        <v>290</v>
      </c>
      <c r="L1192" s="231" t="s">
        <v>573</v>
      </c>
      <c r="M1192" s="230" t="s">
        <v>428</v>
      </c>
      <c r="N1192" s="232" t="s">
        <v>8705</v>
      </c>
      <c r="O1192" s="232"/>
    </row>
    <row r="1193" spans="1:15" x14ac:dyDescent="0.3">
      <c r="A1193" s="230" t="s">
        <v>3475</v>
      </c>
      <c r="B1193" s="230" t="s">
        <v>4650</v>
      </c>
      <c r="C1193" s="231" t="s">
        <v>602</v>
      </c>
      <c r="D1193" s="230" t="s">
        <v>130</v>
      </c>
      <c r="E1193" s="231" t="s">
        <v>1754</v>
      </c>
      <c r="F1193" s="230" t="s">
        <v>419</v>
      </c>
      <c r="G1193" s="230" t="s">
        <v>4649</v>
      </c>
      <c r="H1193" s="230" t="s">
        <v>73</v>
      </c>
      <c r="I1193" s="230" t="s">
        <v>4651</v>
      </c>
      <c r="J1193" s="230" t="s">
        <v>3356</v>
      </c>
      <c r="K1193" s="230" t="s">
        <v>290</v>
      </c>
      <c r="L1193" s="231" t="s">
        <v>573</v>
      </c>
      <c r="M1193" s="230" t="s">
        <v>418</v>
      </c>
      <c r="N1193" s="232" t="s">
        <v>8705</v>
      </c>
      <c r="O1193" s="232"/>
    </row>
    <row r="1194" spans="1:15" x14ac:dyDescent="0.3">
      <c r="A1194" s="230" t="s">
        <v>3475</v>
      </c>
      <c r="B1194" s="230" t="s">
        <v>3589</v>
      </c>
      <c r="C1194" s="231" t="s">
        <v>602</v>
      </c>
      <c r="D1194" s="230" t="s">
        <v>130</v>
      </c>
      <c r="E1194" s="231" t="s">
        <v>1754</v>
      </c>
      <c r="F1194" s="230" t="s">
        <v>382</v>
      </c>
      <c r="G1194" s="230" t="s">
        <v>3588</v>
      </c>
      <c r="H1194" s="230" t="s">
        <v>73</v>
      </c>
      <c r="I1194" s="230" t="s">
        <v>3590</v>
      </c>
      <c r="J1194" s="230" t="s">
        <v>3356</v>
      </c>
      <c r="K1194" s="230" t="s">
        <v>290</v>
      </c>
      <c r="L1194" s="231" t="s">
        <v>573</v>
      </c>
      <c r="M1194" s="230" t="s">
        <v>379</v>
      </c>
      <c r="N1194" s="232" t="s">
        <v>8705</v>
      </c>
      <c r="O1194" s="232"/>
    </row>
    <row r="1195" spans="1:15" x14ac:dyDescent="0.3">
      <c r="A1195" s="230" t="s">
        <v>3475</v>
      </c>
      <c r="B1195" s="230" t="s">
        <v>4745</v>
      </c>
      <c r="C1195" s="231" t="s">
        <v>602</v>
      </c>
      <c r="D1195" s="230" t="s">
        <v>130</v>
      </c>
      <c r="E1195" s="231" t="s">
        <v>1754</v>
      </c>
      <c r="F1195" s="230" t="s">
        <v>421</v>
      </c>
      <c r="G1195" s="230" t="s">
        <v>4744</v>
      </c>
      <c r="H1195" s="230" t="s">
        <v>73</v>
      </c>
      <c r="I1195" s="230" t="s">
        <v>4746</v>
      </c>
      <c r="J1195" s="230" t="s">
        <v>3356</v>
      </c>
      <c r="K1195" s="230" t="s">
        <v>290</v>
      </c>
      <c r="L1195" s="231" t="s">
        <v>573</v>
      </c>
      <c r="M1195" s="230" t="s">
        <v>424</v>
      </c>
      <c r="N1195" s="232" t="s">
        <v>8705</v>
      </c>
      <c r="O1195" s="232"/>
    </row>
    <row r="1196" spans="1:15" x14ac:dyDescent="0.3">
      <c r="A1196" s="230" t="s">
        <v>3475</v>
      </c>
      <c r="B1196" s="230" t="s">
        <v>3607</v>
      </c>
      <c r="C1196" s="231" t="s">
        <v>602</v>
      </c>
      <c r="D1196" s="230" t="s">
        <v>130</v>
      </c>
      <c r="E1196" s="231" t="s">
        <v>1754</v>
      </c>
      <c r="F1196" s="230" t="s">
        <v>382</v>
      </c>
      <c r="G1196" s="230" t="s">
        <v>3606</v>
      </c>
      <c r="H1196" s="230" t="s">
        <v>73</v>
      </c>
      <c r="I1196" s="230" t="s">
        <v>3608</v>
      </c>
      <c r="J1196" s="230" t="s">
        <v>3356</v>
      </c>
      <c r="K1196" s="230" t="s">
        <v>290</v>
      </c>
      <c r="L1196" s="231" t="s">
        <v>573</v>
      </c>
      <c r="M1196" s="230" t="s">
        <v>379</v>
      </c>
      <c r="N1196" s="232" t="s">
        <v>8705</v>
      </c>
      <c r="O1196" s="232"/>
    </row>
    <row r="1197" spans="1:15" x14ac:dyDescent="0.3">
      <c r="A1197" s="230" t="s">
        <v>3475</v>
      </c>
      <c r="B1197" s="230" t="s">
        <v>5165</v>
      </c>
      <c r="C1197" s="231" t="s">
        <v>602</v>
      </c>
      <c r="D1197" s="230" t="s">
        <v>130</v>
      </c>
      <c r="E1197" s="231" t="s">
        <v>1754</v>
      </c>
      <c r="F1197" s="230" t="s">
        <v>445</v>
      </c>
      <c r="G1197" s="230" t="s">
        <v>5164</v>
      </c>
      <c r="H1197" s="230" t="s">
        <v>73</v>
      </c>
      <c r="I1197" s="230" t="s">
        <v>5166</v>
      </c>
      <c r="J1197" s="230" t="s">
        <v>3356</v>
      </c>
      <c r="K1197" s="230" t="s">
        <v>290</v>
      </c>
      <c r="L1197" s="231" t="s">
        <v>573</v>
      </c>
      <c r="M1197" s="230" t="s">
        <v>444</v>
      </c>
      <c r="N1197" s="232" t="s">
        <v>8705</v>
      </c>
      <c r="O1197" s="232"/>
    </row>
    <row r="1198" spans="1:15" x14ac:dyDescent="0.3">
      <c r="A1198" s="230" t="s">
        <v>3475</v>
      </c>
      <c r="B1198" s="230" t="s">
        <v>5168</v>
      </c>
      <c r="C1198" s="231" t="s">
        <v>602</v>
      </c>
      <c r="D1198" s="230" t="s">
        <v>130</v>
      </c>
      <c r="E1198" s="231" t="s">
        <v>1754</v>
      </c>
      <c r="F1198" s="230" t="s">
        <v>445</v>
      </c>
      <c r="G1198" s="230" t="s">
        <v>5167</v>
      </c>
      <c r="H1198" s="230" t="s">
        <v>73</v>
      </c>
      <c r="I1198" s="230" t="s">
        <v>5169</v>
      </c>
      <c r="J1198" s="230" t="s">
        <v>3356</v>
      </c>
      <c r="K1198" s="230" t="s">
        <v>290</v>
      </c>
      <c r="L1198" s="231" t="s">
        <v>573</v>
      </c>
      <c r="M1198" s="230" t="s">
        <v>444</v>
      </c>
      <c r="N1198" s="232" t="s">
        <v>8705</v>
      </c>
      <c r="O1198" s="232"/>
    </row>
    <row r="1199" spans="1:15" x14ac:dyDescent="0.3">
      <c r="A1199" s="230" t="s">
        <v>3475</v>
      </c>
      <c r="B1199" s="230" t="s">
        <v>5942</v>
      </c>
      <c r="C1199" s="231" t="s">
        <v>8816</v>
      </c>
      <c r="D1199" s="230" t="s">
        <v>130</v>
      </c>
      <c r="E1199" s="231" t="s">
        <v>1754</v>
      </c>
      <c r="F1199" s="230" t="s">
        <v>519</v>
      </c>
      <c r="G1199" s="230" t="s">
        <v>5941</v>
      </c>
      <c r="H1199" s="230" t="s">
        <v>73</v>
      </c>
      <c r="I1199" s="230" t="s">
        <v>5943</v>
      </c>
      <c r="J1199" s="230" t="s">
        <v>3356</v>
      </c>
      <c r="K1199" s="230" t="s">
        <v>290</v>
      </c>
      <c r="L1199" s="231" t="s">
        <v>573</v>
      </c>
      <c r="M1199" s="230" t="s">
        <v>522</v>
      </c>
      <c r="N1199" s="232" t="s">
        <v>8705</v>
      </c>
      <c r="O1199" s="232"/>
    </row>
    <row r="1200" spans="1:15" x14ac:dyDescent="0.3">
      <c r="A1200" s="230" t="s">
        <v>3475</v>
      </c>
      <c r="B1200" s="230" t="s">
        <v>5945</v>
      </c>
      <c r="C1200" s="231" t="s">
        <v>8816</v>
      </c>
      <c r="D1200" s="230" t="s">
        <v>130</v>
      </c>
      <c r="E1200" s="231" t="s">
        <v>1754</v>
      </c>
      <c r="F1200" s="230" t="s">
        <v>519</v>
      </c>
      <c r="G1200" s="230" t="s">
        <v>5944</v>
      </c>
      <c r="H1200" s="230" t="s">
        <v>73</v>
      </c>
      <c r="I1200" s="230" t="s">
        <v>5946</v>
      </c>
      <c r="J1200" s="230" t="s">
        <v>3356</v>
      </c>
      <c r="K1200" s="230" t="s">
        <v>290</v>
      </c>
      <c r="L1200" s="231" t="s">
        <v>573</v>
      </c>
      <c r="M1200" s="230" t="s">
        <v>522</v>
      </c>
      <c r="N1200" s="232" t="s">
        <v>8705</v>
      </c>
      <c r="O1200" s="232"/>
    </row>
    <row r="1201" spans="1:15" x14ac:dyDescent="0.3">
      <c r="A1201" s="230" t="s">
        <v>3475</v>
      </c>
      <c r="B1201" s="230" t="s">
        <v>5948</v>
      </c>
      <c r="C1201" s="231" t="s">
        <v>8816</v>
      </c>
      <c r="D1201" s="230" t="s">
        <v>130</v>
      </c>
      <c r="E1201" s="231" t="s">
        <v>1754</v>
      </c>
      <c r="F1201" s="230" t="s">
        <v>519</v>
      </c>
      <c r="G1201" s="230" t="s">
        <v>5947</v>
      </c>
      <c r="H1201" s="230" t="s">
        <v>73</v>
      </c>
      <c r="I1201" s="230" t="s">
        <v>5949</v>
      </c>
      <c r="J1201" s="230" t="s">
        <v>3356</v>
      </c>
      <c r="K1201" s="230" t="s">
        <v>290</v>
      </c>
      <c r="L1201" s="231" t="s">
        <v>573</v>
      </c>
      <c r="M1201" s="230" t="s">
        <v>522</v>
      </c>
      <c r="N1201" s="232" t="s">
        <v>8705</v>
      </c>
      <c r="O1201" s="232"/>
    </row>
    <row r="1202" spans="1:15" x14ac:dyDescent="0.3">
      <c r="A1202" s="230" t="s">
        <v>3475</v>
      </c>
      <c r="B1202" s="230" t="s">
        <v>5951</v>
      </c>
      <c r="C1202" s="231" t="s">
        <v>8816</v>
      </c>
      <c r="D1202" s="230" t="s">
        <v>130</v>
      </c>
      <c r="E1202" s="231" t="s">
        <v>1754</v>
      </c>
      <c r="F1202" s="230" t="s">
        <v>519</v>
      </c>
      <c r="G1202" s="230" t="s">
        <v>5950</v>
      </c>
      <c r="H1202" s="230" t="s">
        <v>73</v>
      </c>
      <c r="I1202" s="230" t="s">
        <v>5952</v>
      </c>
      <c r="J1202" s="230" t="s">
        <v>3356</v>
      </c>
      <c r="K1202" s="230" t="s">
        <v>290</v>
      </c>
      <c r="L1202" s="231" t="s">
        <v>573</v>
      </c>
      <c r="M1202" s="230" t="s">
        <v>522</v>
      </c>
      <c r="N1202" s="232" t="s">
        <v>8705</v>
      </c>
      <c r="O1202" s="232"/>
    </row>
    <row r="1203" spans="1:15" x14ac:dyDescent="0.3">
      <c r="A1203" s="230" t="s">
        <v>3475</v>
      </c>
      <c r="B1203" s="230" t="s">
        <v>5954</v>
      </c>
      <c r="C1203" s="231" t="s">
        <v>8816</v>
      </c>
      <c r="D1203" s="230" t="s">
        <v>130</v>
      </c>
      <c r="E1203" s="231" t="s">
        <v>1754</v>
      </c>
      <c r="F1203" s="230" t="s">
        <v>519</v>
      </c>
      <c r="G1203" s="230" t="s">
        <v>5953</v>
      </c>
      <c r="H1203" s="230" t="s">
        <v>73</v>
      </c>
      <c r="I1203" s="230" t="s">
        <v>5955</v>
      </c>
      <c r="J1203" s="230" t="s">
        <v>3356</v>
      </c>
      <c r="K1203" s="230" t="s">
        <v>290</v>
      </c>
      <c r="L1203" s="231" t="s">
        <v>573</v>
      </c>
      <c r="M1203" s="230" t="s">
        <v>522</v>
      </c>
      <c r="N1203" s="232" t="s">
        <v>8705</v>
      </c>
      <c r="O1203" s="232"/>
    </row>
    <row r="1204" spans="1:15" x14ac:dyDescent="0.3">
      <c r="A1204" s="230" t="s">
        <v>3475</v>
      </c>
      <c r="B1204" s="230" t="s">
        <v>5988</v>
      </c>
      <c r="C1204" s="231" t="s">
        <v>602</v>
      </c>
      <c r="D1204" s="230" t="s">
        <v>130</v>
      </c>
      <c r="E1204" s="231" t="s">
        <v>1754</v>
      </c>
      <c r="F1204" s="230" t="s">
        <v>519</v>
      </c>
      <c r="G1204" s="230" t="s">
        <v>5987</v>
      </c>
      <c r="H1204" s="230" t="s">
        <v>73</v>
      </c>
      <c r="I1204" s="230" t="s">
        <v>5989</v>
      </c>
      <c r="J1204" s="230" t="s">
        <v>3356</v>
      </c>
      <c r="K1204" s="230" t="s">
        <v>290</v>
      </c>
      <c r="L1204" s="231" t="s">
        <v>573</v>
      </c>
      <c r="M1204" s="230" t="s">
        <v>522</v>
      </c>
      <c r="N1204" s="232" t="s">
        <v>8705</v>
      </c>
      <c r="O1204" s="232"/>
    </row>
    <row r="1205" spans="1:15" x14ac:dyDescent="0.3">
      <c r="A1205" s="230" t="s">
        <v>3475</v>
      </c>
      <c r="B1205" s="230" t="s">
        <v>4658</v>
      </c>
      <c r="C1205" s="231" t="s">
        <v>602</v>
      </c>
      <c r="D1205" s="230" t="s">
        <v>130</v>
      </c>
      <c r="E1205" s="231" t="s">
        <v>1754</v>
      </c>
      <c r="F1205" s="230" t="s">
        <v>419</v>
      </c>
      <c r="G1205" s="230" t="s">
        <v>4657</v>
      </c>
      <c r="H1205" s="230" t="s">
        <v>73</v>
      </c>
      <c r="I1205" s="230" t="s">
        <v>4659</v>
      </c>
      <c r="J1205" s="230" t="s">
        <v>3356</v>
      </c>
      <c r="K1205" s="230" t="s">
        <v>290</v>
      </c>
      <c r="L1205" s="231" t="s">
        <v>573</v>
      </c>
      <c r="M1205" s="230" t="s">
        <v>418</v>
      </c>
      <c r="N1205" s="232" t="s">
        <v>8705</v>
      </c>
      <c r="O1205" s="232"/>
    </row>
    <row r="1206" spans="1:15" x14ac:dyDescent="0.3">
      <c r="A1206" s="230" t="s">
        <v>3475</v>
      </c>
      <c r="B1206" s="230" t="s">
        <v>5994</v>
      </c>
      <c r="C1206" s="231" t="s">
        <v>602</v>
      </c>
      <c r="D1206" s="230" t="s">
        <v>130</v>
      </c>
      <c r="E1206" s="231" t="s">
        <v>1754</v>
      </c>
      <c r="F1206" s="230" t="s">
        <v>519</v>
      </c>
      <c r="G1206" s="230" t="s">
        <v>5993</v>
      </c>
      <c r="H1206" s="230" t="s">
        <v>73</v>
      </c>
      <c r="I1206" s="230" t="s">
        <v>5995</v>
      </c>
      <c r="J1206" s="230" t="s">
        <v>3356</v>
      </c>
      <c r="K1206" s="230" t="s">
        <v>290</v>
      </c>
      <c r="L1206" s="231" t="s">
        <v>573</v>
      </c>
      <c r="M1206" s="230" t="s">
        <v>522</v>
      </c>
      <c r="N1206" s="232" t="s">
        <v>8705</v>
      </c>
      <c r="O1206" s="232"/>
    </row>
    <row r="1207" spans="1:15" x14ac:dyDescent="0.3">
      <c r="A1207" s="230" t="s">
        <v>3475</v>
      </c>
      <c r="B1207" s="230" t="s">
        <v>3592</v>
      </c>
      <c r="C1207" s="231" t="s">
        <v>602</v>
      </c>
      <c r="D1207" s="230" t="s">
        <v>130</v>
      </c>
      <c r="E1207" s="231" t="s">
        <v>1754</v>
      </c>
      <c r="F1207" s="230" t="s">
        <v>382</v>
      </c>
      <c r="G1207" s="230" t="s">
        <v>3591</v>
      </c>
      <c r="H1207" s="230" t="s">
        <v>73</v>
      </c>
      <c r="I1207" s="230" t="s">
        <v>3593</v>
      </c>
      <c r="J1207" s="230" t="s">
        <v>3356</v>
      </c>
      <c r="K1207" s="230" t="s">
        <v>290</v>
      </c>
      <c r="L1207" s="231" t="s">
        <v>573</v>
      </c>
      <c r="M1207" s="230" t="s">
        <v>379</v>
      </c>
      <c r="N1207" s="232" t="s">
        <v>8705</v>
      </c>
      <c r="O1207" s="232"/>
    </row>
    <row r="1208" spans="1:15" x14ac:dyDescent="0.3">
      <c r="A1208" s="230" t="s">
        <v>3475</v>
      </c>
      <c r="B1208" s="230" t="s">
        <v>3535</v>
      </c>
      <c r="C1208" s="231" t="s">
        <v>8816</v>
      </c>
      <c r="D1208" s="230" t="s">
        <v>130</v>
      </c>
      <c r="E1208" s="231" t="s">
        <v>1754</v>
      </c>
      <c r="F1208" s="230" t="s">
        <v>382</v>
      </c>
      <c r="G1208" s="230" t="s">
        <v>3534</v>
      </c>
      <c r="H1208" s="230" t="s">
        <v>73</v>
      </c>
      <c r="I1208" s="230" t="s">
        <v>3536</v>
      </c>
      <c r="J1208" s="230" t="s">
        <v>3356</v>
      </c>
      <c r="K1208" s="230" t="s">
        <v>290</v>
      </c>
      <c r="L1208" s="231" t="s">
        <v>573</v>
      </c>
      <c r="M1208" s="230" t="s">
        <v>379</v>
      </c>
      <c r="N1208" s="232" t="s">
        <v>8705</v>
      </c>
      <c r="O1208" s="232"/>
    </row>
    <row r="1209" spans="1:15" x14ac:dyDescent="0.3">
      <c r="A1209" s="230" t="s">
        <v>3475</v>
      </c>
      <c r="B1209" s="230" t="s">
        <v>3595</v>
      </c>
      <c r="C1209" s="231" t="s">
        <v>602</v>
      </c>
      <c r="D1209" s="230" t="s">
        <v>130</v>
      </c>
      <c r="E1209" s="231" t="s">
        <v>1754</v>
      </c>
      <c r="F1209" s="230" t="s">
        <v>382</v>
      </c>
      <c r="G1209" s="230" t="s">
        <v>3594</v>
      </c>
      <c r="H1209" s="230" t="s">
        <v>73</v>
      </c>
      <c r="I1209" s="230" t="s">
        <v>3596</v>
      </c>
      <c r="J1209" s="230" t="s">
        <v>3356</v>
      </c>
      <c r="K1209" s="230" t="s">
        <v>290</v>
      </c>
      <c r="L1209" s="231" t="s">
        <v>573</v>
      </c>
      <c r="M1209" s="230" t="s">
        <v>379</v>
      </c>
      <c r="N1209" s="232" t="s">
        <v>8705</v>
      </c>
      <c r="O1209" s="232"/>
    </row>
    <row r="1210" spans="1:15" x14ac:dyDescent="0.3">
      <c r="A1210" s="230" t="s">
        <v>3475</v>
      </c>
      <c r="B1210" s="230" t="s">
        <v>3538</v>
      </c>
      <c r="C1210" s="231" t="s">
        <v>8816</v>
      </c>
      <c r="D1210" s="230" t="s">
        <v>130</v>
      </c>
      <c r="E1210" s="231" t="s">
        <v>1754</v>
      </c>
      <c r="F1210" s="230" t="s">
        <v>382</v>
      </c>
      <c r="G1210" s="230" t="s">
        <v>3537</v>
      </c>
      <c r="H1210" s="230" t="s">
        <v>73</v>
      </c>
      <c r="I1210" s="230" t="s">
        <v>3539</v>
      </c>
      <c r="J1210" s="230" t="s">
        <v>3356</v>
      </c>
      <c r="K1210" s="230" t="s">
        <v>290</v>
      </c>
      <c r="L1210" s="231" t="s">
        <v>573</v>
      </c>
      <c r="M1210" s="230" t="s">
        <v>379</v>
      </c>
      <c r="N1210" s="232" t="s">
        <v>8705</v>
      </c>
      <c r="O1210" s="232"/>
    </row>
    <row r="1211" spans="1:15" x14ac:dyDescent="0.3">
      <c r="A1211" s="230" t="s">
        <v>3475</v>
      </c>
      <c r="B1211" s="230" t="s">
        <v>3541</v>
      </c>
      <c r="C1211" s="231" t="s">
        <v>8816</v>
      </c>
      <c r="D1211" s="230" t="s">
        <v>130</v>
      </c>
      <c r="E1211" s="231" t="s">
        <v>1754</v>
      </c>
      <c r="F1211" s="230" t="s">
        <v>382</v>
      </c>
      <c r="G1211" s="230" t="s">
        <v>3540</v>
      </c>
      <c r="H1211" s="230" t="s">
        <v>73</v>
      </c>
      <c r="I1211" s="230" t="s">
        <v>3542</v>
      </c>
      <c r="J1211" s="230" t="s">
        <v>3356</v>
      </c>
      <c r="K1211" s="230" t="s">
        <v>290</v>
      </c>
      <c r="L1211" s="231" t="s">
        <v>573</v>
      </c>
      <c r="M1211" s="230" t="s">
        <v>379</v>
      </c>
      <c r="N1211" s="232" t="s">
        <v>8705</v>
      </c>
      <c r="O1211" s="232"/>
    </row>
    <row r="1212" spans="1:15" x14ac:dyDescent="0.3">
      <c r="A1212" s="230" t="s">
        <v>3475</v>
      </c>
      <c r="B1212" s="230" t="s">
        <v>3598</v>
      </c>
      <c r="C1212" s="231" t="s">
        <v>602</v>
      </c>
      <c r="D1212" s="230" t="s">
        <v>130</v>
      </c>
      <c r="E1212" s="231" t="s">
        <v>1754</v>
      </c>
      <c r="F1212" s="230" t="s">
        <v>382</v>
      </c>
      <c r="G1212" s="230" t="s">
        <v>3597</v>
      </c>
      <c r="H1212" s="230" t="s">
        <v>73</v>
      </c>
      <c r="I1212" s="230" t="s">
        <v>3599</v>
      </c>
      <c r="J1212" s="230" t="s">
        <v>3356</v>
      </c>
      <c r="K1212" s="230" t="s">
        <v>290</v>
      </c>
      <c r="L1212" s="231" t="s">
        <v>573</v>
      </c>
      <c r="M1212" s="230" t="s">
        <v>379</v>
      </c>
      <c r="N1212" s="232" t="s">
        <v>8705</v>
      </c>
      <c r="O1212" s="232"/>
    </row>
    <row r="1213" spans="1:15" x14ac:dyDescent="0.3">
      <c r="A1213" s="230" t="s">
        <v>3475</v>
      </c>
      <c r="B1213" s="230" t="s">
        <v>3544</v>
      </c>
      <c r="C1213" s="231" t="s">
        <v>8816</v>
      </c>
      <c r="D1213" s="230" t="s">
        <v>130</v>
      </c>
      <c r="E1213" s="231" t="s">
        <v>1754</v>
      </c>
      <c r="F1213" s="230" t="s">
        <v>382</v>
      </c>
      <c r="G1213" s="230" t="s">
        <v>3543</v>
      </c>
      <c r="H1213" s="230" t="s">
        <v>73</v>
      </c>
      <c r="I1213" s="230" t="s">
        <v>3545</v>
      </c>
      <c r="J1213" s="230" t="s">
        <v>3356</v>
      </c>
      <c r="K1213" s="230" t="s">
        <v>290</v>
      </c>
      <c r="L1213" s="231" t="s">
        <v>573</v>
      </c>
      <c r="M1213" s="230" t="s">
        <v>379</v>
      </c>
      <c r="N1213" s="232" t="s">
        <v>8705</v>
      </c>
      <c r="O1213" s="232"/>
    </row>
    <row r="1214" spans="1:15" x14ac:dyDescent="0.3">
      <c r="A1214" s="230" t="s">
        <v>3475</v>
      </c>
      <c r="B1214" s="230" t="s">
        <v>3547</v>
      </c>
      <c r="C1214" s="231" t="s">
        <v>8816</v>
      </c>
      <c r="D1214" s="230" t="s">
        <v>130</v>
      </c>
      <c r="E1214" s="231" t="s">
        <v>1754</v>
      </c>
      <c r="F1214" s="230" t="s">
        <v>382</v>
      </c>
      <c r="G1214" s="230" t="s">
        <v>3546</v>
      </c>
      <c r="H1214" s="230" t="s">
        <v>73</v>
      </c>
      <c r="I1214" s="230" t="s">
        <v>3548</v>
      </c>
      <c r="J1214" s="230" t="s">
        <v>3356</v>
      </c>
      <c r="K1214" s="230" t="s">
        <v>290</v>
      </c>
      <c r="L1214" s="231" t="s">
        <v>573</v>
      </c>
      <c r="M1214" s="230" t="s">
        <v>379</v>
      </c>
      <c r="N1214" s="232" t="s">
        <v>8705</v>
      </c>
      <c r="O1214" s="232"/>
    </row>
    <row r="1215" spans="1:15" x14ac:dyDescent="0.3">
      <c r="A1215" s="230" t="s">
        <v>3475</v>
      </c>
      <c r="B1215" s="230" t="s">
        <v>3601</v>
      </c>
      <c r="C1215" s="231" t="s">
        <v>602</v>
      </c>
      <c r="D1215" s="230" t="s">
        <v>130</v>
      </c>
      <c r="E1215" s="231" t="s">
        <v>1754</v>
      </c>
      <c r="F1215" s="230" t="s">
        <v>382</v>
      </c>
      <c r="G1215" s="230" t="s">
        <v>3600</v>
      </c>
      <c r="H1215" s="230" t="s">
        <v>73</v>
      </c>
      <c r="I1215" s="230" t="s">
        <v>3602</v>
      </c>
      <c r="J1215" s="230" t="s">
        <v>3356</v>
      </c>
      <c r="K1215" s="230" t="s">
        <v>290</v>
      </c>
      <c r="L1215" s="231" t="s">
        <v>573</v>
      </c>
      <c r="M1215" s="230" t="s">
        <v>379</v>
      </c>
      <c r="N1215" s="232" t="s">
        <v>8705</v>
      </c>
      <c r="O1215" s="232"/>
    </row>
    <row r="1216" spans="1:15" x14ac:dyDescent="0.3">
      <c r="A1216" s="230" t="s">
        <v>3475</v>
      </c>
      <c r="B1216" s="230" t="s">
        <v>3550</v>
      </c>
      <c r="C1216" s="231" t="s">
        <v>8816</v>
      </c>
      <c r="D1216" s="230" t="s">
        <v>130</v>
      </c>
      <c r="E1216" s="231" t="s">
        <v>1754</v>
      </c>
      <c r="F1216" s="230" t="s">
        <v>382</v>
      </c>
      <c r="G1216" s="230" t="s">
        <v>3549</v>
      </c>
      <c r="H1216" s="230" t="s">
        <v>73</v>
      </c>
      <c r="I1216" s="230" t="s">
        <v>3551</v>
      </c>
      <c r="J1216" s="230" t="s">
        <v>3356</v>
      </c>
      <c r="K1216" s="230" t="s">
        <v>290</v>
      </c>
      <c r="L1216" s="231" t="s">
        <v>573</v>
      </c>
      <c r="M1216" s="230" t="s">
        <v>379</v>
      </c>
      <c r="N1216" s="232" t="s">
        <v>8705</v>
      </c>
      <c r="O1216" s="232"/>
    </row>
    <row r="1217" spans="1:15" x14ac:dyDescent="0.3">
      <c r="A1217" s="230" t="s">
        <v>3475</v>
      </c>
      <c r="B1217" s="230" t="s">
        <v>3553</v>
      </c>
      <c r="C1217" s="231" t="s">
        <v>8816</v>
      </c>
      <c r="D1217" s="230" t="s">
        <v>130</v>
      </c>
      <c r="E1217" s="231" t="s">
        <v>1754</v>
      </c>
      <c r="F1217" s="230" t="s">
        <v>382</v>
      </c>
      <c r="G1217" s="230" t="s">
        <v>3552</v>
      </c>
      <c r="H1217" s="230" t="s">
        <v>73</v>
      </c>
      <c r="I1217" s="230" t="s">
        <v>3554</v>
      </c>
      <c r="J1217" s="230" t="s">
        <v>3356</v>
      </c>
      <c r="K1217" s="230" t="s">
        <v>290</v>
      </c>
      <c r="L1217" s="231" t="s">
        <v>573</v>
      </c>
      <c r="M1217" s="230" t="s">
        <v>379</v>
      </c>
      <c r="N1217" s="232" t="s">
        <v>8705</v>
      </c>
      <c r="O1217" s="232"/>
    </row>
    <row r="1218" spans="1:15" x14ac:dyDescent="0.3">
      <c r="A1218" s="230" t="s">
        <v>3475</v>
      </c>
      <c r="B1218" s="230" t="s">
        <v>3556</v>
      </c>
      <c r="C1218" s="231" t="s">
        <v>8816</v>
      </c>
      <c r="D1218" s="230" t="s">
        <v>130</v>
      </c>
      <c r="E1218" s="231" t="s">
        <v>1754</v>
      </c>
      <c r="F1218" s="230" t="s">
        <v>382</v>
      </c>
      <c r="G1218" s="230" t="s">
        <v>3555</v>
      </c>
      <c r="H1218" s="230" t="s">
        <v>73</v>
      </c>
      <c r="I1218" s="230" t="s">
        <v>3557</v>
      </c>
      <c r="J1218" s="230" t="s">
        <v>3356</v>
      </c>
      <c r="K1218" s="230" t="s">
        <v>290</v>
      </c>
      <c r="L1218" s="231" t="s">
        <v>573</v>
      </c>
      <c r="M1218" s="230" t="s">
        <v>379</v>
      </c>
      <c r="N1218" s="232" t="s">
        <v>8705</v>
      </c>
      <c r="O1218" s="232"/>
    </row>
    <row r="1219" spans="1:15" x14ac:dyDescent="0.3">
      <c r="A1219" s="230" t="s">
        <v>3475</v>
      </c>
      <c r="B1219" s="230" t="s">
        <v>5991</v>
      </c>
      <c r="C1219" s="231" t="s">
        <v>602</v>
      </c>
      <c r="D1219" s="230" t="s">
        <v>130</v>
      </c>
      <c r="E1219" s="231" t="s">
        <v>1754</v>
      </c>
      <c r="F1219" s="230" t="s">
        <v>519</v>
      </c>
      <c r="G1219" s="230" t="s">
        <v>5990</v>
      </c>
      <c r="H1219" s="230" t="s">
        <v>73</v>
      </c>
      <c r="I1219" s="230" t="s">
        <v>5992</v>
      </c>
      <c r="J1219" s="230" t="s">
        <v>3356</v>
      </c>
      <c r="K1219" s="230" t="s">
        <v>290</v>
      </c>
      <c r="L1219" s="231" t="s">
        <v>573</v>
      </c>
      <c r="M1219" s="230" t="s">
        <v>522</v>
      </c>
      <c r="N1219" s="232" t="s">
        <v>8705</v>
      </c>
      <c r="O1219" s="232"/>
    </row>
    <row r="1220" spans="1:15" x14ac:dyDescent="0.3">
      <c r="A1220" s="230" t="s">
        <v>3475</v>
      </c>
      <c r="B1220" s="230" t="s">
        <v>4724</v>
      </c>
      <c r="C1220" s="231" t="s">
        <v>8816</v>
      </c>
      <c r="D1220" s="230" t="s">
        <v>130</v>
      </c>
      <c r="E1220" s="231" t="s">
        <v>1754</v>
      </c>
      <c r="F1220" s="230" t="s">
        <v>421</v>
      </c>
      <c r="G1220" s="230" t="s">
        <v>4723</v>
      </c>
      <c r="H1220" s="230" t="s">
        <v>73</v>
      </c>
      <c r="I1220" s="230" t="s">
        <v>4725</v>
      </c>
      <c r="J1220" s="230" t="s">
        <v>3356</v>
      </c>
      <c r="K1220" s="230" t="s">
        <v>290</v>
      </c>
      <c r="L1220" s="231" t="s">
        <v>573</v>
      </c>
      <c r="M1220" s="230" t="s">
        <v>424</v>
      </c>
      <c r="N1220" s="232" t="s">
        <v>8705</v>
      </c>
      <c r="O1220" s="232"/>
    </row>
    <row r="1221" spans="1:15" x14ac:dyDescent="0.3">
      <c r="A1221" s="230" t="s">
        <v>3475</v>
      </c>
      <c r="B1221" s="230" t="s">
        <v>4576</v>
      </c>
      <c r="C1221" s="231" t="s">
        <v>8816</v>
      </c>
      <c r="D1221" s="230" t="s">
        <v>130</v>
      </c>
      <c r="E1221" s="231" t="s">
        <v>1754</v>
      </c>
      <c r="F1221" s="230" t="s">
        <v>415</v>
      </c>
      <c r="G1221" s="230" t="s">
        <v>4575</v>
      </c>
      <c r="H1221" s="230" t="s">
        <v>73</v>
      </c>
      <c r="I1221" s="230" t="s">
        <v>4577</v>
      </c>
      <c r="J1221" s="230" t="s">
        <v>3356</v>
      </c>
      <c r="K1221" s="230" t="s">
        <v>290</v>
      </c>
      <c r="L1221" s="231" t="s">
        <v>573</v>
      </c>
      <c r="M1221" s="230" t="s">
        <v>418</v>
      </c>
      <c r="N1221" s="232" t="s">
        <v>8705</v>
      </c>
      <c r="O1221" s="232"/>
    </row>
    <row r="1222" spans="1:15" x14ac:dyDescent="0.3">
      <c r="A1222" s="230" t="s">
        <v>3475</v>
      </c>
      <c r="B1222" s="230" t="s">
        <v>3559</v>
      </c>
      <c r="C1222" s="231" t="s">
        <v>8816</v>
      </c>
      <c r="D1222" s="230" t="s">
        <v>130</v>
      </c>
      <c r="E1222" s="231" t="s">
        <v>1754</v>
      </c>
      <c r="F1222" s="230" t="s">
        <v>382</v>
      </c>
      <c r="G1222" s="230" t="s">
        <v>3558</v>
      </c>
      <c r="H1222" s="230" t="s">
        <v>73</v>
      </c>
      <c r="I1222" s="230" t="s">
        <v>3560</v>
      </c>
      <c r="J1222" s="230" t="s">
        <v>3356</v>
      </c>
      <c r="K1222" s="230" t="s">
        <v>290</v>
      </c>
      <c r="L1222" s="231" t="s">
        <v>573</v>
      </c>
      <c r="M1222" s="230" t="s">
        <v>379</v>
      </c>
      <c r="N1222" s="232" t="s">
        <v>8705</v>
      </c>
      <c r="O1222" s="232"/>
    </row>
    <row r="1223" spans="1:15" x14ac:dyDescent="0.3">
      <c r="A1223" s="230" t="s">
        <v>3475</v>
      </c>
      <c r="B1223" s="230" t="s">
        <v>3562</v>
      </c>
      <c r="C1223" s="231" t="s">
        <v>8816</v>
      </c>
      <c r="D1223" s="230" t="s">
        <v>130</v>
      </c>
      <c r="E1223" s="231" t="s">
        <v>1754</v>
      </c>
      <c r="F1223" s="230" t="s">
        <v>382</v>
      </c>
      <c r="G1223" s="230" t="s">
        <v>3561</v>
      </c>
      <c r="H1223" s="230" t="s">
        <v>73</v>
      </c>
      <c r="I1223" s="230" t="s">
        <v>3563</v>
      </c>
      <c r="J1223" s="230" t="s">
        <v>3356</v>
      </c>
      <c r="K1223" s="230" t="s">
        <v>290</v>
      </c>
      <c r="L1223" s="231" t="s">
        <v>573</v>
      </c>
      <c r="M1223" s="230" t="s">
        <v>379</v>
      </c>
      <c r="N1223" s="232" t="s">
        <v>8705</v>
      </c>
      <c r="O1223" s="232"/>
    </row>
    <row r="1224" spans="1:15" x14ac:dyDescent="0.3">
      <c r="A1224" s="230" t="s">
        <v>3475</v>
      </c>
      <c r="B1224" s="230" t="s">
        <v>3565</v>
      </c>
      <c r="C1224" s="231" t="s">
        <v>8816</v>
      </c>
      <c r="D1224" s="230" t="s">
        <v>130</v>
      </c>
      <c r="E1224" s="231" t="s">
        <v>1754</v>
      </c>
      <c r="F1224" s="230" t="s">
        <v>382</v>
      </c>
      <c r="G1224" s="230" t="s">
        <v>3564</v>
      </c>
      <c r="H1224" s="230" t="s">
        <v>73</v>
      </c>
      <c r="I1224" s="230" t="s">
        <v>3566</v>
      </c>
      <c r="J1224" s="230" t="s">
        <v>3356</v>
      </c>
      <c r="K1224" s="230" t="s">
        <v>290</v>
      </c>
      <c r="L1224" s="231" t="s">
        <v>573</v>
      </c>
      <c r="M1224" s="230" t="s">
        <v>379</v>
      </c>
      <c r="N1224" s="232" t="s">
        <v>8705</v>
      </c>
      <c r="O1224" s="232"/>
    </row>
    <row r="1225" spans="1:15" x14ac:dyDescent="0.3">
      <c r="A1225" s="230" t="s">
        <v>3475</v>
      </c>
      <c r="B1225" s="230" t="s">
        <v>3613</v>
      </c>
      <c r="C1225" s="231" t="s">
        <v>602</v>
      </c>
      <c r="D1225" s="230" t="s">
        <v>130</v>
      </c>
      <c r="E1225" s="231" t="s">
        <v>1754</v>
      </c>
      <c r="F1225" s="230" t="s">
        <v>382</v>
      </c>
      <c r="G1225" s="230" t="s">
        <v>3612</v>
      </c>
      <c r="H1225" s="230" t="s">
        <v>73</v>
      </c>
      <c r="I1225" s="230" t="s">
        <v>3614</v>
      </c>
      <c r="J1225" s="230" t="s">
        <v>3356</v>
      </c>
      <c r="K1225" s="230" t="s">
        <v>290</v>
      </c>
      <c r="L1225" s="231" t="s">
        <v>573</v>
      </c>
      <c r="M1225" s="230" t="s">
        <v>379</v>
      </c>
      <c r="N1225" s="232" t="s">
        <v>8705</v>
      </c>
      <c r="O1225" s="232"/>
    </row>
    <row r="1226" spans="1:15" x14ac:dyDescent="0.3">
      <c r="A1226" s="230" t="s">
        <v>3475</v>
      </c>
      <c r="B1226" s="230" t="s">
        <v>3568</v>
      </c>
      <c r="C1226" s="231" t="s">
        <v>8816</v>
      </c>
      <c r="D1226" s="230" t="s">
        <v>130</v>
      </c>
      <c r="E1226" s="231" t="s">
        <v>1754</v>
      </c>
      <c r="F1226" s="230" t="s">
        <v>382</v>
      </c>
      <c r="G1226" s="230" t="s">
        <v>3567</v>
      </c>
      <c r="H1226" s="230" t="s">
        <v>73</v>
      </c>
      <c r="I1226" s="230" t="s">
        <v>3569</v>
      </c>
      <c r="J1226" s="230" t="s">
        <v>3356</v>
      </c>
      <c r="K1226" s="230" t="s">
        <v>290</v>
      </c>
      <c r="L1226" s="231" t="s">
        <v>573</v>
      </c>
      <c r="M1226" s="230" t="s">
        <v>379</v>
      </c>
      <c r="N1226" s="232" t="s">
        <v>8705</v>
      </c>
      <c r="O1226" s="232"/>
    </row>
    <row r="1227" spans="1:15" x14ac:dyDescent="0.3">
      <c r="A1227" s="230" t="s">
        <v>3475</v>
      </c>
      <c r="B1227" s="230" t="s">
        <v>4588</v>
      </c>
      <c r="C1227" s="231" t="s">
        <v>8816</v>
      </c>
      <c r="D1227" s="230" t="s">
        <v>130</v>
      </c>
      <c r="E1227" s="231" t="s">
        <v>1754</v>
      </c>
      <c r="F1227" s="230" t="s">
        <v>415</v>
      </c>
      <c r="G1227" s="230" t="s">
        <v>4587</v>
      </c>
      <c r="H1227" s="230" t="s">
        <v>73</v>
      </c>
      <c r="I1227" s="230" t="s">
        <v>4589</v>
      </c>
      <c r="J1227" s="230" t="s">
        <v>3356</v>
      </c>
      <c r="K1227" s="230" t="s">
        <v>290</v>
      </c>
      <c r="L1227" s="231" t="s">
        <v>573</v>
      </c>
      <c r="M1227" s="230" t="s">
        <v>418</v>
      </c>
      <c r="N1227" s="232" t="s">
        <v>8705</v>
      </c>
      <c r="O1227" s="232"/>
    </row>
    <row r="1228" spans="1:15" x14ac:dyDescent="0.3">
      <c r="A1228" s="230" t="s">
        <v>3475</v>
      </c>
      <c r="B1228" s="230" t="s">
        <v>4591</v>
      </c>
      <c r="C1228" s="231" t="s">
        <v>8816</v>
      </c>
      <c r="D1228" s="230" t="s">
        <v>130</v>
      </c>
      <c r="E1228" s="231" t="s">
        <v>1754</v>
      </c>
      <c r="F1228" s="230" t="s">
        <v>415</v>
      </c>
      <c r="G1228" s="230" t="s">
        <v>4590</v>
      </c>
      <c r="H1228" s="230" t="s">
        <v>73</v>
      </c>
      <c r="I1228" s="230" t="s">
        <v>4592</v>
      </c>
      <c r="J1228" s="230" t="s">
        <v>3356</v>
      </c>
      <c r="K1228" s="230" t="s">
        <v>290</v>
      </c>
      <c r="L1228" s="231" t="s">
        <v>573</v>
      </c>
      <c r="M1228" s="230" t="s">
        <v>418</v>
      </c>
      <c r="N1228" s="232" t="s">
        <v>8705</v>
      </c>
      <c r="O1228" s="232"/>
    </row>
    <row r="1229" spans="1:15" x14ac:dyDescent="0.3">
      <c r="A1229" s="230" t="s">
        <v>3475</v>
      </c>
      <c r="B1229" s="230" t="s">
        <v>4727</v>
      </c>
      <c r="C1229" s="231" t="s">
        <v>8816</v>
      </c>
      <c r="D1229" s="230" t="s">
        <v>130</v>
      </c>
      <c r="E1229" s="231" t="s">
        <v>1754</v>
      </c>
      <c r="F1229" s="230" t="s">
        <v>421</v>
      </c>
      <c r="G1229" s="230" t="s">
        <v>4726</v>
      </c>
      <c r="H1229" s="230" t="s">
        <v>73</v>
      </c>
      <c r="I1229" s="230" t="s">
        <v>4728</v>
      </c>
      <c r="J1229" s="230" t="s">
        <v>3356</v>
      </c>
      <c r="K1229" s="230" t="s">
        <v>290</v>
      </c>
      <c r="L1229" s="231" t="s">
        <v>573</v>
      </c>
      <c r="M1229" s="230" t="s">
        <v>424</v>
      </c>
      <c r="N1229" s="232" t="s">
        <v>8705</v>
      </c>
      <c r="O1229" s="232"/>
    </row>
    <row r="1230" spans="1:15" x14ac:dyDescent="0.3">
      <c r="A1230" s="230" t="s">
        <v>3475</v>
      </c>
      <c r="B1230" s="230" t="s">
        <v>4147</v>
      </c>
      <c r="C1230" s="231" t="s">
        <v>8816</v>
      </c>
      <c r="D1230" s="230" t="s">
        <v>130</v>
      </c>
      <c r="E1230" s="231" t="s">
        <v>1754</v>
      </c>
      <c r="F1230" s="230" t="s">
        <v>421</v>
      </c>
      <c r="G1230" s="230" t="s">
        <v>4729</v>
      </c>
      <c r="H1230" s="230" t="s">
        <v>73</v>
      </c>
      <c r="I1230" s="230" t="s">
        <v>4730</v>
      </c>
      <c r="J1230" s="230" t="s">
        <v>3356</v>
      </c>
      <c r="K1230" s="230" t="s">
        <v>290</v>
      </c>
      <c r="L1230" s="231" t="s">
        <v>573</v>
      </c>
      <c r="M1230" s="230" t="s">
        <v>424</v>
      </c>
      <c r="N1230" s="232" t="s">
        <v>8705</v>
      </c>
      <c r="O1230" s="232"/>
    </row>
    <row r="1231" spans="1:15" x14ac:dyDescent="0.3">
      <c r="A1231" s="230" t="s">
        <v>3475</v>
      </c>
      <c r="B1231" s="230" t="s">
        <v>4150</v>
      </c>
      <c r="C1231" s="231" t="s">
        <v>602</v>
      </c>
      <c r="D1231" s="230" t="s">
        <v>130</v>
      </c>
      <c r="E1231" s="231" t="s">
        <v>1754</v>
      </c>
      <c r="F1231" s="230" t="s">
        <v>425</v>
      </c>
      <c r="G1231" s="230" t="s">
        <v>4798</v>
      </c>
      <c r="H1231" s="230" t="s">
        <v>73</v>
      </c>
      <c r="I1231" s="230" t="s">
        <v>4799</v>
      </c>
      <c r="J1231" s="230" t="s">
        <v>3356</v>
      </c>
      <c r="K1231" s="230" t="s">
        <v>290</v>
      </c>
      <c r="L1231" s="231" t="s">
        <v>573</v>
      </c>
      <c r="M1231" s="230" t="s">
        <v>428</v>
      </c>
      <c r="N1231" s="232" t="s">
        <v>8705</v>
      </c>
      <c r="O1231" s="232"/>
    </row>
    <row r="1232" spans="1:15" x14ac:dyDescent="0.3">
      <c r="A1232" s="230" t="s">
        <v>3475</v>
      </c>
      <c r="B1232" s="230" t="s">
        <v>4753</v>
      </c>
      <c r="C1232" s="231" t="s">
        <v>8816</v>
      </c>
      <c r="D1232" s="230" t="s">
        <v>130</v>
      </c>
      <c r="E1232" s="231" t="s">
        <v>1754</v>
      </c>
      <c r="F1232" s="230" t="s">
        <v>425</v>
      </c>
      <c r="G1232" s="230" t="s">
        <v>4752</v>
      </c>
      <c r="H1232" s="230" t="s">
        <v>73</v>
      </c>
      <c r="I1232" s="230" t="s">
        <v>4754</v>
      </c>
      <c r="J1232" s="230" t="s">
        <v>3356</v>
      </c>
      <c r="K1232" s="230" t="s">
        <v>290</v>
      </c>
      <c r="L1232" s="231" t="s">
        <v>573</v>
      </c>
      <c r="M1232" s="230" t="s">
        <v>428</v>
      </c>
      <c r="N1232" s="232" t="s">
        <v>8705</v>
      </c>
      <c r="O1232" s="232"/>
    </row>
    <row r="1233" spans="1:15" x14ac:dyDescent="0.3">
      <c r="A1233" s="230" t="s">
        <v>3475</v>
      </c>
      <c r="B1233" s="230" t="s">
        <v>4756</v>
      </c>
      <c r="C1233" s="231" t="s">
        <v>8816</v>
      </c>
      <c r="D1233" s="230" t="s">
        <v>130</v>
      </c>
      <c r="E1233" s="231" t="s">
        <v>1754</v>
      </c>
      <c r="F1233" s="230" t="s">
        <v>425</v>
      </c>
      <c r="G1233" s="230" t="s">
        <v>4755</v>
      </c>
      <c r="H1233" s="230" t="s">
        <v>73</v>
      </c>
      <c r="I1233" s="230" t="s">
        <v>4757</v>
      </c>
      <c r="J1233" s="230" t="s">
        <v>3356</v>
      </c>
      <c r="K1233" s="230" t="s">
        <v>290</v>
      </c>
      <c r="L1233" s="231" t="s">
        <v>573</v>
      </c>
      <c r="M1233" s="230" t="s">
        <v>428</v>
      </c>
      <c r="N1233" s="232" t="s">
        <v>8705</v>
      </c>
      <c r="O1233" s="232"/>
    </row>
    <row r="1234" spans="1:15" x14ac:dyDescent="0.3">
      <c r="A1234" s="230" t="s">
        <v>3475</v>
      </c>
      <c r="B1234" s="230" t="s">
        <v>4759</v>
      </c>
      <c r="C1234" s="231" t="s">
        <v>8816</v>
      </c>
      <c r="D1234" s="230" t="s">
        <v>130</v>
      </c>
      <c r="E1234" s="231" t="s">
        <v>1754</v>
      </c>
      <c r="F1234" s="230" t="s">
        <v>425</v>
      </c>
      <c r="G1234" s="230" t="s">
        <v>4758</v>
      </c>
      <c r="H1234" s="230" t="s">
        <v>73</v>
      </c>
      <c r="I1234" s="230" t="s">
        <v>4760</v>
      </c>
      <c r="J1234" s="230" t="s">
        <v>3356</v>
      </c>
      <c r="K1234" s="230" t="s">
        <v>290</v>
      </c>
      <c r="L1234" s="231" t="s">
        <v>573</v>
      </c>
      <c r="M1234" s="230" t="s">
        <v>428</v>
      </c>
      <c r="N1234" s="232" t="s">
        <v>8705</v>
      </c>
      <c r="O1234" s="232"/>
    </row>
    <row r="1235" spans="1:15" x14ac:dyDescent="0.3">
      <c r="A1235" s="230" t="s">
        <v>3475</v>
      </c>
      <c r="B1235" s="230" t="s">
        <v>4762</v>
      </c>
      <c r="C1235" s="231" t="s">
        <v>8816</v>
      </c>
      <c r="D1235" s="230" t="s">
        <v>130</v>
      </c>
      <c r="E1235" s="231" t="s">
        <v>1754</v>
      </c>
      <c r="F1235" s="230" t="s">
        <v>425</v>
      </c>
      <c r="G1235" s="230" t="s">
        <v>4761</v>
      </c>
      <c r="H1235" s="230" t="s">
        <v>73</v>
      </c>
      <c r="I1235" s="230" t="s">
        <v>4763</v>
      </c>
      <c r="J1235" s="230" t="s">
        <v>3356</v>
      </c>
      <c r="K1235" s="230" t="s">
        <v>290</v>
      </c>
      <c r="L1235" s="231" t="s">
        <v>573</v>
      </c>
      <c r="M1235" s="230" t="s">
        <v>428</v>
      </c>
      <c r="N1235" s="232" t="s">
        <v>8705</v>
      </c>
      <c r="O1235" s="232"/>
    </row>
    <row r="1236" spans="1:15" x14ac:dyDescent="0.3">
      <c r="A1236" s="230" t="s">
        <v>3475</v>
      </c>
      <c r="B1236" s="230" t="s">
        <v>4801</v>
      </c>
      <c r="C1236" s="231" t="s">
        <v>602</v>
      </c>
      <c r="D1236" s="230" t="s">
        <v>130</v>
      </c>
      <c r="E1236" s="231" t="s">
        <v>1754</v>
      </c>
      <c r="F1236" s="230" t="s">
        <v>425</v>
      </c>
      <c r="G1236" s="230" t="s">
        <v>4800</v>
      </c>
      <c r="H1236" s="230" t="s">
        <v>73</v>
      </c>
      <c r="I1236" s="230" t="s">
        <v>4802</v>
      </c>
      <c r="J1236" s="230" t="s">
        <v>3356</v>
      </c>
      <c r="K1236" s="230" t="s">
        <v>290</v>
      </c>
      <c r="L1236" s="231" t="s">
        <v>573</v>
      </c>
      <c r="M1236" s="230" t="s">
        <v>428</v>
      </c>
      <c r="N1236" s="232" t="s">
        <v>8705</v>
      </c>
      <c r="O1236" s="232"/>
    </row>
    <row r="1237" spans="1:15" x14ac:dyDescent="0.3">
      <c r="A1237" s="230" t="s">
        <v>3475</v>
      </c>
      <c r="B1237" s="230" t="s">
        <v>4153</v>
      </c>
      <c r="C1237" s="231" t="s">
        <v>602</v>
      </c>
      <c r="D1237" s="230" t="s">
        <v>130</v>
      </c>
      <c r="E1237" s="231" t="s">
        <v>1754</v>
      </c>
      <c r="F1237" s="230" t="s">
        <v>425</v>
      </c>
      <c r="G1237" s="230" t="s">
        <v>4803</v>
      </c>
      <c r="H1237" s="230" t="s">
        <v>73</v>
      </c>
      <c r="I1237" s="230" t="s">
        <v>4804</v>
      </c>
      <c r="J1237" s="230" t="s">
        <v>3356</v>
      </c>
      <c r="K1237" s="230" t="s">
        <v>290</v>
      </c>
      <c r="L1237" s="231" t="s">
        <v>573</v>
      </c>
      <c r="M1237" s="230" t="s">
        <v>428</v>
      </c>
      <c r="N1237" s="232" t="s">
        <v>8705</v>
      </c>
      <c r="O1237" s="232"/>
    </row>
    <row r="1238" spans="1:15" x14ac:dyDescent="0.3">
      <c r="A1238" s="230" t="s">
        <v>3475</v>
      </c>
      <c r="B1238" s="230" t="s">
        <v>4774</v>
      </c>
      <c r="C1238" s="231" t="s">
        <v>8816</v>
      </c>
      <c r="D1238" s="230" t="s">
        <v>130</v>
      </c>
      <c r="E1238" s="231" t="s">
        <v>1754</v>
      </c>
      <c r="F1238" s="230" t="s">
        <v>425</v>
      </c>
      <c r="G1238" s="230" t="s">
        <v>4773</v>
      </c>
      <c r="H1238" s="230" t="s">
        <v>73</v>
      </c>
      <c r="I1238" s="230" t="s">
        <v>4775</v>
      </c>
      <c r="J1238" s="230" t="s">
        <v>3356</v>
      </c>
      <c r="K1238" s="230" t="s">
        <v>290</v>
      </c>
      <c r="L1238" s="231" t="s">
        <v>573</v>
      </c>
      <c r="M1238" s="230" t="s">
        <v>428</v>
      </c>
      <c r="N1238" s="232" t="s">
        <v>8705</v>
      </c>
      <c r="O1238" s="232"/>
    </row>
    <row r="1239" spans="1:15" x14ac:dyDescent="0.3">
      <c r="A1239" s="230" t="s">
        <v>3475</v>
      </c>
      <c r="B1239" s="230" t="s">
        <v>4780</v>
      </c>
      <c r="C1239" s="231" t="s">
        <v>8816</v>
      </c>
      <c r="D1239" s="230" t="s">
        <v>130</v>
      </c>
      <c r="E1239" s="231" t="s">
        <v>1754</v>
      </c>
      <c r="F1239" s="230" t="s">
        <v>425</v>
      </c>
      <c r="G1239" s="230" t="s">
        <v>4779</v>
      </c>
      <c r="H1239" s="230" t="s">
        <v>73</v>
      </c>
      <c r="I1239" s="230" t="s">
        <v>4781</v>
      </c>
      <c r="J1239" s="230" t="s">
        <v>3356</v>
      </c>
      <c r="K1239" s="230" t="s">
        <v>290</v>
      </c>
      <c r="L1239" s="231" t="s">
        <v>573</v>
      </c>
      <c r="M1239" s="230" t="s">
        <v>428</v>
      </c>
      <c r="N1239" s="232" t="s">
        <v>8705</v>
      </c>
      <c r="O1239" s="232"/>
    </row>
    <row r="1240" spans="1:15" x14ac:dyDescent="0.3">
      <c r="A1240" s="230" t="s">
        <v>3475</v>
      </c>
      <c r="B1240" s="230" t="s">
        <v>5802</v>
      </c>
      <c r="C1240" s="231" t="s">
        <v>602</v>
      </c>
      <c r="D1240" s="230" t="s">
        <v>130</v>
      </c>
      <c r="E1240" s="231" t="s">
        <v>1754</v>
      </c>
      <c r="F1240" s="230" t="s">
        <v>519</v>
      </c>
      <c r="G1240" s="230" t="s">
        <v>5996</v>
      </c>
      <c r="H1240" s="230" t="s">
        <v>73</v>
      </c>
      <c r="I1240" s="230" t="s">
        <v>5997</v>
      </c>
      <c r="J1240" s="230" t="s">
        <v>3356</v>
      </c>
      <c r="K1240" s="230" t="s">
        <v>290</v>
      </c>
      <c r="L1240" s="231" t="s">
        <v>573</v>
      </c>
      <c r="M1240" s="230" t="s">
        <v>522</v>
      </c>
      <c r="N1240" s="232" t="s">
        <v>8705</v>
      </c>
      <c r="O1240" s="232"/>
    </row>
    <row r="1241" spans="1:15" x14ac:dyDescent="0.3">
      <c r="A1241" s="230" t="s">
        <v>3475</v>
      </c>
      <c r="B1241" s="230" t="s">
        <v>4305</v>
      </c>
      <c r="C1241" s="231" t="s">
        <v>8816</v>
      </c>
      <c r="D1241" s="230" t="s">
        <v>130</v>
      </c>
      <c r="E1241" s="231" t="s">
        <v>1754</v>
      </c>
      <c r="F1241" s="230" t="s">
        <v>421</v>
      </c>
      <c r="G1241" s="230" t="s">
        <v>4731</v>
      </c>
      <c r="H1241" s="230" t="s">
        <v>73</v>
      </c>
      <c r="I1241" s="230" t="s">
        <v>4732</v>
      </c>
      <c r="J1241" s="230" t="s">
        <v>3356</v>
      </c>
      <c r="K1241" s="230" t="s">
        <v>290</v>
      </c>
      <c r="L1241" s="231" t="s">
        <v>573</v>
      </c>
      <c r="M1241" s="230" t="s">
        <v>424</v>
      </c>
      <c r="N1241" s="232" t="s">
        <v>8705</v>
      </c>
      <c r="O1241" s="232"/>
    </row>
    <row r="1242" spans="1:15" x14ac:dyDescent="0.3">
      <c r="A1242" s="230" t="s">
        <v>3475</v>
      </c>
      <c r="B1242" s="230" t="s">
        <v>4156</v>
      </c>
      <c r="C1242" s="231" t="s">
        <v>8816</v>
      </c>
      <c r="D1242" s="230" t="s">
        <v>130</v>
      </c>
      <c r="E1242" s="231" t="s">
        <v>1754</v>
      </c>
      <c r="F1242" s="230" t="s">
        <v>421</v>
      </c>
      <c r="G1242" s="230" t="s">
        <v>4733</v>
      </c>
      <c r="H1242" s="230" t="s">
        <v>73</v>
      </c>
      <c r="I1242" s="230" t="s">
        <v>4734</v>
      </c>
      <c r="J1242" s="230" t="s">
        <v>3356</v>
      </c>
      <c r="K1242" s="230" t="s">
        <v>290</v>
      </c>
      <c r="L1242" s="231" t="s">
        <v>573</v>
      </c>
      <c r="M1242" s="230" t="s">
        <v>424</v>
      </c>
      <c r="N1242" s="232" t="s">
        <v>8705</v>
      </c>
      <c r="O1242" s="232"/>
    </row>
    <row r="1243" spans="1:15" x14ac:dyDescent="0.3">
      <c r="A1243" s="230" t="s">
        <v>3475</v>
      </c>
      <c r="B1243" s="230" t="s">
        <v>4311</v>
      </c>
      <c r="C1243" s="231" t="s">
        <v>8816</v>
      </c>
      <c r="D1243" s="230" t="s">
        <v>130</v>
      </c>
      <c r="E1243" s="231" t="s">
        <v>1754</v>
      </c>
      <c r="F1243" s="230" t="s">
        <v>515</v>
      </c>
      <c r="G1243" s="230" t="s">
        <v>5884</v>
      </c>
      <c r="H1243" s="230" t="s">
        <v>73</v>
      </c>
      <c r="I1243" s="230" t="s">
        <v>5885</v>
      </c>
      <c r="J1243" s="230" t="s">
        <v>3356</v>
      </c>
      <c r="K1243" s="230" t="s">
        <v>290</v>
      </c>
      <c r="L1243" s="231" t="s">
        <v>573</v>
      </c>
      <c r="M1243" s="230" t="s">
        <v>518</v>
      </c>
      <c r="N1243" s="232" t="s">
        <v>8705</v>
      </c>
      <c r="O1243" s="232"/>
    </row>
    <row r="1244" spans="1:15" x14ac:dyDescent="0.3">
      <c r="A1244" s="230" t="s">
        <v>3475</v>
      </c>
      <c r="B1244" s="230" t="s">
        <v>4314</v>
      </c>
      <c r="C1244" s="231" t="s">
        <v>602</v>
      </c>
      <c r="D1244" s="230" t="s">
        <v>130</v>
      </c>
      <c r="E1244" s="231" t="s">
        <v>1754</v>
      </c>
      <c r="F1244" s="230" t="s">
        <v>564</v>
      </c>
      <c r="G1244" s="230" t="s">
        <v>6800</v>
      </c>
      <c r="H1244" s="230" t="s">
        <v>73</v>
      </c>
      <c r="I1244" s="230" t="s">
        <v>6801</v>
      </c>
      <c r="J1244" s="230" t="s">
        <v>3356</v>
      </c>
      <c r="K1244" s="230" t="s">
        <v>290</v>
      </c>
      <c r="L1244" s="231" t="s">
        <v>573</v>
      </c>
      <c r="M1244" s="230" t="s">
        <v>567</v>
      </c>
      <c r="N1244" s="232" t="s">
        <v>8705</v>
      </c>
      <c r="O1244" s="232"/>
    </row>
    <row r="1245" spans="1:15" x14ac:dyDescent="0.3">
      <c r="A1245" s="230" t="s">
        <v>3475</v>
      </c>
      <c r="B1245" s="230" t="s">
        <v>4317</v>
      </c>
      <c r="C1245" s="231" t="s">
        <v>602</v>
      </c>
      <c r="D1245" s="230" t="s">
        <v>130</v>
      </c>
      <c r="E1245" s="231" t="s">
        <v>1754</v>
      </c>
      <c r="F1245" s="230" t="s">
        <v>564</v>
      </c>
      <c r="G1245" s="230" t="s">
        <v>6802</v>
      </c>
      <c r="H1245" s="230" t="s">
        <v>73</v>
      </c>
      <c r="I1245" s="230" t="s">
        <v>6803</v>
      </c>
      <c r="J1245" s="230" t="s">
        <v>3356</v>
      </c>
      <c r="K1245" s="230" t="s">
        <v>290</v>
      </c>
      <c r="L1245" s="231" t="s">
        <v>573</v>
      </c>
      <c r="M1245" s="230" t="s">
        <v>567</v>
      </c>
      <c r="N1245" s="232" t="s">
        <v>8705</v>
      </c>
      <c r="O1245" s="232"/>
    </row>
    <row r="1246" spans="1:15" x14ac:dyDescent="0.3">
      <c r="A1246" s="230" t="s">
        <v>3475</v>
      </c>
      <c r="B1246" s="230" t="s">
        <v>4320</v>
      </c>
      <c r="C1246" s="231" t="s">
        <v>8816</v>
      </c>
      <c r="D1246" s="230" t="s">
        <v>130</v>
      </c>
      <c r="E1246" s="231" t="s">
        <v>1754</v>
      </c>
      <c r="F1246" s="230" t="s">
        <v>419</v>
      </c>
      <c r="G1246" s="230" t="s">
        <v>4605</v>
      </c>
      <c r="H1246" s="230" t="s">
        <v>73</v>
      </c>
      <c r="I1246" s="230" t="s">
        <v>4606</v>
      </c>
      <c r="J1246" s="230" t="s">
        <v>3356</v>
      </c>
      <c r="K1246" s="230" t="s">
        <v>290</v>
      </c>
      <c r="L1246" s="231" t="s">
        <v>573</v>
      </c>
      <c r="M1246" s="230" t="s">
        <v>418</v>
      </c>
      <c r="N1246" s="232" t="s">
        <v>8705</v>
      </c>
      <c r="O1246" s="232"/>
    </row>
    <row r="1247" spans="1:15" x14ac:dyDescent="0.3">
      <c r="A1247" s="230" t="s">
        <v>3475</v>
      </c>
      <c r="B1247" s="230" t="s">
        <v>4323</v>
      </c>
      <c r="C1247" s="231" t="s">
        <v>602</v>
      </c>
      <c r="D1247" s="230" t="s">
        <v>130</v>
      </c>
      <c r="E1247" s="231" t="s">
        <v>1754</v>
      </c>
      <c r="F1247" s="230" t="s">
        <v>421</v>
      </c>
      <c r="G1247" s="230" t="s">
        <v>4738</v>
      </c>
      <c r="H1247" s="230" t="s">
        <v>73</v>
      </c>
      <c r="I1247" s="230" t="s">
        <v>4739</v>
      </c>
      <c r="J1247" s="230" t="s">
        <v>3356</v>
      </c>
      <c r="K1247" s="230" t="s">
        <v>290</v>
      </c>
      <c r="L1247" s="231" t="s">
        <v>573</v>
      </c>
      <c r="M1247" s="230" t="s">
        <v>424</v>
      </c>
      <c r="N1247" s="232" t="s">
        <v>8705</v>
      </c>
      <c r="O1247" s="232"/>
    </row>
    <row r="1248" spans="1:15" x14ac:dyDescent="0.3">
      <c r="A1248" s="230" t="s">
        <v>3475</v>
      </c>
      <c r="B1248" s="230" t="s">
        <v>4326</v>
      </c>
      <c r="C1248" s="231" t="s">
        <v>602</v>
      </c>
      <c r="D1248" s="230" t="s">
        <v>130</v>
      </c>
      <c r="E1248" s="231" t="s">
        <v>1754</v>
      </c>
      <c r="F1248" s="230" t="s">
        <v>421</v>
      </c>
      <c r="G1248" s="230" t="s">
        <v>4742</v>
      </c>
      <c r="H1248" s="230" t="s">
        <v>73</v>
      </c>
      <c r="I1248" s="230" t="s">
        <v>4743</v>
      </c>
      <c r="J1248" s="230" t="s">
        <v>3356</v>
      </c>
      <c r="K1248" s="230" t="s">
        <v>290</v>
      </c>
      <c r="L1248" s="231" t="s">
        <v>573</v>
      </c>
      <c r="M1248" s="230" t="s">
        <v>424</v>
      </c>
      <c r="N1248" s="232" t="s">
        <v>8705</v>
      </c>
      <c r="O1248" s="232"/>
    </row>
    <row r="1249" spans="1:15" x14ac:dyDescent="0.3">
      <c r="A1249" s="230" t="s">
        <v>3475</v>
      </c>
      <c r="B1249" s="230" t="s">
        <v>4329</v>
      </c>
      <c r="C1249" s="231" t="s">
        <v>602</v>
      </c>
      <c r="D1249" s="230" t="s">
        <v>130</v>
      </c>
      <c r="E1249" s="231" t="s">
        <v>1754</v>
      </c>
      <c r="F1249" s="230" t="s">
        <v>499</v>
      </c>
      <c r="G1249" s="230" t="s">
        <v>5824</v>
      </c>
      <c r="H1249" s="230" t="s">
        <v>73</v>
      </c>
      <c r="I1249" s="230" t="s">
        <v>5825</v>
      </c>
      <c r="J1249" s="230" t="s">
        <v>3356</v>
      </c>
      <c r="K1249" s="230" t="s">
        <v>290</v>
      </c>
      <c r="L1249" s="231" t="s">
        <v>573</v>
      </c>
      <c r="M1249" s="230" t="s">
        <v>502</v>
      </c>
      <c r="N1249" s="232" t="s">
        <v>8705</v>
      </c>
      <c r="O1249" s="232"/>
    </row>
    <row r="1250" spans="1:15" x14ac:dyDescent="0.3">
      <c r="A1250" s="230" t="s">
        <v>3475</v>
      </c>
      <c r="B1250" s="230" t="s">
        <v>4159</v>
      </c>
      <c r="C1250" s="231" t="s">
        <v>602</v>
      </c>
      <c r="D1250" s="230" t="s">
        <v>130</v>
      </c>
      <c r="E1250" s="231" t="s">
        <v>1754</v>
      </c>
      <c r="F1250" s="230" t="s">
        <v>499</v>
      </c>
      <c r="G1250" s="230" t="s">
        <v>5826</v>
      </c>
      <c r="H1250" s="230" t="s">
        <v>73</v>
      </c>
      <c r="I1250" s="230" t="s">
        <v>5827</v>
      </c>
      <c r="J1250" s="230" t="s">
        <v>3356</v>
      </c>
      <c r="K1250" s="230" t="s">
        <v>290</v>
      </c>
      <c r="L1250" s="231" t="s">
        <v>573</v>
      </c>
      <c r="M1250" s="230" t="s">
        <v>502</v>
      </c>
      <c r="N1250" s="232" t="s">
        <v>8705</v>
      </c>
      <c r="O1250" s="232"/>
    </row>
    <row r="1251" spans="1:15" x14ac:dyDescent="0.3">
      <c r="A1251" s="230" t="s">
        <v>3475</v>
      </c>
      <c r="B1251" s="230" t="s">
        <v>4332</v>
      </c>
      <c r="C1251" s="231" t="s">
        <v>602</v>
      </c>
      <c r="D1251" s="230" t="s">
        <v>130</v>
      </c>
      <c r="E1251" s="231" t="s">
        <v>1754</v>
      </c>
      <c r="F1251" s="230" t="s">
        <v>515</v>
      </c>
      <c r="G1251" s="230" t="s">
        <v>5889</v>
      </c>
      <c r="H1251" s="230" t="s">
        <v>73</v>
      </c>
      <c r="I1251" s="230" t="s">
        <v>5890</v>
      </c>
      <c r="J1251" s="230" t="s">
        <v>3356</v>
      </c>
      <c r="K1251" s="230" t="s">
        <v>290</v>
      </c>
      <c r="L1251" s="231" t="s">
        <v>573</v>
      </c>
      <c r="M1251" s="230" t="s">
        <v>518</v>
      </c>
      <c r="N1251" s="232" t="s">
        <v>8705</v>
      </c>
      <c r="O1251" s="232"/>
    </row>
    <row r="1252" spans="1:15" x14ac:dyDescent="0.3">
      <c r="A1252" s="230" t="s">
        <v>3475</v>
      </c>
      <c r="B1252" s="230" t="s">
        <v>4162</v>
      </c>
      <c r="C1252" s="231" t="s">
        <v>602</v>
      </c>
      <c r="D1252" s="230" t="s">
        <v>130</v>
      </c>
      <c r="E1252" s="231" t="s">
        <v>1754</v>
      </c>
      <c r="F1252" s="230" t="s">
        <v>421</v>
      </c>
      <c r="G1252" s="230" t="s">
        <v>4740</v>
      </c>
      <c r="H1252" s="230" t="s">
        <v>73</v>
      </c>
      <c r="I1252" s="230" t="s">
        <v>4741</v>
      </c>
      <c r="J1252" s="230" t="s">
        <v>3356</v>
      </c>
      <c r="K1252" s="230" t="s">
        <v>290</v>
      </c>
      <c r="L1252" s="231" t="s">
        <v>573</v>
      </c>
      <c r="M1252" s="230" t="s">
        <v>424</v>
      </c>
      <c r="N1252" s="232" t="s">
        <v>8705</v>
      </c>
      <c r="O1252" s="232"/>
    </row>
    <row r="1253" spans="1:15" x14ac:dyDescent="0.3">
      <c r="A1253" s="230" t="s">
        <v>3475</v>
      </c>
      <c r="B1253" s="230" t="s">
        <v>3610</v>
      </c>
      <c r="C1253" s="231" t="s">
        <v>602</v>
      </c>
      <c r="D1253" s="230" t="s">
        <v>130</v>
      </c>
      <c r="E1253" s="231" t="s">
        <v>1754</v>
      </c>
      <c r="F1253" s="230" t="s">
        <v>382</v>
      </c>
      <c r="G1253" s="230" t="s">
        <v>3609</v>
      </c>
      <c r="H1253" s="230" t="s">
        <v>73</v>
      </c>
      <c r="I1253" s="230" t="s">
        <v>3611</v>
      </c>
      <c r="J1253" s="230" t="s">
        <v>3356</v>
      </c>
      <c r="K1253" s="230" t="s">
        <v>290</v>
      </c>
      <c r="L1253" s="231" t="s">
        <v>573</v>
      </c>
      <c r="M1253" s="230" t="s">
        <v>379</v>
      </c>
      <c r="N1253" s="232" t="s">
        <v>8705</v>
      </c>
      <c r="O1253" s="232"/>
    </row>
    <row r="1254" spans="1:15" x14ac:dyDescent="0.3">
      <c r="A1254" s="230" t="s">
        <v>3475</v>
      </c>
      <c r="B1254" s="230" t="s">
        <v>3571</v>
      </c>
      <c r="C1254" s="231" t="s">
        <v>8816</v>
      </c>
      <c r="D1254" s="230" t="s">
        <v>130</v>
      </c>
      <c r="E1254" s="231" t="s">
        <v>1754</v>
      </c>
      <c r="F1254" s="230" t="s">
        <v>382</v>
      </c>
      <c r="G1254" s="230" t="s">
        <v>3570</v>
      </c>
      <c r="H1254" s="230" t="s">
        <v>73</v>
      </c>
      <c r="I1254" s="230" t="s">
        <v>3572</v>
      </c>
      <c r="J1254" s="230" t="s">
        <v>3356</v>
      </c>
      <c r="K1254" s="230" t="s">
        <v>290</v>
      </c>
      <c r="L1254" s="231" t="s">
        <v>573</v>
      </c>
      <c r="M1254" s="230" t="s">
        <v>379</v>
      </c>
      <c r="N1254" s="232" t="s">
        <v>8705</v>
      </c>
      <c r="O1254" s="232"/>
    </row>
    <row r="1255" spans="1:15" x14ac:dyDescent="0.3">
      <c r="A1255" s="230" t="s">
        <v>3475</v>
      </c>
      <c r="B1255" s="230" t="s">
        <v>3574</v>
      </c>
      <c r="C1255" s="231" t="s">
        <v>8816</v>
      </c>
      <c r="D1255" s="230" t="s">
        <v>130</v>
      </c>
      <c r="E1255" s="231" t="s">
        <v>1754</v>
      </c>
      <c r="F1255" s="230" t="s">
        <v>382</v>
      </c>
      <c r="G1255" s="230" t="s">
        <v>3573</v>
      </c>
      <c r="H1255" s="230" t="s">
        <v>73</v>
      </c>
      <c r="I1255" s="230" t="s">
        <v>3575</v>
      </c>
      <c r="J1255" s="230" t="s">
        <v>3356</v>
      </c>
      <c r="K1255" s="230" t="s">
        <v>290</v>
      </c>
      <c r="L1255" s="231" t="s">
        <v>573</v>
      </c>
      <c r="M1255" s="230" t="s">
        <v>379</v>
      </c>
      <c r="N1255" s="232" t="s">
        <v>8705</v>
      </c>
      <c r="O1255" s="232"/>
    </row>
    <row r="1256" spans="1:15" x14ac:dyDescent="0.3">
      <c r="A1256" s="230" t="s">
        <v>3475</v>
      </c>
      <c r="B1256" s="230" t="s">
        <v>3577</v>
      </c>
      <c r="C1256" s="231" t="s">
        <v>8816</v>
      </c>
      <c r="D1256" s="230" t="s">
        <v>130</v>
      </c>
      <c r="E1256" s="231" t="s">
        <v>1754</v>
      </c>
      <c r="F1256" s="230" t="s">
        <v>382</v>
      </c>
      <c r="G1256" s="230" t="s">
        <v>3576</v>
      </c>
      <c r="H1256" s="230" t="s">
        <v>73</v>
      </c>
      <c r="I1256" s="230" t="s">
        <v>3578</v>
      </c>
      <c r="J1256" s="230" t="s">
        <v>3356</v>
      </c>
      <c r="K1256" s="230" t="s">
        <v>290</v>
      </c>
      <c r="L1256" s="231" t="s">
        <v>573</v>
      </c>
      <c r="M1256" s="230" t="s">
        <v>379</v>
      </c>
      <c r="N1256" s="232" t="s">
        <v>8705</v>
      </c>
      <c r="O1256" s="232"/>
    </row>
    <row r="1257" spans="1:15" x14ac:dyDescent="0.3">
      <c r="A1257" s="230" t="s">
        <v>3475</v>
      </c>
      <c r="B1257" s="230" t="s">
        <v>3604</v>
      </c>
      <c r="C1257" s="231" t="s">
        <v>602</v>
      </c>
      <c r="D1257" s="230" t="s">
        <v>130</v>
      </c>
      <c r="E1257" s="231" t="s">
        <v>1754</v>
      </c>
      <c r="F1257" s="230" t="s">
        <v>382</v>
      </c>
      <c r="G1257" s="230" t="s">
        <v>3603</v>
      </c>
      <c r="H1257" s="230" t="s">
        <v>73</v>
      </c>
      <c r="I1257" s="230" t="s">
        <v>3605</v>
      </c>
      <c r="J1257" s="230" t="s">
        <v>3356</v>
      </c>
      <c r="K1257" s="230" t="s">
        <v>290</v>
      </c>
      <c r="L1257" s="231" t="s">
        <v>573</v>
      </c>
      <c r="M1257" s="230" t="s">
        <v>379</v>
      </c>
      <c r="N1257" s="232" t="s">
        <v>8705</v>
      </c>
      <c r="O1257" s="232"/>
    </row>
    <row r="1258" spans="1:15" x14ac:dyDescent="0.3">
      <c r="A1258" s="230" t="s">
        <v>3475</v>
      </c>
      <c r="B1258" s="230" t="s">
        <v>4352</v>
      </c>
      <c r="C1258" s="231" t="s">
        <v>602</v>
      </c>
      <c r="D1258" s="230" t="s">
        <v>130</v>
      </c>
      <c r="E1258" s="231" t="s">
        <v>1754</v>
      </c>
      <c r="F1258" s="230" t="s">
        <v>560</v>
      </c>
      <c r="G1258" s="230" t="s">
        <v>6697</v>
      </c>
      <c r="H1258" s="230" t="s">
        <v>73</v>
      </c>
      <c r="I1258" s="230" t="s">
        <v>6698</v>
      </c>
      <c r="J1258" s="230" t="s">
        <v>3356</v>
      </c>
      <c r="K1258" s="230" t="s">
        <v>290</v>
      </c>
      <c r="L1258" s="231" t="s">
        <v>573</v>
      </c>
      <c r="M1258" s="230" t="s">
        <v>8746</v>
      </c>
      <c r="N1258" s="232" t="s">
        <v>8705</v>
      </c>
      <c r="O1258" s="232"/>
    </row>
    <row r="1259" spans="1:15" x14ac:dyDescent="0.3">
      <c r="A1259" s="230" t="s">
        <v>3475</v>
      </c>
      <c r="B1259" s="230" t="s">
        <v>4355</v>
      </c>
      <c r="C1259" s="231" t="s">
        <v>8816</v>
      </c>
      <c r="D1259" s="230" t="s">
        <v>130</v>
      </c>
      <c r="E1259" s="231" t="s">
        <v>1754</v>
      </c>
      <c r="F1259" s="230" t="s">
        <v>425</v>
      </c>
      <c r="G1259" s="230" t="s">
        <v>4794</v>
      </c>
      <c r="H1259" s="230" t="s">
        <v>73</v>
      </c>
      <c r="I1259" s="230" t="s">
        <v>4795</v>
      </c>
      <c r="J1259" s="230" t="s">
        <v>3356</v>
      </c>
      <c r="K1259" s="230" t="s">
        <v>290</v>
      </c>
      <c r="L1259" s="231" t="s">
        <v>573</v>
      </c>
      <c r="M1259" s="230" t="s">
        <v>428</v>
      </c>
      <c r="N1259" s="232" t="s">
        <v>8705</v>
      </c>
      <c r="O1259" s="232"/>
    </row>
    <row r="1260" spans="1:15" x14ac:dyDescent="0.3">
      <c r="A1260" s="230" t="s">
        <v>3475</v>
      </c>
      <c r="B1260" s="230" t="s">
        <v>4358</v>
      </c>
      <c r="C1260" s="231" t="s">
        <v>602</v>
      </c>
      <c r="D1260" s="230" t="s">
        <v>130</v>
      </c>
      <c r="E1260" s="231" t="s">
        <v>1754</v>
      </c>
      <c r="F1260" s="230" t="s">
        <v>419</v>
      </c>
      <c r="G1260" s="230" t="s">
        <v>4652</v>
      </c>
      <c r="H1260" s="230" t="s">
        <v>73</v>
      </c>
      <c r="I1260" s="230" t="s">
        <v>4653</v>
      </c>
      <c r="J1260" s="230" t="s">
        <v>3356</v>
      </c>
      <c r="K1260" s="230" t="s">
        <v>290</v>
      </c>
      <c r="L1260" s="231" t="s">
        <v>573</v>
      </c>
      <c r="M1260" s="230" t="s">
        <v>418</v>
      </c>
      <c r="N1260" s="232" t="s">
        <v>8705</v>
      </c>
      <c r="O1260" s="232"/>
    </row>
    <row r="1261" spans="1:15" x14ac:dyDescent="0.3">
      <c r="A1261" s="230" t="s">
        <v>3475</v>
      </c>
      <c r="B1261" s="230" t="s">
        <v>3580</v>
      </c>
      <c r="C1261" s="231" t="s">
        <v>8816</v>
      </c>
      <c r="D1261" s="230" t="s">
        <v>130</v>
      </c>
      <c r="E1261" s="231" t="s">
        <v>1754</v>
      </c>
      <c r="F1261" s="230" t="s">
        <v>382</v>
      </c>
      <c r="G1261" s="230" t="s">
        <v>3579</v>
      </c>
      <c r="H1261" s="230" t="s">
        <v>73</v>
      </c>
      <c r="I1261" s="230" t="s">
        <v>3581</v>
      </c>
      <c r="J1261" s="230" t="s">
        <v>3356</v>
      </c>
      <c r="K1261" s="230" t="s">
        <v>290</v>
      </c>
      <c r="L1261" s="231" t="s">
        <v>573</v>
      </c>
      <c r="M1261" s="230" t="s">
        <v>379</v>
      </c>
      <c r="N1261" s="232" t="s">
        <v>8705</v>
      </c>
      <c r="O1261" s="232"/>
    </row>
    <row r="1262" spans="1:15" x14ac:dyDescent="0.3">
      <c r="A1262" s="230" t="s">
        <v>3616</v>
      </c>
      <c r="B1262" s="230" t="s">
        <v>3673</v>
      </c>
      <c r="C1262" s="231" t="s">
        <v>602</v>
      </c>
      <c r="D1262" s="230" t="s">
        <v>409</v>
      </c>
      <c r="E1262" s="231" t="s">
        <v>1754</v>
      </c>
      <c r="F1262" s="230" t="s">
        <v>384</v>
      </c>
      <c r="G1262" s="230" t="s">
        <v>3672</v>
      </c>
      <c r="H1262" s="230" t="s">
        <v>73</v>
      </c>
      <c r="I1262" s="230" t="s">
        <v>3674</v>
      </c>
      <c r="J1262" s="230" t="s">
        <v>1752</v>
      </c>
      <c r="K1262" s="230" t="s">
        <v>290</v>
      </c>
      <c r="L1262" s="231" t="s">
        <v>573</v>
      </c>
      <c r="M1262" s="230" t="s">
        <v>379</v>
      </c>
      <c r="N1262" s="232" t="s">
        <v>8705</v>
      </c>
      <c r="O1262" s="232"/>
    </row>
    <row r="1263" spans="1:15" x14ac:dyDescent="0.3">
      <c r="A1263" s="230" t="s">
        <v>3616</v>
      </c>
      <c r="B1263" s="230" t="s">
        <v>3682</v>
      </c>
      <c r="C1263" s="231" t="s">
        <v>602</v>
      </c>
      <c r="D1263" s="230" t="s">
        <v>409</v>
      </c>
      <c r="E1263" s="231" t="s">
        <v>1754</v>
      </c>
      <c r="F1263" s="230" t="s">
        <v>384</v>
      </c>
      <c r="G1263" s="230" t="s">
        <v>3681</v>
      </c>
      <c r="H1263" s="230" t="s">
        <v>73</v>
      </c>
      <c r="I1263" s="230" t="s">
        <v>3683</v>
      </c>
      <c r="J1263" s="230" t="s">
        <v>1752</v>
      </c>
      <c r="K1263" s="230" t="s">
        <v>290</v>
      </c>
      <c r="L1263" s="231" t="s">
        <v>573</v>
      </c>
      <c r="M1263" s="230" t="s">
        <v>379</v>
      </c>
      <c r="N1263" s="232" t="s">
        <v>8705</v>
      </c>
      <c r="O1263" s="232"/>
    </row>
    <row r="1264" spans="1:15" x14ac:dyDescent="0.3">
      <c r="A1264" s="230" t="s">
        <v>3616</v>
      </c>
      <c r="B1264" s="230" t="s">
        <v>3661</v>
      </c>
      <c r="C1264" s="231" t="s">
        <v>602</v>
      </c>
      <c r="D1264" s="230" t="s">
        <v>409</v>
      </c>
      <c r="E1264" s="231" t="s">
        <v>1754</v>
      </c>
      <c r="F1264" s="230" t="s">
        <v>384</v>
      </c>
      <c r="G1264" s="230" t="s">
        <v>3660</v>
      </c>
      <c r="H1264" s="230" t="s">
        <v>73</v>
      </c>
      <c r="I1264" s="230" t="s">
        <v>3662</v>
      </c>
      <c r="J1264" s="230" t="s">
        <v>1752</v>
      </c>
      <c r="K1264" s="230" t="s">
        <v>290</v>
      </c>
      <c r="L1264" s="231" t="s">
        <v>573</v>
      </c>
      <c r="M1264" s="230" t="s">
        <v>379</v>
      </c>
      <c r="N1264" s="232" t="s">
        <v>8705</v>
      </c>
      <c r="O1264" s="232"/>
    </row>
    <row r="1265" spans="1:15" x14ac:dyDescent="0.3">
      <c r="A1265" s="230" t="s">
        <v>3616</v>
      </c>
      <c r="B1265" s="230" t="s">
        <v>3617</v>
      </c>
      <c r="C1265" s="231" t="s">
        <v>8816</v>
      </c>
      <c r="D1265" s="230" t="s">
        <v>409</v>
      </c>
      <c r="E1265" s="231" t="s">
        <v>1754</v>
      </c>
      <c r="F1265" s="230" t="s">
        <v>384</v>
      </c>
      <c r="G1265" s="230" t="s">
        <v>3615</v>
      </c>
      <c r="H1265" s="230" t="s">
        <v>73</v>
      </c>
      <c r="I1265" s="230" t="s">
        <v>3618</v>
      </c>
      <c r="J1265" s="230" t="s">
        <v>1752</v>
      </c>
      <c r="K1265" s="230" t="s">
        <v>290</v>
      </c>
      <c r="L1265" s="231" t="s">
        <v>573</v>
      </c>
      <c r="M1265" s="230" t="s">
        <v>379</v>
      </c>
      <c r="N1265" s="232" t="s">
        <v>8705</v>
      </c>
      <c r="O1265" s="232"/>
    </row>
    <row r="1266" spans="1:15" x14ac:dyDescent="0.3">
      <c r="A1266" s="230" t="s">
        <v>3616</v>
      </c>
      <c r="B1266" s="230" t="s">
        <v>3620</v>
      </c>
      <c r="C1266" s="231" t="s">
        <v>8816</v>
      </c>
      <c r="D1266" s="230" t="s">
        <v>409</v>
      </c>
      <c r="E1266" s="231" t="s">
        <v>1754</v>
      </c>
      <c r="F1266" s="230" t="s">
        <v>384</v>
      </c>
      <c r="G1266" s="230" t="s">
        <v>3619</v>
      </c>
      <c r="H1266" s="230" t="s">
        <v>73</v>
      </c>
      <c r="I1266" s="230" t="s">
        <v>3621</v>
      </c>
      <c r="J1266" s="230" t="s">
        <v>1752</v>
      </c>
      <c r="K1266" s="230" t="s">
        <v>290</v>
      </c>
      <c r="L1266" s="231" t="s">
        <v>573</v>
      </c>
      <c r="M1266" s="230" t="s">
        <v>379</v>
      </c>
      <c r="N1266" s="232" t="s">
        <v>8705</v>
      </c>
      <c r="O1266" s="232"/>
    </row>
    <row r="1267" spans="1:15" x14ac:dyDescent="0.3">
      <c r="A1267" s="230" t="s">
        <v>3616</v>
      </c>
      <c r="B1267" s="230" t="s">
        <v>1292</v>
      </c>
      <c r="C1267" s="231" t="s">
        <v>8816</v>
      </c>
      <c r="D1267" s="230" t="s">
        <v>409</v>
      </c>
      <c r="E1267" s="231" t="s">
        <v>1754</v>
      </c>
      <c r="F1267" s="230" t="s">
        <v>384</v>
      </c>
      <c r="G1267" s="230" t="s">
        <v>3622</v>
      </c>
      <c r="H1267" s="230" t="s">
        <v>73</v>
      </c>
      <c r="I1267" s="230" t="s">
        <v>3623</v>
      </c>
      <c r="J1267" s="230" t="s">
        <v>1752</v>
      </c>
      <c r="K1267" s="230" t="s">
        <v>290</v>
      </c>
      <c r="L1267" s="231" t="s">
        <v>573</v>
      </c>
      <c r="M1267" s="230" t="s">
        <v>379</v>
      </c>
      <c r="N1267" s="232" t="s">
        <v>8705</v>
      </c>
      <c r="O1267" s="232"/>
    </row>
    <row r="1268" spans="1:15" x14ac:dyDescent="0.3">
      <c r="A1268" s="230" t="s">
        <v>3616</v>
      </c>
      <c r="B1268" s="230" t="s">
        <v>3625</v>
      </c>
      <c r="C1268" s="231" t="s">
        <v>8816</v>
      </c>
      <c r="D1268" s="230" t="s">
        <v>409</v>
      </c>
      <c r="E1268" s="231" t="s">
        <v>1754</v>
      </c>
      <c r="F1268" s="230" t="s">
        <v>384</v>
      </c>
      <c r="G1268" s="230" t="s">
        <v>3624</v>
      </c>
      <c r="H1268" s="230" t="s">
        <v>73</v>
      </c>
      <c r="I1268" s="230" t="s">
        <v>3626</v>
      </c>
      <c r="J1268" s="230" t="s">
        <v>1752</v>
      </c>
      <c r="K1268" s="230" t="s">
        <v>290</v>
      </c>
      <c r="L1268" s="231" t="s">
        <v>573</v>
      </c>
      <c r="M1268" s="230" t="s">
        <v>379</v>
      </c>
      <c r="N1268" s="232" t="s">
        <v>8705</v>
      </c>
      <c r="O1268" s="232"/>
    </row>
    <row r="1269" spans="1:15" x14ac:dyDescent="0.3">
      <c r="A1269" s="230" t="s">
        <v>3616</v>
      </c>
      <c r="B1269" s="230" t="s">
        <v>3628</v>
      </c>
      <c r="C1269" s="231" t="s">
        <v>8816</v>
      </c>
      <c r="D1269" s="230" t="s">
        <v>409</v>
      </c>
      <c r="E1269" s="231" t="s">
        <v>1754</v>
      </c>
      <c r="F1269" s="230" t="s">
        <v>384</v>
      </c>
      <c r="G1269" s="230" t="s">
        <v>3627</v>
      </c>
      <c r="H1269" s="230" t="s">
        <v>73</v>
      </c>
      <c r="I1269" s="230" t="s">
        <v>3629</v>
      </c>
      <c r="J1269" s="230" t="s">
        <v>1752</v>
      </c>
      <c r="K1269" s="230" t="s">
        <v>290</v>
      </c>
      <c r="L1269" s="231" t="s">
        <v>573</v>
      </c>
      <c r="M1269" s="230" t="s">
        <v>379</v>
      </c>
      <c r="N1269" s="232" t="s">
        <v>8705</v>
      </c>
      <c r="O1269" s="232"/>
    </row>
    <row r="1270" spans="1:15" x14ac:dyDescent="0.3">
      <c r="A1270" s="230" t="s">
        <v>3616</v>
      </c>
      <c r="B1270" s="230" t="s">
        <v>3664</v>
      </c>
      <c r="C1270" s="231" t="s">
        <v>602</v>
      </c>
      <c r="D1270" s="230" t="s">
        <v>409</v>
      </c>
      <c r="E1270" s="231" t="s">
        <v>1754</v>
      </c>
      <c r="F1270" s="230" t="s">
        <v>384</v>
      </c>
      <c r="G1270" s="230" t="s">
        <v>3663</v>
      </c>
      <c r="H1270" s="230" t="s">
        <v>73</v>
      </c>
      <c r="I1270" s="230" t="s">
        <v>3665</v>
      </c>
      <c r="J1270" s="230" t="s">
        <v>1752</v>
      </c>
      <c r="K1270" s="230" t="s">
        <v>290</v>
      </c>
      <c r="L1270" s="231" t="s">
        <v>573</v>
      </c>
      <c r="M1270" s="230" t="s">
        <v>379</v>
      </c>
      <c r="N1270" s="232" t="s">
        <v>8705</v>
      </c>
      <c r="O1270" s="232"/>
    </row>
    <row r="1271" spans="1:15" x14ac:dyDescent="0.3">
      <c r="A1271" s="230" t="s">
        <v>3616</v>
      </c>
      <c r="B1271" s="230" t="s">
        <v>5206</v>
      </c>
      <c r="C1271" s="231" t="s">
        <v>8816</v>
      </c>
      <c r="D1271" s="230" t="s">
        <v>409</v>
      </c>
      <c r="E1271" s="231" t="s">
        <v>1754</v>
      </c>
      <c r="F1271" s="230" t="s">
        <v>447</v>
      </c>
      <c r="G1271" s="230" t="s">
        <v>5205</v>
      </c>
      <c r="H1271" s="230" t="s">
        <v>73</v>
      </c>
      <c r="I1271" s="230" t="s">
        <v>5207</v>
      </c>
      <c r="J1271" s="230" t="s">
        <v>1752</v>
      </c>
      <c r="K1271" s="230" t="s">
        <v>290</v>
      </c>
      <c r="L1271" s="231" t="s">
        <v>573</v>
      </c>
      <c r="M1271" s="230" t="s">
        <v>450</v>
      </c>
      <c r="N1271" s="232" t="s">
        <v>8705</v>
      </c>
      <c r="O1271" s="232"/>
    </row>
    <row r="1272" spans="1:15" x14ac:dyDescent="0.3">
      <c r="A1272" s="230" t="s">
        <v>3616</v>
      </c>
      <c r="B1272" s="230" t="s">
        <v>5209</v>
      </c>
      <c r="C1272" s="231" t="s">
        <v>8816</v>
      </c>
      <c r="D1272" s="230" t="s">
        <v>409</v>
      </c>
      <c r="E1272" s="231" t="s">
        <v>1754</v>
      </c>
      <c r="F1272" s="230" t="s">
        <v>447</v>
      </c>
      <c r="G1272" s="230" t="s">
        <v>5208</v>
      </c>
      <c r="H1272" s="230" t="s">
        <v>73</v>
      </c>
      <c r="I1272" s="230" t="s">
        <v>5210</v>
      </c>
      <c r="J1272" s="230" t="s">
        <v>1752</v>
      </c>
      <c r="K1272" s="230" t="s">
        <v>290</v>
      </c>
      <c r="L1272" s="231" t="s">
        <v>573</v>
      </c>
      <c r="M1272" s="230" t="s">
        <v>450</v>
      </c>
      <c r="N1272" s="232" t="s">
        <v>8705</v>
      </c>
      <c r="O1272" s="232"/>
    </row>
    <row r="1273" spans="1:15" x14ac:dyDescent="0.3">
      <c r="A1273" s="230" t="s">
        <v>3616</v>
      </c>
      <c r="B1273" s="230" t="s">
        <v>5212</v>
      </c>
      <c r="C1273" s="231" t="s">
        <v>8816</v>
      </c>
      <c r="D1273" s="230" t="s">
        <v>409</v>
      </c>
      <c r="E1273" s="231" t="s">
        <v>1754</v>
      </c>
      <c r="F1273" s="230" t="s">
        <v>447</v>
      </c>
      <c r="G1273" s="230" t="s">
        <v>5211</v>
      </c>
      <c r="H1273" s="230" t="s">
        <v>73</v>
      </c>
      <c r="I1273" s="230" t="s">
        <v>5213</v>
      </c>
      <c r="J1273" s="230" t="s">
        <v>1752</v>
      </c>
      <c r="K1273" s="230" t="s">
        <v>290</v>
      </c>
      <c r="L1273" s="231" t="s">
        <v>573</v>
      </c>
      <c r="M1273" s="230" t="s">
        <v>450</v>
      </c>
      <c r="N1273" s="232" t="s">
        <v>8705</v>
      </c>
      <c r="O1273" s="232"/>
    </row>
    <row r="1274" spans="1:15" x14ac:dyDescent="0.3">
      <c r="A1274" s="230" t="s">
        <v>3616</v>
      </c>
      <c r="B1274" s="230" t="s">
        <v>3667</v>
      </c>
      <c r="C1274" s="231" t="s">
        <v>602</v>
      </c>
      <c r="D1274" s="230" t="s">
        <v>409</v>
      </c>
      <c r="E1274" s="231" t="s">
        <v>1754</v>
      </c>
      <c r="F1274" s="230" t="s">
        <v>384</v>
      </c>
      <c r="G1274" s="230" t="s">
        <v>3666</v>
      </c>
      <c r="H1274" s="230" t="s">
        <v>73</v>
      </c>
      <c r="I1274" s="230" t="s">
        <v>3668</v>
      </c>
      <c r="J1274" s="230" t="s">
        <v>1752</v>
      </c>
      <c r="K1274" s="230" t="s">
        <v>290</v>
      </c>
      <c r="L1274" s="231" t="s">
        <v>573</v>
      </c>
      <c r="M1274" s="230" t="s">
        <v>379</v>
      </c>
      <c r="N1274" s="232" t="s">
        <v>8705</v>
      </c>
      <c r="O1274" s="232"/>
    </row>
    <row r="1275" spans="1:15" x14ac:dyDescent="0.3">
      <c r="A1275" s="230" t="s">
        <v>3616</v>
      </c>
      <c r="B1275" s="230" t="s">
        <v>3670</v>
      </c>
      <c r="C1275" s="231" t="s">
        <v>602</v>
      </c>
      <c r="D1275" s="230" t="s">
        <v>409</v>
      </c>
      <c r="E1275" s="231" t="s">
        <v>1754</v>
      </c>
      <c r="F1275" s="230" t="s">
        <v>384</v>
      </c>
      <c r="G1275" s="230" t="s">
        <v>3669</v>
      </c>
      <c r="H1275" s="230" t="s">
        <v>73</v>
      </c>
      <c r="I1275" s="230" t="s">
        <v>3671</v>
      </c>
      <c r="J1275" s="230" t="s">
        <v>1752</v>
      </c>
      <c r="K1275" s="230" t="s">
        <v>290</v>
      </c>
      <c r="L1275" s="231" t="s">
        <v>573</v>
      </c>
      <c r="M1275" s="230" t="s">
        <v>379</v>
      </c>
      <c r="N1275" s="232" t="s">
        <v>8705</v>
      </c>
      <c r="O1275" s="232"/>
    </row>
    <row r="1276" spans="1:15" x14ac:dyDescent="0.3">
      <c r="A1276" s="230" t="s">
        <v>3616</v>
      </c>
      <c r="B1276" s="230" t="s">
        <v>3631</v>
      </c>
      <c r="C1276" s="231" t="s">
        <v>8816</v>
      </c>
      <c r="D1276" s="230" t="s">
        <v>409</v>
      </c>
      <c r="E1276" s="231" t="s">
        <v>1754</v>
      </c>
      <c r="F1276" s="230" t="s">
        <v>384</v>
      </c>
      <c r="G1276" s="230" t="s">
        <v>3630</v>
      </c>
      <c r="H1276" s="230" t="s">
        <v>73</v>
      </c>
      <c r="I1276" s="230" t="s">
        <v>3632</v>
      </c>
      <c r="J1276" s="230" t="s">
        <v>1752</v>
      </c>
      <c r="K1276" s="230" t="s">
        <v>290</v>
      </c>
      <c r="L1276" s="231" t="s">
        <v>573</v>
      </c>
      <c r="M1276" s="230" t="s">
        <v>379</v>
      </c>
      <c r="N1276" s="232" t="s">
        <v>8705</v>
      </c>
      <c r="O1276" s="232"/>
    </row>
    <row r="1277" spans="1:15" x14ac:dyDescent="0.3">
      <c r="A1277" s="230" t="s">
        <v>3616</v>
      </c>
      <c r="B1277" s="230" t="s">
        <v>3634</v>
      </c>
      <c r="C1277" s="231" t="s">
        <v>8816</v>
      </c>
      <c r="D1277" s="230" t="s">
        <v>409</v>
      </c>
      <c r="E1277" s="231" t="s">
        <v>1754</v>
      </c>
      <c r="F1277" s="230" t="s">
        <v>384</v>
      </c>
      <c r="G1277" s="230" t="s">
        <v>3633</v>
      </c>
      <c r="H1277" s="230" t="s">
        <v>73</v>
      </c>
      <c r="I1277" s="230" t="s">
        <v>3635</v>
      </c>
      <c r="J1277" s="230" t="s">
        <v>1752</v>
      </c>
      <c r="K1277" s="230" t="s">
        <v>290</v>
      </c>
      <c r="L1277" s="231" t="s">
        <v>573</v>
      </c>
      <c r="M1277" s="230" t="s">
        <v>379</v>
      </c>
      <c r="N1277" s="232" t="s">
        <v>8705</v>
      </c>
      <c r="O1277" s="232"/>
    </row>
    <row r="1278" spans="1:15" x14ac:dyDescent="0.3">
      <c r="A1278" s="230" t="s">
        <v>3616</v>
      </c>
      <c r="B1278" s="230" t="s">
        <v>3637</v>
      </c>
      <c r="C1278" s="231" t="s">
        <v>8816</v>
      </c>
      <c r="D1278" s="230" t="s">
        <v>409</v>
      </c>
      <c r="E1278" s="231" t="s">
        <v>1754</v>
      </c>
      <c r="F1278" s="230" t="s">
        <v>384</v>
      </c>
      <c r="G1278" s="230" t="s">
        <v>3636</v>
      </c>
      <c r="H1278" s="230" t="s">
        <v>73</v>
      </c>
      <c r="I1278" s="230" t="s">
        <v>3638</v>
      </c>
      <c r="J1278" s="230" t="s">
        <v>1752</v>
      </c>
      <c r="K1278" s="230" t="s">
        <v>290</v>
      </c>
      <c r="L1278" s="231" t="s">
        <v>573</v>
      </c>
      <c r="M1278" s="230" t="s">
        <v>379</v>
      </c>
      <c r="N1278" s="232" t="s">
        <v>8705</v>
      </c>
      <c r="O1278" s="232"/>
    </row>
    <row r="1279" spans="1:15" x14ac:dyDescent="0.3">
      <c r="A1279" s="230" t="s">
        <v>3616</v>
      </c>
      <c r="B1279" s="230" t="s">
        <v>4661</v>
      </c>
      <c r="C1279" s="231" t="s">
        <v>602</v>
      </c>
      <c r="D1279" s="230" t="s">
        <v>409</v>
      </c>
      <c r="E1279" s="231" t="s">
        <v>1754</v>
      </c>
      <c r="F1279" s="230" t="s">
        <v>419</v>
      </c>
      <c r="G1279" s="230" t="s">
        <v>4660</v>
      </c>
      <c r="H1279" s="230" t="s">
        <v>73</v>
      </c>
      <c r="I1279" s="230" t="s">
        <v>4662</v>
      </c>
      <c r="J1279" s="230" t="s">
        <v>1752</v>
      </c>
      <c r="K1279" s="230" t="s">
        <v>290</v>
      </c>
      <c r="L1279" s="231" t="s">
        <v>573</v>
      </c>
      <c r="M1279" s="230" t="s">
        <v>418</v>
      </c>
      <c r="N1279" s="232" t="s">
        <v>8705</v>
      </c>
      <c r="O1279" s="232"/>
    </row>
    <row r="1280" spans="1:15" x14ac:dyDescent="0.3">
      <c r="A1280" s="230" t="s">
        <v>3616</v>
      </c>
      <c r="B1280" s="230" t="s">
        <v>4585</v>
      </c>
      <c r="C1280" s="231" t="s">
        <v>8816</v>
      </c>
      <c r="D1280" s="230" t="s">
        <v>409</v>
      </c>
      <c r="E1280" s="231" t="s">
        <v>1754</v>
      </c>
      <c r="F1280" s="230" t="s">
        <v>415</v>
      </c>
      <c r="G1280" s="230" t="s">
        <v>4584</v>
      </c>
      <c r="H1280" s="230" t="s">
        <v>73</v>
      </c>
      <c r="I1280" s="230" t="s">
        <v>4586</v>
      </c>
      <c r="J1280" s="230" t="s">
        <v>1752</v>
      </c>
      <c r="K1280" s="230" t="s">
        <v>290</v>
      </c>
      <c r="L1280" s="231" t="s">
        <v>573</v>
      </c>
      <c r="M1280" s="230" t="s">
        <v>418</v>
      </c>
      <c r="N1280" s="232" t="s">
        <v>8705</v>
      </c>
      <c r="O1280" s="232"/>
    </row>
    <row r="1281" spans="1:15" x14ac:dyDescent="0.3">
      <c r="A1281" s="230" t="s">
        <v>3616</v>
      </c>
      <c r="B1281" s="230" t="s">
        <v>3676</v>
      </c>
      <c r="C1281" s="231" t="s">
        <v>602</v>
      </c>
      <c r="D1281" s="230" t="s">
        <v>409</v>
      </c>
      <c r="E1281" s="231" t="s">
        <v>1754</v>
      </c>
      <c r="F1281" s="230" t="s">
        <v>384</v>
      </c>
      <c r="G1281" s="230" t="s">
        <v>3675</v>
      </c>
      <c r="H1281" s="230" t="s">
        <v>73</v>
      </c>
      <c r="I1281" s="230" t="s">
        <v>3677</v>
      </c>
      <c r="J1281" s="230" t="s">
        <v>1752</v>
      </c>
      <c r="K1281" s="230" t="s">
        <v>290</v>
      </c>
      <c r="L1281" s="231" t="s">
        <v>573</v>
      </c>
      <c r="M1281" s="230" t="s">
        <v>379</v>
      </c>
      <c r="N1281" s="232" t="s">
        <v>8705</v>
      </c>
      <c r="O1281" s="232"/>
    </row>
    <row r="1282" spans="1:15" x14ac:dyDescent="0.3">
      <c r="A1282" s="230" t="s">
        <v>3616</v>
      </c>
      <c r="B1282" s="230" t="s">
        <v>3640</v>
      </c>
      <c r="C1282" s="231" t="s">
        <v>8816</v>
      </c>
      <c r="D1282" s="230" t="s">
        <v>409</v>
      </c>
      <c r="E1282" s="231" t="s">
        <v>1754</v>
      </c>
      <c r="F1282" s="230" t="s">
        <v>384</v>
      </c>
      <c r="G1282" s="230" t="s">
        <v>3639</v>
      </c>
      <c r="H1282" s="230" t="s">
        <v>73</v>
      </c>
      <c r="I1282" s="230" t="s">
        <v>3641</v>
      </c>
      <c r="J1282" s="230" t="s">
        <v>1752</v>
      </c>
      <c r="K1282" s="230" t="s">
        <v>290</v>
      </c>
      <c r="L1282" s="231" t="s">
        <v>573</v>
      </c>
      <c r="M1282" s="230" t="s">
        <v>379</v>
      </c>
      <c r="N1282" s="232" t="s">
        <v>8705</v>
      </c>
      <c r="O1282" s="232"/>
    </row>
    <row r="1283" spans="1:15" x14ac:dyDescent="0.3">
      <c r="A1283" s="230" t="s">
        <v>3616</v>
      </c>
      <c r="B1283" s="230" t="s">
        <v>3643</v>
      </c>
      <c r="C1283" s="231" t="s">
        <v>8816</v>
      </c>
      <c r="D1283" s="230" t="s">
        <v>409</v>
      </c>
      <c r="E1283" s="231" t="s">
        <v>1754</v>
      </c>
      <c r="F1283" s="230" t="s">
        <v>384</v>
      </c>
      <c r="G1283" s="230" t="s">
        <v>3642</v>
      </c>
      <c r="H1283" s="230" t="s">
        <v>73</v>
      </c>
      <c r="I1283" s="230" t="s">
        <v>3644</v>
      </c>
      <c r="J1283" s="230" t="s">
        <v>1752</v>
      </c>
      <c r="K1283" s="230" t="s">
        <v>290</v>
      </c>
      <c r="L1283" s="231" t="s">
        <v>573</v>
      </c>
      <c r="M1283" s="230" t="s">
        <v>379</v>
      </c>
      <c r="N1283" s="232" t="s">
        <v>8705</v>
      </c>
      <c r="O1283" s="232"/>
    </row>
    <row r="1284" spans="1:15" x14ac:dyDescent="0.3">
      <c r="A1284" s="230" t="s">
        <v>3616</v>
      </c>
      <c r="B1284" s="230" t="s">
        <v>3646</v>
      </c>
      <c r="C1284" s="231" t="s">
        <v>8816</v>
      </c>
      <c r="D1284" s="230" t="s">
        <v>409</v>
      </c>
      <c r="E1284" s="231" t="s">
        <v>1754</v>
      </c>
      <c r="F1284" s="230" t="s">
        <v>384</v>
      </c>
      <c r="G1284" s="230" t="s">
        <v>3645</v>
      </c>
      <c r="H1284" s="230" t="s">
        <v>73</v>
      </c>
      <c r="I1284" s="230" t="s">
        <v>3647</v>
      </c>
      <c r="J1284" s="230" t="s">
        <v>1752</v>
      </c>
      <c r="K1284" s="230" t="s">
        <v>290</v>
      </c>
      <c r="L1284" s="231" t="s">
        <v>573</v>
      </c>
      <c r="M1284" s="230" t="s">
        <v>379</v>
      </c>
      <c r="N1284" s="232" t="s">
        <v>8705</v>
      </c>
      <c r="O1284" s="232"/>
    </row>
    <row r="1285" spans="1:15" x14ac:dyDescent="0.3">
      <c r="A1285" s="230" t="s">
        <v>3616</v>
      </c>
      <c r="B1285" s="230" t="s">
        <v>3658</v>
      </c>
      <c r="C1285" s="231" t="s">
        <v>2933</v>
      </c>
      <c r="D1285" s="230" t="s">
        <v>409</v>
      </c>
      <c r="E1285" s="231" t="s">
        <v>1754</v>
      </c>
      <c r="F1285" s="230" t="s">
        <v>384</v>
      </c>
      <c r="G1285" s="230" t="s">
        <v>3657</v>
      </c>
      <c r="H1285" s="230" t="s">
        <v>73</v>
      </c>
      <c r="I1285" s="230" t="s">
        <v>3659</v>
      </c>
      <c r="J1285" s="230" t="s">
        <v>1752</v>
      </c>
      <c r="K1285" s="230" t="s">
        <v>290</v>
      </c>
      <c r="L1285" s="231" t="s">
        <v>573</v>
      </c>
      <c r="M1285" s="230" t="s">
        <v>379</v>
      </c>
      <c r="N1285" s="232" t="s">
        <v>8705</v>
      </c>
      <c r="O1285" s="232"/>
    </row>
    <row r="1286" spans="1:15" x14ac:dyDescent="0.3">
      <c r="A1286" s="230" t="s">
        <v>3616</v>
      </c>
      <c r="B1286" s="230" t="s">
        <v>3685</v>
      </c>
      <c r="C1286" s="231" t="s">
        <v>602</v>
      </c>
      <c r="D1286" s="230" t="s">
        <v>409</v>
      </c>
      <c r="E1286" s="231" t="s">
        <v>1754</v>
      </c>
      <c r="F1286" s="230" t="s">
        <v>384</v>
      </c>
      <c r="G1286" s="230" t="s">
        <v>3684</v>
      </c>
      <c r="H1286" s="230" t="s">
        <v>73</v>
      </c>
      <c r="I1286" s="230" t="s">
        <v>3686</v>
      </c>
      <c r="J1286" s="230" t="s">
        <v>1752</v>
      </c>
      <c r="K1286" s="230" t="s">
        <v>290</v>
      </c>
      <c r="L1286" s="231" t="s">
        <v>573</v>
      </c>
      <c r="M1286" s="230" t="s">
        <v>379</v>
      </c>
      <c r="N1286" s="232" t="s">
        <v>8705</v>
      </c>
      <c r="O1286" s="232"/>
    </row>
    <row r="1287" spans="1:15" x14ac:dyDescent="0.3">
      <c r="A1287" s="230" t="s">
        <v>3616</v>
      </c>
      <c r="B1287" s="230" t="s">
        <v>3649</v>
      </c>
      <c r="C1287" s="231" t="s">
        <v>8816</v>
      </c>
      <c r="D1287" s="230" t="s">
        <v>409</v>
      </c>
      <c r="E1287" s="231" t="s">
        <v>1754</v>
      </c>
      <c r="F1287" s="230" t="s">
        <v>384</v>
      </c>
      <c r="G1287" s="230" t="s">
        <v>3648</v>
      </c>
      <c r="H1287" s="230" t="s">
        <v>73</v>
      </c>
      <c r="I1287" s="230" t="s">
        <v>3650</v>
      </c>
      <c r="J1287" s="230" t="s">
        <v>1752</v>
      </c>
      <c r="K1287" s="230" t="s">
        <v>290</v>
      </c>
      <c r="L1287" s="231" t="s">
        <v>573</v>
      </c>
      <c r="M1287" s="230" t="s">
        <v>379</v>
      </c>
      <c r="N1287" s="232" t="s">
        <v>8705</v>
      </c>
      <c r="O1287" s="232"/>
    </row>
    <row r="1288" spans="1:15" x14ac:dyDescent="0.3">
      <c r="A1288" s="230" t="s">
        <v>3616</v>
      </c>
      <c r="B1288" s="230" t="s">
        <v>3652</v>
      </c>
      <c r="C1288" s="231" t="s">
        <v>8816</v>
      </c>
      <c r="D1288" s="230" t="s">
        <v>409</v>
      </c>
      <c r="E1288" s="231" t="s">
        <v>1754</v>
      </c>
      <c r="F1288" s="230" t="s">
        <v>384</v>
      </c>
      <c r="G1288" s="230" t="s">
        <v>3651</v>
      </c>
      <c r="H1288" s="230" t="s">
        <v>73</v>
      </c>
      <c r="I1288" s="230" t="s">
        <v>3653</v>
      </c>
      <c r="J1288" s="230" t="s">
        <v>1752</v>
      </c>
      <c r="K1288" s="230" t="s">
        <v>290</v>
      </c>
      <c r="L1288" s="231" t="s">
        <v>573</v>
      </c>
      <c r="M1288" s="230" t="s">
        <v>379</v>
      </c>
      <c r="N1288" s="232" t="s">
        <v>8705</v>
      </c>
      <c r="O1288" s="232"/>
    </row>
    <row r="1289" spans="1:15" x14ac:dyDescent="0.3">
      <c r="A1289" s="230" t="s">
        <v>3616</v>
      </c>
      <c r="B1289" s="230" t="s">
        <v>3679</v>
      </c>
      <c r="C1289" s="231" t="s">
        <v>602</v>
      </c>
      <c r="D1289" s="230" t="s">
        <v>409</v>
      </c>
      <c r="E1289" s="231" t="s">
        <v>1754</v>
      </c>
      <c r="F1289" s="230" t="s">
        <v>384</v>
      </c>
      <c r="G1289" s="230" t="s">
        <v>3678</v>
      </c>
      <c r="H1289" s="230" t="s">
        <v>73</v>
      </c>
      <c r="I1289" s="230" t="s">
        <v>3680</v>
      </c>
      <c r="J1289" s="230" t="s">
        <v>1752</v>
      </c>
      <c r="K1289" s="230" t="s">
        <v>290</v>
      </c>
      <c r="L1289" s="231" t="s">
        <v>573</v>
      </c>
      <c r="M1289" s="230" t="s">
        <v>379</v>
      </c>
      <c r="N1289" s="232" t="s">
        <v>8705</v>
      </c>
      <c r="O1289" s="232"/>
    </row>
    <row r="1290" spans="1:15" x14ac:dyDescent="0.3">
      <c r="A1290" s="230" t="s">
        <v>3616</v>
      </c>
      <c r="B1290" s="230" t="s">
        <v>3655</v>
      </c>
      <c r="C1290" s="231" t="s">
        <v>8816</v>
      </c>
      <c r="D1290" s="230" t="s">
        <v>409</v>
      </c>
      <c r="E1290" s="231" t="s">
        <v>1754</v>
      </c>
      <c r="F1290" s="230" t="s">
        <v>384</v>
      </c>
      <c r="G1290" s="230" t="s">
        <v>3654</v>
      </c>
      <c r="H1290" s="230" t="s">
        <v>73</v>
      </c>
      <c r="I1290" s="230" t="s">
        <v>3656</v>
      </c>
      <c r="J1290" s="230" t="s">
        <v>1752</v>
      </c>
      <c r="K1290" s="230" t="s">
        <v>290</v>
      </c>
      <c r="L1290" s="231" t="s">
        <v>573</v>
      </c>
      <c r="M1290" s="230" t="s">
        <v>379</v>
      </c>
      <c r="N1290" s="232" t="s">
        <v>8705</v>
      </c>
      <c r="O1290" s="232"/>
    </row>
    <row r="1291" spans="1:15" x14ac:dyDescent="0.3">
      <c r="A1291" s="230" t="s">
        <v>3616</v>
      </c>
      <c r="B1291" s="230" t="s">
        <v>5786</v>
      </c>
      <c r="C1291" s="231" t="s">
        <v>602</v>
      </c>
      <c r="D1291" s="230" t="s">
        <v>409</v>
      </c>
      <c r="E1291" s="231" t="s">
        <v>1754</v>
      </c>
      <c r="F1291" s="230" t="s">
        <v>487</v>
      </c>
      <c r="G1291" s="230" t="s">
        <v>5785</v>
      </c>
      <c r="H1291" s="230" t="s">
        <v>73</v>
      </c>
      <c r="I1291" s="230" t="s">
        <v>5787</v>
      </c>
      <c r="J1291" s="230" t="s">
        <v>1752</v>
      </c>
      <c r="K1291" s="230" t="s">
        <v>290</v>
      </c>
      <c r="L1291" s="231" t="s">
        <v>573</v>
      </c>
      <c r="M1291" s="230" t="s">
        <v>490</v>
      </c>
      <c r="N1291" s="232" t="s">
        <v>8705</v>
      </c>
      <c r="O1291" s="232"/>
    </row>
    <row r="1292" spans="1:15" x14ac:dyDescent="0.3">
      <c r="A1292" s="230" t="s">
        <v>3616</v>
      </c>
      <c r="B1292" s="230" t="s">
        <v>5789</v>
      </c>
      <c r="C1292" s="231" t="s">
        <v>602</v>
      </c>
      <c r="D1292" s="230" t="s">
        <v>409</v>
      </c>
      <c r="E1292" s="231" t="s">
        <v>1754</v>
      </c>
      <c r="F1292" s="230" t="s">
        <v>487</v>
      </c>
      <c r="G1292" s="230" t="s">
        <v>5788</v>
      </c>
      <c r="H1292" s="230" t="s">
        <v>73</v>
      </c>
      <c r="I1292" s="230" t="s">
        <v>5790</v>
      </c>
      <c r="J1292" s="230" t="s">
        <v>1752</v>
      </c>
      <c r="K1292" s="230" t="s">
        <v>290</v>
      </c>
      <c r="L1292" s="231" t="s">
        <v>573</v>
      </c>
      <c r="M1292" s="230" t="s">
        <v>490</v>
      </c>
      <c r="N1292" s="232" t="s">
        <v>8705</v>
      </c>
      <c r="O1292" s="232"/>
    </row>
    <row r="1293" spans="1:15" x14ac:dyDescent="0.3">
      <c r="A1293" s="230" t="s">
        <v>3616</v>
      </c>
      <c r="B1293" s="230" t="s">
        <v>5774</v>
      </c>
      <c r="C1293" s="231" t="s">
        <v>8816</v>
      </c>
      <c r="D1293" s="230" t="s">
        <v>409</v>
      </c>
      <c r="E1293" s="231" t="s">
        <v>1754</v>
      </c>
      <c r="F1293" s="230" t="s">
        <v>487</v>
      </c>
      <c r="G1293" s="230" t="s">
        <v>5773</v>
      </c>
      <c r="H1293" s="230" t="s">
        <v>73</v>
      </c>
      <c r="I1293" s="230" t="s">
        <v>5775</v>
      </c>
      <c r="J1293" s="230" t="s">
        <v>1752</v>
      </c>
      <c r="K1293" s="230" t="s">
        <v>290</v>
      </c>
      <c r="L1293" s="231" t="s">
        <v>573</v>
      </c>
      <c r="M1293" s="230" t="s">
        <v>490</v>
      </c>
      <c r="N1293" s="232" t="s">
        <v>8705</v>
      </c>
      <c r="O1293" s="232"/>
    </row>
    <row r="1294" spans="1:15" x14ac:dyDescent="0.3">
      <c r="A1294" s="230" t="s">
        <v>3616</v>
      </c>
      <c r="B1294" s="230" t="s">
        <v>5777</v>
      </c>
      <c r="C1294" s="231" t="s">
        <v>8816</v>
      </c>
      <c r="D1294" s="230" t="s">
        <v>409</v>
      </c>
      <c r="E1294" s="231" t="s">
        <v>1754</v>
      </c>
      <c r="F1294" s="230" t="s">
        <v>487</v>
      </c>
      <c r="G1294" s="230" t="s">
        <v>5776</v>
      </c>
      <c r="H1294" s="230" t="s">
        <v>73</v>
      </c>
      <c r="I1294" s="230" t="s">
        <v>5778</v>
      </c>
      <c r="J1294" s="230" t="s">
        <v>1752</v>
      </c>
      <c r="K1294" s="230" t="s">
        <v>290</v>
      </c>
      <c r="L1294" s="231" t="s">
        <v>573</v>
      </c>
      <c r="M1294" s="230" t="s">
        <v>490</v>
      </c>
      <c r="N1294" s="232" t="s">
        <v>8705</v>
      </c>
      <c r="O1294" s="232"/>
    </row>
    <row r="1295" spans="1:15" x14ac:dyDescent="0.3">
      <c r="A1295" s="230" t="s">
        <v>3616</v>
      </c>
      <c r="B1295" s="230" t="s">
        <v>5780</v>
      </c>
      <c r="C1295" s="231" t="s">
        <v>8816</v>
      </c>
      <c r="D1295" s="230" t="s">
        <v>409</v>
      </c>
      <c r="E1295" s="231" t="s">
        <v>1754</v>
      </c>
      <c r="F1295" s="230" t="s">
        <v>487</v>
      </c>
      <c r="G1295" s="230" t="s">
        <v>5779</v>
      </c>
      <c r="H1295" s="230" t="s">
        <v>73</v>
      </c>
      <c r="I1295" s="230" t="s">
        <v>5781</v>
      </c>
      <c r="J1295" s="230" t="s">
        <v>1752</v>
      </c>
      <c r="K1295" s="230" t="s">
        <v>290</v>
      </c>
      <c r="L1295" s="231" t="s">
        <v>573</v>
      </c>
      <c r="M1295" s="230" t="s">
        <v>490</v>
      </c>
      <c r="N1295" s="232" t="s">
        <v>8705</v>
      </c>
      <c r="O1295" s="232"/>
    </row>
    <row r="1296" spans="1:15" x14ac:dyDescent="0.3">
      <c r="A1296" s="230" t="s">
        <v>3616</v>
      </c>
      <c r="B1296" s="230" t="s">
        <v>5783</v>
      </c>
      <c r="C1296" s="231" t="s">
        <v>8816</v>
      </c>
      <c r="D1296" s="230" t="s">
        <v>409</v>
      </c>
      <c r="E1296" s="231" t="s">
        <v>1754</v>
      </c>
      <c r="F1296" s="230" t="s">
        <v>487</v>
      </c>
      <c r="G1296" s="230" t="s">
        <v>5782</v>
      </c>
      <c r="H1296" s="230" t="s">
        <v>73</v>
      </c>
      <c r="I1296" s="230" t="s">
        <v>5784</v>
      </c>
      <c r="J1296" s="230" t="s">
        <v>1752</v>
      </c>
      <c r="K1296" s="230" t="s">
        <v>290</v>
      </c>
      <c r="L1296" s="231" t="s">
        <v>573</v>
      </c>
      <c r="M1296" s="230" t="s">
        <v>490</v>
      </c>
      <c r="N1296" s="232" t="s">
        <v>8705</v>
      </c>
      <c r="O1296" s="232"/>
    </row>
    <row r="1297" spans="1:15" x14ac:dyDescent="0.3">
      <c r="A1297" s="230" t="s">
        <v>3688</v>
      </c>
      <c r="B1297" s="230" t="s">
        <v>3689</v>
      </c>
      <c r="C1297" s="231" t="s">
        <v>8816</v>
      </c>
      <c r="D1297" s="230" t="s">
        <v>130</v>
      </c>
      <c r="E1297" s="231" t="s">
        <v>1754</v>
      </c>
      <c r="F1297" s="230" t="s">
        <v>386</v>
      </c>
      <c r="G1297" s="230" t="s">
        <v>3687</v>
      </c>
      <c r="H1297" s="230" t="s">
        <v>73</v>
      </c>
      <c r="I1297" s="230" t="s">
        <v>3690</v>
      </c>
      <c r="J1297" s="230" t="s">
        <v>3356</v>
      </c>
      <c r="K1297" s="230" t="s">
        <v>290</v>
      </c>
      <c r="L1297" s="231" t="s">
        <v>573</v>
      </c>
      <c r="M1297" s="230" t="s">
        <v>379</v>
      </c>
      <c r="N1297" s="232" t="s">
        <v>8705</v>
      </c>
      <c r="O1297" s="232"/>
    </row>
    <row r="1298" spans="1:15" x14ac:dyDescent="0.3">
      <c r="A1298" s="230" t="s">
        <v>3688</v>
      </c>
      <c r="B1298" s="230" t="s">
        <v>3770</v>
      </c>
      <c r="C1298" s="231" t="s">
        <v>602</v>
      </c>
      <c r="D1298" s="230" t="s">
        <v>130</v>
      </c>
      <c r="E1298" s="231" t="s">
        <v>1754</v>
      </c>
      <c r="F1298" s="230" t="s">
        <v>386</v>
      </c>
      <c r="G1298" s="230" t="s">
        <v>3769</v>
      </c>
      <c r="H1298" s="230" t="s">
        <v>73</v>
      </c>
      <c r="I1298" s="230" t="s">
        <v>3771</v>
      </c>
      <c r="J1298" s="230" t="s">
        <v>3356</v>
      </c>
      <c r="K1298" s="230" t="s">
        <v>290</v>
      </c>
      <c r="L1298" s="231" t="s">
        <v>573</v>
      </c>
      <c r="M1298" s="230" t="s">
        <v>379</v>
      </c>
      <c r="N1298" s="232" t="s">
        <v>8705</v>
      </c>
      <c r="O1298" s="232"/>
    </row>
    <row r="1299" spans="1:15" x14ac:dyDescent="0.3">
      <c r="A1299" s="230" t="s">
        <v>3688</v>
      </c>
      <c r="B1299" s="230" t="s">
        <v>3773</v>
      </c>
      <c r="C1299" s="231" t="s">
        <v>602</v>
      </c>
      <c r="D1299" s="230" t="s">
        <v>130</v>
      </c>
      <c r="E1299" s="231" t="s">
        <v>1754</v>
      </c>
      <c r="F1299" s="230" t="s">
        <v>386</v>
      </c>
      <c r="G1299" s="230" t="s">
        <v>3772</v>
      </c>
      <c r="H1299" s="230" t="s">
        <v>73</v>
      </c>
      <c r="I1299" s="230" t="s">
        <v>3774</v>
      </c>
      <c r="J1299" s="230" t="s">
        <v>3356</v>
      </c>
      <c r="K1299" s="230" t="s">
        <v>290</v>
      </c>
      <c r="L1299" s="231" t="s">
        <v>573</v>
      </c>
      <c r="M1299" s="230" t="s">
        <v>379</v>
      </c>
      <c r="N1299" s="232" t="s">
        <v>8705</v>
      </c>
      <c r="O1299" s="232"/>
    </row>
    <row r="1300" spans="1:15" x14ac:dyDescent="0.3">
      <c r="A1300" s="230" t="s">
        <v>3688</v>
      </c>
      <c r="B1300" s="230" t="s">
        <v>3692</v>
      </c>
      <c r="C1300" s="231" t="s">
        <v>8816</v>
      </c>
      <c r="D1300" s="230" t="s">
        <v>130</v>
      </c>
      <c r="E1300" s="231" t="s">
        <v>1754</v>
      </c>
      <c r="F1300" s="230" t="s">
        <v>386</v>
      </c>
      <c r="G1300" s="230" t="s">
        <v>3691</v>
      </c>
      <c r="H1300" s="230" t="s">
        <v>73</v>
      </c>
      <c r="I1300" s="230" t="s">
        <v>3693</v>
      </c>
      <c r="J1300" s="230" t="s">
        <v>3356</v>
      </c>
      <c r="K1300" s="230" t="s">
        <v>290</v>
      </c>
      <c r="L1300" s="231" t="s">
        <v>573</v>
      </c>
      <c r="M1300" s="230" t="s">
        <v>379</v>
      </c>
      <c r="N1300" s="232" t="s">
        <v>8705</v>
      </c>
      <c r="O1300" s="232"/>
    </row>
    <row r="1301" spans="1:15" x14ac:dyDescent="0.3">
      <c r="A1301" s="230" t="s">
        <v>3688</v>
      </c>
      <c r="B1301" s="230" t="s">
        <v>3695</v>
      </c>
      <c r="C1301" s="231" t="s">
        <v>8816</v>
      </c>
      <c r="D1301" s="230" t="s">
        <v>130</v>
      </c>
      <c r="E1301" s="231" t="s">
        <v>1754</v>
      </c>
      <c r="F1301" s="230" t="s">
        <v>386</v>
      </c>
      <c r="G1301" s="230" t="s">
        <v>3694</v>
      </c>
      <c r="H1301" s="230" t="s">
        <v>73</v>
      </c>
      <c r="I1301" s="230" t="s">
        <v>3696</v>
      </c>
      <c r="J1301" s="230" t="s">
        <v>3356</v>
      </c>
      <c r="K1301" s="230" t="s">
        <v>290</v>
      </c>
      <c r="L1301" s="231" t="s">
        <v>573</v>
      </c>
      <c r="M1301" s="230" t="s">
        <v>379</v>
      </c>
      <c r="N1301" s="232" t="s">
        <v>8705</v>
      </c>
      <c r="O1301" s="232"/>
    </row>
    <row r="1302" spans="1:15" x14ac:dyDescent="0.3">
      <c r="A1302" s="230" t="s">
        <v>3688</v>
      </c>
      <c r="B1302" s="230" t="s">
        <v>3698</v>
      </c>
      <c r="C1302" s="231" t="s">
        <v>8816</v>
      </c>
      <c r="D1302" s="230" t="s">
        <v>130</v>
      </c>
      <c r="E1302" s="231" t="s">
        <v>1754</v>
      </c>
      <c r="F1302" s="230" t="s">
        <v>386</v>
      </c>
      <c r="G1302" s="230" t="s">
        <v>3697</v>
      </c>
      <c r="H1302" s="230" t="s">
        <v>73</v>
      </c>
      <c r="I1302" s="230" t="s">
        <v>3699</v>
      </c>
      <c r="J1302" s="230" t="s">
        <v>3356</v>
      </c>
      <c r="K1302" s="230" t="s">
        <v>290</v>
      </c>
      <c r="L1302" s="231" t="s">
        <v>573</v>
      </c>
      <c r="M1302" s="230" t="s">
        <v>379</v>
      </c>
      <c r="N1302" s="232" t="s">
        <v>8705</v>
      </c>
      <c r="O1302" s="232"/>
    </row>
    <row r="1303" spans="1:15" x14ac:dyDescent="0.3">
      <c r="A1303" s="230" t="s">
        <v>3688</v>
      </c>
      <c r="B1303" s="230" t="s">
        <v>4967</v>
      </c>
      <c r="C1303" s="231" t="s">
        <v>8816</v>
      </c>
      <c r="D1303" s="230" t="s">
        <v>130</v>
      </c>
      <c r="E1303" s="231" t="s">
        <v>1754</v>
      </c>
      <c r="F1303" s="230" t="s">
        <v>441</v>
      </c>
      <c r="G1303" s="230" t="s">
        <v>4966</v>
      </c>
      <c r="H1303" s="230" t="s">
        <v>73</v>
      </c>
      <c r="I1303" s="230" t="s">
        <v>4962</v>
      </c>
      <c r="J1303" s="230" t="s">
        <v>3356</v>
      </c>
      <c r="K1303" s="230" t="s">
        <v>290</v>
      </c>
      <c r="L1303" s="231" t="s">
        <v>573</v>
      </c>
      <c r="M1303" s="230" t="s">
        <v>444</v>
      </c>
      <c r="N1303" s="232" t="s">
        <v>8705</v>
      </c>
      <c r="O1303" s="232"/>
    </row>
    <row r="1304" spans="1:15" x14ac:dyDescent="0.3">
      <c r="A1304" s="230" t="s">
        <v>3688</v>
      </c>
      <c r="B1304" s="230" t="s">
        <v>4969</v>
      </c>
      <c r="C1304" s="231" t="s">
        <v>8816</v>
      </c>
      <c r="D1304" s="230" t="s">
        <v>130</v>
      </c>
      <c r="E1304" s="231" t="s">
        <v>1754</v>
      </c>
      <c r="F1304" s="230" t="s">
        <v>441</v>
      </c>
      <c r="G1304" s="230" t="s">
        <v>4968</v>
      </c>
      <c r="H1304" s="230" t="s">
        <v>73</v>
      </c>
      <c r="I1304" s="230" t="s">
        <v>4970</v>
      </c>
      <c r="J1304" s="230" t="s">
        <v>3356</v>
      </c>
      <c r="K1304" s="230" t="s">
        <v>290</v>
      </c>
      <c r="L1304" s="231" t="s">
        <v>573</v>
      </c>
      <c r="M1304" s="230" t="s">
        <v>444</v>
      </c>
      <c r="N1304" s="232" t="s">
        <v>8705</v>
      </c>
      <c r="O1304" s="232"/>
    </row>
    <row r="1305" spans="1:15" x14ac:dyDescent="0.3">
      <c r="A1305" s="230" t="s">
        <v>3688</v>
      </c>
      <c r="B1305" s="230" t="s">
        <v>4972</v>
      </c>
      <c r="C1305" s="231" t="s">
        <v>8816</v>
      </c>
      <c r="D1305" s="230" t="s">
        <v>130</v>
      </c>
      <c r="E1305" s="231" t="s">
        <v>1754</v>
      </c>
      <c r="F1305" s="230" t="s">
        <v>441</v>
      </c>
      <c r="G1305" s="230" t="s">
        <v>4971</v>
      </c>
      <c r="H1305" s="230" t="s">
        <v>73</v>
      </c>
      <c r="I1305" s="230" t="s">
        <v>4965</v>
      </c>
      <c r="J1305" s="230" t="s">
        <v>3356</v>
      </c>
      <c r="K1305" s="230" t="s">
        <v>290</v>
      </c>
      <c r="L1305" s="231" t="s">
        <v>573</v>
      </c>
      <c r="M1305" s="230" t="s">
        <v>444</v>
      </c>
      <c r="N1305" s="232" t="s">
        <v>8705</v>
      </c>
      <c r="O1305" s="232"/>
    </row>
    <row r="1306" spans="1:15" x14ac:dyDescent="0.3">
      <c r="A1306" s="230" t="s">
        <v>3688</v>
      </c>
      <c r="B1306" s="230" t="s">
        <v>3701</v>
      </c>
      <c r="C1306" s="231" t="s">
        <v>8816</v>
      </c>
      <c r="D1306" s="230" t="s">
        <v>130</v>
      </c>
      <c r="E1306" s="231" t="s">
        <v>1754</v>
      </c>
      <c r="F1306" s="230" t="s">
        <v>386</v>
      </c>
      <c r="G1306" s="230" t="s">
        <v>3700</v>
      </c>
      <c r="H1306" s="230" t="s">
        <v>73</v>
      </c>
      <c r="I1306" s="230" t="s">
        <v>3702</v>
      </c>
      <c r="J1306" s="230" t="s">
        <v>3356</v>
      </c>
      <c r="K1306" s="230" t="s">
        <v>290</v>
      </c>
      <c r="L1306" s="231" t="s">
        <v>573</v>
      </c>
      <c r="M1306" s="230" t="s">
        <v>379</v>
      </c>
      <c r="N1306" s="232" t="s">
        <v>8705</v>
      </c>
      <c r="O1306" s="232"/>
    </row>
    <row r="1307" spans="1:15" x14ac:dyDescent="0.3">
      <c r="A1307" s="230" t="s">
        <v>3688</v>
      </c>
      <c r="B1307" s="230" t="s">
        <v>3704</v>
      </c>
      <c r="C1307" s="231" t="s">
        <v>8816</v>
      </c>
      <c r="D1307" s="230" t="s">
        <v>130</v>
      </c>
      <c r="E1307" s="231" t="s">
        <v>1754</v>
      </c>
      <c r="F1307" s="230" t="s">
        <v>386</v>
      </c>
      <c r="G1307" s="230" t="s">
        <v>3703</v>
      </c>
      <c r="H1307" s="230" t="s">
        <v>73</v>
      </c>
      <c r="I1307" s="230" t="s">
        <v>3705</v>
      </c>
      <c r="J1307" s="230" t="s">
        <v>3356</v>
      </c>
      <c r="K1307" s="230" t="s">
        <v>290</v>
      </c>
      <c r="L1307" s="231" t="s">
        <v>573</v>
      </c>
      <c r="M1307" s="230" t="s">
        <v>379</v>
      </c>
      <c r="N1307" s="232" t="s">
        <v>8705</v>
      </c>
      <c r="O1307" s="232"/>
    </row>
    <row r="1308" spans="1:15" x14ac:dyDescent="0.3">
      <c r="A1308" s="230" t="s">
        <v>3688</v>
      </c>
      <c r="B1308" s="230" t="s">
        <v>3776</v>
      </c>
      <c r="C1308" s="231" t="s">
        <v>602</v>
      </c>
      <c r="D1308" s="230" t="s">
        <v>130</v>
      </c>
      <c r="E1308" s="231" t="s">
        <v>1754</v>
      </c>
      <c r="F1308" s="230" t="s">
        <v>386</v>
      </c>
      <c r="G1308" s="230" t="s">
        <v>3775</v>
      </c>
      <c r="H1308" s="230" t="s">
        <v>73</v>
      </c>
      <c r="I1308" s="230" t="s">
        <v>3777</v>
      </c>
      <c r="J1308" s="230" t="s">
        <v>3356</v>
      </c>
      <c r="K1308" s="230" t="s">
        <v>290</v>
      </c>
      <c r="L1308" s="231" t="s">
        <v>573</v>
      </c>
      <c r="M1308" s="230" t="s">
        <v>379</v>
      </c>
      <c r="N1308" s="232" t="s">
        <v>8705</v>
      </c>
      <c r="O1308" s="232"/>
    </row>
    <row r="1309" spans="1:15" x14ac:dyDescent="0.3">
      <c r="A1309" s="230" t="s">
        <v>3688</v>
      </c>
      <c r="B1309" s="230" t="s">
        <v>4496</v>
      </c>
      <c r="C1309" s="231" t="s">
        <v>8816</v>
      </c>
      <c r="D1309" s="230" t="s">
        <v>130</v>
      </c>
      <c r="E1309" s="231" t="s">
        <v>1754</v>
      </c>
      <c r="F1309" s="230" t="s">
        <v>415</v>
      </c>
      <c r="G1309" s="230" t="s">
        <v>4495</v>
      </c>
      <c r="H1309" s="230" t="s">
        <v>73</v>
      </c>
      <c r="I1309" s="230" t="s">
        <v>4497</v>
      </c>
      <c r="J1309" s="230" t="s">
        <v>3356</v>
      </c>
      <c r="K1309" s="230" t="s">
        <v>290</v>
      </c>
      <c r="L1309" s="231" t="s">
        <v>573</v>
      </c>
      <c r="M1309" s="230" t="s">
        <v>418</v>
      </c>
      <c r="N1309" s="232" t="s">
        <v>8705</v>
      </c>
      <c r="O1309" s="232"/>
    </row>
    <row r="1310" spans="1:15" x14ac:dyDescent="0.3">
      <c r="A1310" s="230" t="s">
        <v>3688</v>
      </c>
      <c r="B1310" s="230" t="s">
        <v>4499</v>
      </c>
      <c r="C1310" s="231" t="s">
        <v>8816</v>
      </c>
      <c r="D1310" s="230" t="s">
        <v>130</v>
      </c>
      <c r="E1310" s="231" t="s">
        <v>1754</v>
      </c>
      <c r="F1310" s="230" t="s">
        <v>415</v>
      </c>
      <c r="G1310" s="230" t="s">
        <v>4498</v>
      </c>
      <c r="H1310" s="230" t="s">
        <v>73</v>
      </c>
      <c r="I1310" s="230" t="s">
        <v>4500</v>
      </c>
      <c r="J1310" s="230" t="s">
        <v>3356</v>
      </c>
      <c r="K1310" s="230" t="s">
        <v>290</v>
      </c>
      <c r="L1310" s="231" t="s">
        <v>573</v>
      </c>
      <c r="M1310" s="230" t="s">
        <v>418</v>
      </c>
      <c r="N1310" s="232" t="s">
        <v>8705</v>
      </c>
      <c r="O1310" s="232"/>
    </row>
    <row r="1311" spans="1:15" x14ac:dyDescent="0.3">
      <c r="A1311" s="230" t="s">
        <v>3688</v>
      </c>
      <c r="B1311" s="230" t="s">
        <v>4664</v>
      </c>
      <c r="C1311" s="231" t="s">
        <v>602</v>
      </c>
      <c r="D1311" s="230" t="s">
        <v>130</v>
      </c>
      <c r="E1311" s="231" t="s">
        <v>1754</v>
      </c>
      <c r="F1311" s="230" t="s">
        <v>419</v>
      </c>
      <c r="G1311" s="230" t="s">
        <v>4663</v>
      </c>
      <c r="H1311" s="230" t="s">
        <v>73</v>
      </c>
      <c r="I1311" s="230" t="s">
        <v>4665</v>
      </c>
      <c r="J1311" s="230" t="s">
        <v>3356</v>
      </c>
      <c r="K1311" s="230" t="s">
        <v>290</v>
      </c>
      <c r="L1311" s="231" t="s">
        <v>573</v>
      </c>
      <c r="M1311" s="230" t="s">
        <v>418</v>
      </c>
      <c r="N1311" s="232" t="s">
        <v>8705</v>
      </c>
      <c r="O1311" s="232"/>
    </row>
    <row r="1312" spans="1:15" x14ac:dyDescent="0.3">
      <c r="A1312" s="230" t="s">
        <v>3688</v>
      </c>
      <c r="B1312" s="230" t="s">
        <v>4505</v>
      </c>
      <c r="C1312" s="231" t="s">
        <v>8816</v>
      </c>
      <c r="D1312" s="230" t="s">
        <v>130</v>
      </c>
      <c r="E1312" s="231" t="s">
        <v>1754</v>
      </c>
      <c r="F1312" s="230" t="s">
        <v>415</v>
      </c>
      <c r="G1312" s="230" t="s">
        <v>4504</v>
      </c>
      <c r="H1312" s="230" t="s">
        <v>73</v>
      </c>
      <c r="I1312" s="230" t="s">
        <v>4506</v>
      </c>
      <c r="J1312" s="230" t="s">
        <v>3356</v>
      </c>
      <c r="K1312" s="230" t="s">
        <v>290</v>
      </c>
      <c r="L1312" s="231" t="s">
        <v>573</v>
      </c>
      <c r="M1312" s="230" t="s">
        <v>418</v>
      </c>
      <c r="N1312" s="232" t="s">
        <v>8705</v>
      </c>
      <c r="O1312" s="232"/>
    </row>
    <row r="1313" spans="1:15" x14ac:dyDescent="0.3">
      <c r="A1313" s="230" t="s">
        <v>3688</v>
      </c>
      <c r="B1313" s="230" t="s">
        <v>4508</v>
      </c>
      <c r="C1313" s="231" t="s">
        <v>8816</v>
      </c>
      <c r="D1313" s="230" t="s">
        <v>130</v>
      </c>
      <c r="E1313" s="231" t="s">
        <v>1754</v>
      </c>
      <c r="F1313" s="230" t="s">
        <v>415</v>
      </c>
      <c r="G1313" s="230" t="s">
        <v>4507</v>
      </c>
      <c r="H1313" s="230" t="s">
        <v>73</v>
      </c>
      <c r="I1313" s="230" t="s">
        <v>4509</v>
      </c>
      <c r="J1313" s="230" t="s">
        <v>3356</v>
      </c>
      <c r="K1313" s="230" t="s">
        <v>290</v>
      </c>
      <c r="L1313" s="231" t="s">
        <v>573</v>
      </c>
      <c r="M1313" s="230" t="s">
        <v>418</v>
      </c>
      <c r="N1313" s="232" t="s">
        <v>8705</v>
      </c>
      <c r="O1313" s="232"/>
    </row>
    <row r="1314" spans="1:15" x14ac:dyDescent="0.3">
      <c r="A1314" s="230" t="s">
        <v>3688</v>
      </c>
      <c r="B1314" s="230" t="s">
        <v>3779</v>
      </c>
      <c r="C1314" s="231" t="s">
        <v>602</v>
      </c>
      <c r="D1314" s="230" t="s">
        <v>130</v>
      </c>
      <c r="E1314" s="231" t="s">
        <v>1754</v>
      </c>
      <c r="F1314" s="230" t="s">
        <v>386</v>
      </c>
      <c r="G1314" s="230" t="s">
        <v>3778</v>
      </c>
      <c r="H1314" s="230" t="s">
        <v>73</v>
      </c>
      <c r="I1314" s="230" t="s">
        <v>3780</v>
      </c>
      <c r="J1314" s="230" t="s">
        <v>3356</v>
      </c>
      <c r="K1314" s="230" t="s">
        <v>290</v>
      </c>
      <c r="L1314" s="231" t="s">
        <v>573</v>
      </c>
      <c r="M1314" s="230" t="s">
        <v>379</v>
      </c>
      <c r="N1314" s="232" t="s">
        <v>8705</v>
      </c>
      <c r="O1314" s="232"/>
    </row>
    <row r="1315" spans="1:15" x14ac:dyDescent="0.3">
      <c r="A1315" s="230" t="s">
        <v>3688</v>
      </c>
      <c r="B1315" s="230" t="s">
        <v>5906</v>
      </c>
      <c r="C1315" s="231" t="s">
        <v>8816</v>
      </c>
      <c r="D1315" s="230" t="s">
        <v>130</v>
      </c>
      <c r="E1315" s="231" t="s">
        <v>1754</v>
      </c>
      <c r="F1315" s="230" t="s">
        <v>519</v>
      </c>
      <c r="G1315" s="230" t="s">
        <v>5905</v>
      </c>
      <c r="H1315" s="230" t="s">
        <v>73</v>
      </c>
      <c r="I1315" s="230" t="s">
        <v>5907</v>
      </c>
      <c r="J1315" s="230" t="s">
        <v>3356</v>
      </c>
      <c r="K1315" s="230" t="s">
        <v>290</v>
      </c>
      <c r="L1315" s="231" t="s">
        <v>573</v>
      </c>
      <c r="M1315" s="230" t="s">
        <v>522</v>
      </c>
      <c r="N1315" s="232" t="s">
        <v>8705</v>
      </c>
      <c r="O1315" s="232"/>
    </row>
    <row r="1316" spans="1:15" x14ac:dyDescent="0.3">
      <c r="A1316" s="230" t="s">
        <v>3688</v>
      </c>
      <c r="B1316" s="230" t="s">
        <v>5909</v>
      </c>
      <c r="C1316" s="231" t="s">
        <v>8816</v>
      </c>
      <c r="D1316" s="230" t="s">
        <v>130</v>
      </c>
      <c r="E1316" s="231" t="s">
        <v>1754</v>
      </c>
      <c r="F1316" s="230" t="s">
        <v>519</v>
      </c>
      <c r="G1316" s="230" t="s">
        <v>5908</v>
      </c>
      <c r="H1316" s="230" t="s">
        <v>73</v>
      </c>
      <c r="I1316" s="230" t="s">
        <v>5910</v>
      </c>
      <c r="J1316" s="230" t="s">
        <v>3356</v>
      </c>
      <c r="K1316" s="230" t="s">
        <v>290</v>
      </c>
      <c r="L1316" s="231" t="s">
        <v>573</v>
      </c>
      <c r="M1316" s="230" t="s">
        <v>522</v>
      </c>
      <c r="N1316" s="232" t="s">
        <v>8705</v>
      </c>
      <c r="O1316" s="232"/>
    </row>
    <row r="1317" spans="1:15" x14ac:dyDescent="0.3">
      <c r="A1317" s="230" t="s">
        <v>3688</v>
      </c>
      <c r="B1317" s="230" t="s">
        <v>5999</v>
      </c>
      <c r="C1317" s="231" t="s">
        <v>602</v>
      </c>
      <c r="D1317" s="230" t="s">
        <v>130</v>
      </c>
      <c r="E1317" s="231" t="s">
        <v>1754</v>
      </c>
      <c r="F1317" s="230" t="s">
        <v>519</v>
      </c>
      <c r="G1317" s="230" t="s">
        <v>5998</v>
      </c>
      <c r="H1317" s="230" t="s">
        <v>73</v>
      </c>
      <c r="I1317" s="230" t="s">
        <v>6000</v>
      </c>
      <c r="J1317" s="230" t="s">
        <v>3356</v>
      </c>
      <c r="K1317" s="230" t="s">
        <v>290</v>
      </c>
      <c r="L1317" s="231" t="s">
        <v>573</v>
      </c>
      <c r="M1317" s="230" t="s">
        <v>522</v>
      </c>
      <c r="N1317" s="232" t="s">
        <v>8705</v>
      </c>
      <c r="O1317" s="232"/>
    </row>
    <row r="1318" spans="1:15" x14ac:dyDescent="0.3">
      <c r="A1318" s="230" t="s">
        <v>3688</v>
      </c>
      <c r="B1318" s="230" t="s">
        <v>4523</v>
      </c>
      <c r="C1318" s="231" t="s">
        <v>8816</v>
      </c>
      <c r="D1318" s="230" t="s">
        <v>130</v>
      </c>
      <c r="E1318" s="231" t="s">
        <v>1754</v>
      </c>
      <c r="F1318" s="230" t="s">
        <v>415</v>
      </c>
      <c r="G1318" s="230" t="s">
        <v>4522</v>
      </c>
      <c r="H1318" s="230" t="s">
        <v>73</v>
      </c>
      <c r="I1318" s="230" t="s">
        <v>4524</v>
      </c>
      <c r="J1318" s="230" t="s">
        <v>3356</v>
      </c>
      <c r="K1318" s="230" t="s">
        <v>290</v>
      </c>
      <c r="L1318" s="231" t="s">
        <v>573</v>
      </c>
      <c r="M1318" s="230" t="s">
        <v>418</v>
      </c>
      <c r="N1318" s="232" t="s">
        <v>8705</v>
      </c>
      <c r="O1318" s="232"/>
    </row>
    <row r="1319" spans="1:15" x14ac:dyDescent="0.3">
      <c r="A1319" s="230" t="s">
        <v>3688</v>
      </c>
      <c r="B1319" s="230" t="s">
        <v>4529</v>
      </c>
      <c r="C1319" s="231" t="s">
        <v>8816</v>
      </c>
      <c r="D1319" s="230" t="s">
        <v>130</v>
      </c>
      <c r="E1319" s="231" t="s">
        <v>1754</v>
      </c>
      <c r="F1319" s="230" t="s">
        <v>415</v>
      </c>
      <c r="G1319" s="230" t="s">
        <v>4528</v>
      </c>
      <c r="H1319" s="230" t="s">
        <v>73</v>
      </c>
      <c r="I1319" s="230" t="s">
        <v>4530</v>
      </c>
      <c r="J1319" s="230" t="s">
        <v>3356</v>
      </c>
      <c r="K1319" s="230" t="s">
        <v>290</v>
      </c>
      <c r="L1319" s="231" t="s">
        <v>573</v>
      </c>
      <c r="M1319" s="230" t="s">
        <v>418</v>
      </c>
      <c r="N1319" s="232" t="s">
        <v>8705</v>
      </c>
      <c r="O1319" s="232"/>
    </row>
    <row r="1320" spans="1:15" x14ac:dyDescent="0.3">
      <c r="A1320" s="230" t="s">
        <v>3688</v>
      </c>
      <c r="B1320" s="230" t="s">
        <v>4535</v>
      </c>
      <c r="C1320" s="231" t="s">
        <v>8816</v>
      </c>
      <c r="D1320" s="230" t="s">
        <v>130</v>
      </c>
      <c r="E1320" s="231" t="s">
        <v>1754</v>
      </c>
      <c r="F1320" s="230" t="s">
        <v>415</v>
      </c>
      <c r="G1320" s="230" t="s">
        <v>4534</v>
      </c>
      <c r="H1320" s="230" t="s">
        <v>73</v>
      </c>
      <c r="I1320" s="230" t="s">
        <v>4536</v>
      </c>
      <c r="J1320" s="230" t="s">
        <v>3356</v>
      </c>
      <c r="K1320" s="230" t="s">
        <v>290</v>
      </c>
      <c r="L1320" s="231" t="s">
        <v>573</v>
      </c>
      <c r="M1320" s="230" t="s">
        <v>418</v>
      </c>
      <c r="N1320" s="232" t="s">
        <v>8705</v>
      </c>
      <c r="O1320" s="232"/>
    </row>
    <row r="1321" spans="1:15" x14ac:dyDescent="0.3">
      <c r="A1321" s="230" t="s">
        <v>3688</v>
      </c>
      <c r="B1321" s="230" t="s">
        <v>4541</v>
      </c>
      <c r="C1321" s="231" t="s">
        <v>8816</v>
      </c>
      <c r="D1321" s="230" t="s">
        <v>130</v>
      </c>
      <c r="E1321" s="231" t="s">
        <v>1754</v>
      </c>
      <c r="F1321" s="230" t="s">
        <v>415</v>
      </c>
      <c r="G1321" s="230" t="s">
        <v>4540</v>
      </c>
      <c r="H1321" s="230" t="s">
        <v>73</v>
      </c>
      <c r="I1321" s="230" t="s">
        <v>4542</v>
      </c>
      <c r="J1321" s="230" t="s">
        <v>3356</v>
      </c>
      <c r="K1321" s="230" t="s">
        <v>290</v>
      </c>
      <c r="L1321" s="231" t="s">
        <v>573</v>
      </c>
      <c r="M1321" s="230" t="s">
        <v>418</v>
      </c>
      <c r="N1321" s="232" t="s">
        <v>8705</v>
      </c>
      <c r="O1321" s="232"/>
    </row>
    <row r="1322" spans="1:15" x14ac:dyDescent="0.3">
      <c r="A1322" s="230" t="s">
        <v>3688</v>
      </c>
      <c r="B1322" s="230" t="s">
        <v>4550</v>
      </c>
      <c r="C1322" s="231" t="s">
        <v>8816</v>
      </c>
      <c r="D1322" s="230" t="s">
        <v>130</v>
      </c>
      <c r="E1322" s="231" t="s">
        <v>1754</v>
      </c>
      <c r="F1322" s="230" t="s">
        <v>415</v>
      </c>
      <c r="G1322" s="230" t="s">
        <v>4549</v>
      </c>
      <c r="H1322" s="230" t="s">
        <v>73</v>
      </c>
      <c r="I1322" s="230" t="s">
        <v>4551</v>
      </c>
      <c r="J1322" s="230" t="s">
        <v>3356</v>
      </c>
      <c r="K1322" s="230" t="s">
        <v>290</v>
      </c>
      <c r="L1322" s="231" t="s">
        <v>573</v>
      </c>
      <c r="M1322" s="230" t="s">
        <v>418</v>
      </c>
      <c r="N1322" s="232" t="s">
        <v>8705</v>
      </c>
      <c r="O1322" s="232"/>
    </row>
    <row r="1323" spans="1:15" x14ac:dyDescent="0.3">
      <c r="A1323" s="230" t="s">
        <v>3688</v>
      </c>
      <c r="B1323" s="230" t="s">
        <v>3806</v>
      </c>
      <c r="C1323" s="231" t="s">
        <v>602</v>
      </c>
      <c r="D1323" s="230" t="s">
        <v>130</v>
      </c>
      <c r="E1323" s="231" t="s">
        <v>1754</v>
      </c>
      <c r="F1323" s="230" t="s">
        <v>386</v>
      </c>
      <c r="G1323" s="230" t="s">
        <v>3805</v>
      </c>
      <c r="H1323" s="230" t="s">
        <v>73</v>
      </c>
      <c r="I1323" s="230" t="s">
        <v>3807</v>
      </c>
      <c r="J1323" s="230" t="s">
        <v>3356</v>
      </c>
      <c r="K1323" s="230" t="s">
        <v>290</v>
      </c>
      <c r="L1323" s="231" t="s">
        <v>573</v>
      </c>
      <c r="M1323" s="230" t="s">
        <v>379</v>
      </c>
      <c r="N1323" s="232" t="s">
        <v>8705</v>
      </c>
      <c r="O1323" s="232"/>
    </row>
    <row r="1324" spans="1:15" x14ac:dyDescent="0.3">
      <c r="A1324" s="230" t="s">
        <v>3688</v>
      </c>
      <c r="B1324" s="230" t="s">
        <v>4553</v>
      </c>
      <c r="C1324" s="231" t="s">
        <v>8816</v>
      </c>
      <c r="D1324" s="230" t="s">
        <v>130</v>
      </c>
      <c r="E1324" s="231" t="s">
        <v>1754</v>
      </c>
      <c r="F1324" s="230" t="s">
        <v>415</v>
      </c>
      <c r="G1324" s="230" t="s">
        <v>4552</v>
      </c>
      <c r="H1324" s="230" t="s">
        <v>73</v>
      </c>
      <c r="I1324" s="230" t="s">
        <v>4554</v>
      </c>
      <c r="J1324" s="230" t="s">
        <v>3356</v>
      </c>
      <c r="K1324" s="230" t="s">
        <v>290</v>
      </c>
      <c r="L1324" s="231" t="s">
        <v>573</v>
      </c>
      <c r="M1324" s="230" t="s">
        <v>418</v>
      </c>
      <c r="N1324" s="232" t="s">
        <v>8705</v>
      </c>
      <c r="O1324" s="232"/>
    </row>
    <row r="1325" spans="1:15" x14ac:dyDescent="0.3">
      <c r="A1325" s="230" t="s">
        <v>3688</v>
      </c>
      <c r="B1325" s="230" t="s">
        <v>5915</v>
      </c>
      <c r="C1325" s="231" t="s">
        <v>8816</v>
      </c>
      <c r="D1325" s="230" t="s">
        <v>130</v>
      </c>
      <c r="E1325" s="231" t="s">
        <v>1754</v>
      </c>
      <c r="F1325" s="230" t="s">
        <v>519</v>
      </c>
      <c r="G1325" s="230" t="s">
        <v>5914</v>
      </c>
      <c r="H1325" s="230" t="s">
        <v>73</v>
      </c>
      <c r="I1325" s="230" t="s">
        <v>5916</v>
      </c>
      <c r="J1325" s="230" t="s">
        <v>3356</v>
      </c>
      <c r="K1325" s="230" t="s">
        <v>290</v>
      </c>
      <c r="L1325" s="231" t="s">
        <v>573</v>
      </c>
      <c r="M1325" s="230" t="s">
        <v>522</v>
      </c>
      <c r="N1325" s="232" t="s">
        <v>8705</v>
      </c>
      <c r="O1325" s="232"/>
    </row>
    <row r="1326" spans="1:15" x14ac:dyDescent="0.3">
      <c r="A1326" s="230" t="s">
        <v>3688</v>
      </c>
      <c r="B1326" s="230" t="s">
        <v>3707</v>
      </c>
      <c r="C1326" s="231" t="s">
        <v>8816</v>
      </c>
      <c r="D1326" s="230" t="s">
        <v>130</v>
      </c>
      <c r="E1326" s="231" t="s">
        <v>1754</v>
      </c>
      <c r="F1326" s="230" t="s">
        <v>386</v>
      </c>
      <c r="G1326" s="230" t="s">
        <v>3706</v>
      </c>
      <c r="H1326" s="230" t="s">
        <v>73</v>
      </c>
      <c r="I1326" s="230" t="s">
        <v>3708</v>
      </c>
      <c r="J1326" s="230" t="s">
        <v>3356</v>
      </c>
      <c r="K1326" s="230" t="s">
        <v>290</v>
      </c>
      <c r="L1326" s="231" t="s">
        <v>573</v>
      </c>
      <c r="M1326" s="230" t="s">
        <v>379</v>
      </c>
      <c r="N1326" s="232" t="s">
        <v>8705</v>
      </c>
      <c r="O1326" s="232"/>
    </row>
    <row r="1327" spans="1:15" x14ac:dyDescent="0.3">
      <c r="A1327" s="230" t="s">
        <v>3688</v>
      </c>
      <c r="B1327" s="230" t="s">
        <v>4979</v>
      </c>
      <c r="C1327" s="231" t="s">
        <v>8816</v>
      </c>
      <c r="D1327" s="230" t="s">
        <v>130</v>
      </c>
      <c r="E1327" s="231" t="s">
        <v>1754</v>
      </c>
      <c r="F1327" s="230" t="s">
        <v>441</v>
      </c>
      <c r="G1327" s="230" t="s">
        <v>4978</v>
      </c>
      <c r="H1327" s="230" t="s">
        <v>73</v>
      </c>
      <c r="I1327" s="230" t="s">
        <v>4980</v>
      </c>
      <c r="J1327" s="230" t="s">
        <v>3356</v>
      </c>
      <c r="K1327" s="230" t="s">
        <v>290</v>
      </c>
      <c r="L1327" s="231" t="s">
        <v>573</v>
      </c>
      <c r="M1327" s="230" t="s">
        <v>444</v>
      </c>
      <c r="N1327" s="232" t="s">
        <v>8705</v>
      </c>
      <c r="O1327" s="232"/>
    </row>
    <row r="1328" spans="1:15" x14ac:dyDescent="0.3">
      <c r="A1328" s="230" t="s">
        <v>3688</v>
      </c>
      <c r="B1328" s="230" t="s">
        <v>4982</v>
      </c>
      <c r="C1328" s="231" t="s">
        <v>8816</v>
      </c>
      <c r="D1328" s="230" t="s">
        <v>130</v>
      </c>
      <c r="E1328" s="231" t="s">
        <v>1754</v>
      </c>
      <c r="F1328" s="230" t="s">
        <v>441</v>
      </c>
      <c r="G1328" s="230" t="s">
        <v>4981</v>
      </c>
      <c r="H1328" s="230" t="s">
        <v>73</v>
      </c>
      <c r="I1328" s="230" t="s">
        <v>4983</v>
      </c>
      <c r="J1328" s="230" t="s">
        <v>3356</v>
      </c>
      <c r="K1328" s="230" t="s">
        <v>290</v>
      </c>
      <c r="L1328" s="231" t="s">
        <v>573</v>
      </c>
      <c r="M1328" s="230" t="s">
        <v>444</v>
      </c>
      <c r="N1328" s="232" t="s">
        <v>8705</v>
      </c>
      <c r="O1328" s="232"/>
    </row>
    <row r="1329" spans="1:15" x14ac:dyDescent="0.3">
      <c r="A1329" s="230" t="s">
        <v>3688</v>
      </c>
      <c r="B1329" s="230" t="s">
        <v>6008</v>
      </c>
      <c r="C1329" s="231" t="s">
        <v>602</v>
      </c>
      <c r="D1329" s="230" t="s">
        <v>130</v>
      </c>
      <c r="E1329" s="231" t="s">
        <v>1754</v>
      </c>
      <c r="F1329" s="230" t="s">
        <v>519</v>
      </c>
      <c r="G1329" s="230" t="s">
        <v>6007</v>
      </c>
      <c r="H1329" s="230" t="s">
        <v>73</v>
      </c>
      <c r="I1329" s="230" t="s">
        <v>6009</v>
      </c>
      <c r="J1329" s="230" t="s">
        <v>3356</v>
      </c>
      <c r="K1329" s="230" t="s">
        <v>290</v>
      </c>
      <c r="L1329" s="231" t="s">
        <v>573</v>
      </c>
      <c r="M1329" s="230" t="s">
        <v>522</v>
      </c>
      <c r="N1329" s="232" t="s">
        <v>8705</v>
      </c>
      <c r="O1329" s="232"/>
    </row>
    <row r="1330" spans="1:15" x14ac:dyDescent="0.3">
      <c r="A1330" s="230" t="s">
        <v>3688</v>
      </c>
      <c r="B1330" s="230" t="s">
        <v>3710</v>
      </c>
      <c r="C1330" s="231" t="s">
        <v>8816</v>
      </c>
      <c r="D1330" s="230" t="s">
        <v>130</v>
      </c>
      <c r="E1330" s="231" t="s">
        <v>1754</v>
      </c>
      <c r="F1330" s="230" t="s">
        <v>386</v>
      </c>
      <c r="G1330" s="230" t="s">
        <v>3709</v>
      </c>
      <c r="H1330" s="230" t="s">
        <v>73</v>
      </c>
      <c r="I1330" s="230" t="s">
        <v>3711</v>
      </c>
      <c r="J1330" s="230" t="s">
        <v>3356</v>
      </c>
      <c r="K1330" s="230" t="s">
        <v>290</v>
      </c>
      <c r="L1330" s="231" t="s">
        <v>573</v>
      </c>
      <c r="M1330" s="230" t="s">
        <v>379</v>
      </c>
      <c r="N1330" s="232" t="s">
        <v>8705</v>
      </c>
      <c r="O1330" s="232"/>
    </row>
    <row r="1331" spans="1:15" x14ac:dyDescent="0.3">
      <c r="A1331" s="230" t="s">
        <v>3688</v>
      </c>
      <c r="B1331" s="230" t="s">
        <v>3782</v>
      </c>
      <c r="C1331" s="231" t="s">
        <v>602</v>
      </c>
      <c r="D1331" s="230" t="s">
        <v>130</v>
      </c>
      <c r="E1331" s="231" t="s">
        <v>1754</v>
      </c>
      <c r="F1331" s="230" t="s">
        <v>386</v>
      </c>
      <c r="G1331" s="230" t="s">
        <v>3781</v>
      </c>
      <c r="H1331" s="230" t="s">
        <v>73</v>
      </c>
      <c r="I1331" s="230" t="s">
        <v>3783</v>
      </c>
      <c r="J1331" s="230" t="s">
        <v>3356</v>
      </c>
      <c r="K1331" s="230" t="s">
        <v>290</v>
      </c>
      <c r="L1331" s="231" t="s">
        <v>573</v>
      </c>
      <c r="M1331" s="230" t="s">
        <v>379</v>
      </c>
      <c r="N1331" s="232" t="s">
        <v>8705</v>
      </c>
      <c r="O1331" s="232"/>
    </row>
    <row r="1332" spans="1:15" x14ac:dyDescent="0.3">
      <c r="A1332" s="230" t="s">
        <v>3688</v>
      </c>
      <c r="B1332" s="230" t="s">
        <v>3800</v>
      </c>
      <c r="C1332" s="231" t="s">
        <v>602</v>
      </c>
      <c r="D1332" s="230" t="s">
        <v>130</v>
      </c>
      <c r="E1332" s="231" t="s">
        <v>1754</v>
      </c>
      <c r="F1332" s="230" t="s">
        <v>386</v>
      </c>
      <c r="G1332" s="230" t="s">
        <v>3799</v>
      </c>
      <c r="H1332" s="230" t="s">
        <v>73</v>
      </c>
      <c r="I1332" s="230" t="s">
        <v>3801</v>
      </c>
      <c r="J1332" s="230" t="s">
        <v>3356</v>
      </c>
      <c r="K1332" s="230" t="s">
        <v>290</v>
      </c>
      <c r="L1332" s="231" t="s">
        <v>573</v>
      </c>
      <c r="M1332" s="230" t="s">
        <v>379</v>
      </c>
      <c r="N1332" s="232" t="s">
        <v>8705</v>
      </c>
      <c r="O1332" s="232"/>
    </row>
    <row r="1333" spans="1:15" x14ac:dyDescent="0.3">
      <c r="A1333" s="230" t="s">
        <v>3688</v>
      </c>
      <c r="B1333" s="230" t="s">
        <v>3785</v>
      </c>
      <c r="C1333" s="231" t="s">
        <v>602</v>
      </c>
      <c r="D1333" s="230" t="s">
        <v>130</v>
      </c>
      <c r="E1333" s="231" t="s">
        <v>1754</v>
      </c>
      <c r="F1333" s="230" t="s">
        <v>386</v>
      </c>
      <c r="G1333" s="230" t="s">
        <v>3784</v>
      </c>
      <c r="H1333" s="230" t="s">
        <v>73</v>
      </c>
      <c r="I1333" s="230" t="s">
        <v>3786</v>
      </c>
      <c r="J1333" s="230" t="s">
        <v>3356</v>
      </c>
      <c r="K1333" s="230" t="s">
        <v>290</v>
      </c>
      <c r="L1333" s="231" t="s">
        <v>573</v>
      </c>
      <c r="M1333" s="230" t="s">
        <v>379</v>
      </c>
      <c r="N1333" s="232" t="s">
        <v>8705</v>
      </c>
      <c r="O1333" s="232"/>
    </row>
    <row r="1334" spans="1:15" x14ac:dyDescent="0.3">
      <c r="A1334" s="230" t="s">
        <v>3688</v>
      </c>
      <c r="B1334" s="230" t="s">
        <v>4566</v>
      </c>
      <c r="C1334" s="231" t="s">
        <v>8816</v>
      </c>
      <c r="D1334" s="230" t="s">
        <v>130</v>
      </c>
      <c r="E1334" s="231" t="s">
        <v>1754</v>
      </c>
      <c r="F1334" s="230" t="s">
        <v>415</v>
      </c>
      <c r="G1334" s="230" t="s">
        <v>4565</v>
      </c>
      <c r="H1334" s="230" t="s">
        <v>73</v>
      </c>
      <c r="I1334" s="230" t="s">
        <v>4567</v>
      </c>
      <c r="J1334" s="230" t="s">
        <v>3356</v>
      </c>
      <c r="K1334" s="230" t="s">
        <v>290</v>
      </c>
      <c r="L1334" s="231" t="s">
        <v>573</v>
      </c>
      <c r="M1334" s="230" t="s">
        <v>418</v>
      </c>
      <c r="N1334" s="232" t="s">
        <v>8705</v>
      </c>
      <c r="O1334" s="232"/>
    </row>
    <row r="1335" spans="1:15" x14ac:dyDescent="0.3">
      <c r="A1335" s="230" t="s">
        <v>3688</v>
      </c>
      <c r="B1335" s="230" t="s">
        <v>5921</v>
      </c>
      <c r="C1335" s="231" t="s">
        <v>8816</v>
      </c>
      <c r="D1335" s="230" t="s">
        <v>130</v>
      </c>
      <c r="E1335" s="231" t="s">
        <v>1754</v>
      </c>
      <c r="F1335" s="230" t="s">
        <v>519</v>
      </c>
      <c r="G1335" s="230" t="s">
        <v>5920</v>
      </c>
      <c r="H1335" s="230" t="s">
        <v>73</v>
      </c>
      <c r="I1335" s="230" t="s">
        <v>5922</v>
      </c>
      <c r="J1335" s="230" t="s">
        <v>3356</v>
      </c>
      <c r="K1335" s="230" t="s">
        <v>290</v>
      </c>
      <c r="L1335" s="231" t="s">
        <v>573</v>
      </c>
      <c r="M1335" s="230" t="s">
        <v>522</v>
      </c>
      <c r="N1335" s="232" t="s">
        <v>8705</v>
      </c>
      <c r="O1335" s="232"/>
    </row>
    <row r="1336" spans="1:15" x14ac:dyDescent="0.3">
      <c r="A1336" s="230" t="s">
        <v>3688</v>
      </c>
      <c r="B1336" s="230" t="s">
        <v>6016</v>
      </c>
      <c r="C1336" s="231" t="s">
        <v>602</v>
      </c>
      <c r="D1336" s="230" t="s">
        <v>130</v>
      </c>
      <c r="E1336" s="231" t="s">
        <v>1754</v>
      </c>
      <c r="F1336" s="230" t="s">
        <v>523</v>
      </c>
      <c r="G1336" s="230" t="s">
        <v>6015</v>
      </c>
      <c r="H1336" s="230" t="s">
        <v>73</v>
      </c>
      <c r="I1336" s="230" t="s">
        <v>6017</v>
      </c>
      <c r="J1336" s="230" t="s">
        <v>3356</v>
      </c>
      <c r="K1336" s="230" t="s">
        <v>290</v>
      </c>
      <c r="L1336" s="231" t="s">
        <v>573</v>
      </c>
      <c r="M1336" s="230" t="s">
        <v>526</v>
      </c>
      <c r="N1336" s="232" t="s">
        <v>8705</v>
      </c>
      <c r="O1336" s="232"/>
    </row>
    <row r="1337" spans="1:15" x14ac:dyDescent="0.3">
      <c r="A1337" s="230" t="s">
        <v>3688</v>
      </c>
      <c r="B1337" s="230" t="s">
        <v>3788</v>
      </c>
      <c r="C1337" s="231" t="s">
        <v>602</v>
      </c>
      <c r="D1337" s="230" t="s">
        <v>130</v>
      </c>
      <c r="E1337" s="231" t="s">
        <v>1754</v>
      </c>
      <c r="F1337" s="230" t="s">
        <v>386</v>
      </c>
      <c r="G1337" s="230" t="s">
        <v>3787</v>
      </c>
      <c r="H1337" s="230" t="s">
        <v>73</v>
      </c>
      <c r="I1337" s="230" t="s">
        <v>3789</v>
      </c>
      <c r="J1337" s="230" t="s">
        <v>3356</v>
      </c>
      <c r="K1337" s="230" t="s">
        <v>290</v>
      </c>
      <c r="L1337" s="231" t="s">
        <v>573</v>
      </c>
      <c r="M1337" s="230" t="s">
        <v>379</v>
      </c>
      <c r="N1337" s="232" t="s">
        <v>8705</v>
      </c>
      <c r="O1337" s="232"/>
    </row>
    <row r="1338" spans="1:15" x14ac:dyDescent="0.3">
      <c r="A1338" s="230" t="s">
        <v>3688</v>
      </c>
      <c r="B1338" s="230" t="s">
        <v>3791</v>
      </c>
      <c r="C1338" s="231" t="s">
        <v>602</v>
      </c>
      <c r="D1338" s="230" t="s">
        <v>130</v>
      </c>
      <c r="E1338" s="231" t="s">
        <v>1754</v>
      </c>
      <c r="F1338" s="230" t="s">
        <v>386</v>
      </c>
      <c r="G1338" s="230" t="s">
        <v>3790</v>
      </c>
      <c r="H1338" s="230" t="s">
        <v>73</v>
      </c>
      <c r="I1338" s="230" t="s">
        <v>3792</v>
      </c>
      <c r="J1338" s="230" t="s">
        <v>3356</v>
      </c>
      <c r="K1338" s="230" t="s">
        <v>290</v>
      </c>
      <c r="L1338" s="231" t="s">
        <v>573</v>
      </c>
      <c r="M1338" s="230" t="s">
        <v>379</v>
      </c>
      <c r="N1338" s="232" t="s">
        <v>8705</v>
      </c>
      <c r="O1338" s="232"/>
    </row>
    <row r="1339" spans="1:15" x14ac:dyDescent="0.3">
      <c r="A1339" s="230" t="s">
        <v>3688</v>
      </c>
      <c r="B1339" s="230" t="s">
        <v>3794</v>
      </c>
      <c r="C1339" s="231" t="s">
        <v>602</v>
      </c>
      <c r="D1339" s="230" t="s">
        <v>130</v>
      </c>
      <c r="E1339" s="231" t="s">
        <v>1754</v>
      </c>
      <c r="F1339" s="230" t="s">
        <v>386</v>
      </c>
      <c r="G1339" s="230" t="s">
        <v>3793</v>
      </c>
      <c r="H1339" s="230" t="s">
        <v>73</v>
      </c>
      <c r="I1339" s="230" t="s">
        <v>3795</v>
      </c>
      <c r="J1339" s="230" t="s">
        <v>3356</v>
      </c>
      <c r="K1339" s="230" t="s">
        <v>290</v>
      </c>
      <c r="L1339" s="231" t="s">
        <v>573</v>
      </c>
      <c r="M1339" s="230" t="s">
        <v>379</v>
      </c>
      <c r="N1339" s="232" t="s">
        <v>8705</v>
      </c>
      <c r="O1339" s="232"/>
    </row>
    <row r="1340" spans="1:15" x14ac:dyDescent="0.3">
      <c r="A1340" s="230" t="s">
        <v>3688</v>
      </c>
      <c r="B1340" s="230" t="s">
        <v>3713</v>
      </c>
      <c r="C1340" s="231" t="s">
        <v>8816</v>
      </c>
      <c r="D1340" s="230" t="s">
        <v>130</v>
      </c>
      <c r="E1340" s="231" t="s">
        <v>1754</v>
      </c>
      <c r="F1340" s="230" t="s">
        <v>386</v>
      </c>
      <c r="G1340" s="230" t="s">
        <v>3712</v>
      </c>
      <c r="H1340" s="230" t="s">
        <v>73</v>
      </c>
      <c r="I1340" s="230" t="s">
        <v>3714</v>
      </c>
      <c r="J1340" s="230" t="s">
        <v>3356</v>
      </c>
      <c r="K1340" s="230" t="s">
        <v>290</v>
      </c>
      <c r="L1340" s="231" t="s">
        <v>573</v>
      </c>
      <c r="M1340" s="230" t="s">
        <v>379</v>
      </c>
      <c r="N1340" s="232" t="s">
        <v>8705</v>
      </c>
      <c r="O1340" s="232"/>
    </row>
    <row r="1341" spans="1:15" x14ac:dyDescent="0.3">
      <c r="A1341" s="230" t="s">
        <v>3688</v>
      </c>
      <c r="B1341" s="230" t="s">
        <v>4667</v>
      </c>
      <c r="C1341" s="231" t="s">
        <v>602</v>
      </c>
      <c r="D1341" s="230" t="s">
        <v>130</v>
      </c>
      <c r="E1341" s="231" t="s">
        <v>1754</v>
      </c>
      <c r="F1341" s="230" t="s">
        <v>419</v>
      </c>
      <c r="G1341" s="230" t="s">
        <v>4666</v>
      </c>
      <c r="H1341" s="230" t="s">
        <v>73</v>
      </c>
      <c r="I1341" s="230" t="s">
        <v>4668</v>
      </c>
      <c r="J1341" s="230" t="s">
        <v>3356</v>
      </c>
      <c r="K1341" s="230" t="s">
        <v>290</v>
      </c>
      <c r="L1341" s="231" t="s">
        <v>573</v>
      </c>
      <c r="M1341" s="230" t="s">
        <v>418</v>
      </c>
      <c r="N1341" s="232" t="s">
        <v>8705</v>
      </c>
      <c r="O1341" s="232"/>
    </row>
    <row r="1342" spans="1:15" x14ac:dyDescent="0.3">
      <c r="A1342" s="230" t="s">
        <v>3688</v>
      </c>
      <c r="B1342" s="230" t="s">
        <v>3716</v>
      </c>
      <c r="C1342" s="231" t="s">
        <v>8816</v>
      </c>
      <c r="D1342" s="230" t="s">
        <v>130</v>
      </c>
      <c r="E1342" s="231" t="s">
        <v>1754</v>
      </c>
      <c r="F1342" s="230" t="s">
        <v>386</v>
      </c>
      <c r="G1342" s="230" t="s">
        <v>3715</v>
      </c>
      <c r="H1342" s="230" t="s">
        <v>73</v>
      </c>
      <c r="I1342" s="230" t="s">
        <v>3717</v>
      </c>
      <c r="J1342" s="230" t="s">
        <v>3356</v>
      </c>
      <c r="K1342" s="230" t="s">
        <v>290</v>
      </c>
      <c r="L1342" s="231" t="s">
        <v>573</v>
      </c>
      <c r="M1342" s="230" t="s">
        <v>379</v>
      </c>
      <c r="N1342" s="232" t="s">
        <v>8705</v>
      </c>
      <c r="O1342" s="232"/>
    </row>
    <row r="1343" spans="1:15" x14ac:dyDescent="0.3">
      <c r="A1343" s="230" t="s">
        <v>3688</v>
      </c>
      <c r="B1343" s="230" t="s">
        <v>3719</v>
      </c>
      <c r="C1343" s="231" t="s">
        <v>8816</v>
      </c>
      <c r="D1343" s="230" t="s">
        <v>130</v>
      </c>
      <c r="E1343" s="231" t="s">
        <v>1754</v>
      </c>
      <c r="F1343" s="230" t="s">
        <v>386</v>
      </c>
      <c r="G1343" s="230" t="s">
        <v>3718</v>
      </c>
      <c r="H1343" s="230" t="s">
        <v>73</v>
      </c>
      <c r="I1343" s="230" t="s">
        <v>3720</v>
      </c>
      <c r="J1343" s="230" t="s">
        <v>3356</v>
      </c>
      <c r="K1343" s="230" t="s">
        <v>290</v>
      </c>
      <c r="L1343" s="231" t="s">
        <v>573</v>
      </c>
      <c r="M1343" s="230" t="s">
        <v>379</v>
      </c>
      <c r="N1343" s="232" t="s">
        <v>8705</v>
      </c>
      <c r="O1343" s="232"/>
    </row>
    <row r="1344" spans="1:15" x14ac:dyDescent="0.3">
      <c r="A1344" s="230" t="s">
        <v>3688</v>
      </c>
      <c r="B1344" s="230" t="s">
        <v>4670</v>
      </c>
      <c r="C1344" s="231" t="s">
        <v>602</v>
      </c>
      <c r="D1344" s="230" t="s">
        <v>130</v>
      </c>
      <c r="E1344" s="231" t="s">
        <v>1754</v>
      </c>
      <c r="F1344" s="230" t="s">
        <v>419</v>
      </c>
      <c r="G1344" s="230" t="s">
        <v>4669</v>
      </c>
      <c r="H1344" s="230" t="s">
        <v>73</v>
      </c>
      <c r="I1344" s="230" t="s">
        <v>4671</v>
      </c>
      <c r="J1344" s="230" t="s">
        <v>3356</v>
      </c>
      <c r="K1344" s="230" t="s">
        <v>290</v>
      </c>
      <c r="L1344" s="231" t="s">
        <v>573</v>
      </c>
      <c r="M1344" s="230" t="s">
        <v>418</v>
      </c>
      <c r="N1344" s="232" t="s">
        <v>8705</v>
      </c>
      <c r="O1344" s="232"/>
    </row>
    <row r="1345" spans="1:15" x14ac:dyDescent="0.3">
      <c r="A1345" s="230" t="s">
        <v>3688</v>
      </c>
      <c r="B1345" s="230" t="s">
        <v>5858</v>
      </c>
      <c r="C1345" s="231" t="s">
        <v>8816</v>
      </c>
      <c r="D1345" s="230" t="s">
        <v>130</v>
      </c>
      <c r="E1345" s="231" t="s">
        <v>1754</v>
      </c>
      <c r="F1345" s="230" t="s">
        <v>511</v>
      </c>
      <c r="G1345" s="230" t="s">
        <v>5857</v>
      </c>
      <c r="H1345" s="230" t="s">
        <v>73</v>
      </c>
      <c r="I1345" s="230" t="s">
        <v>5859</v>
      </c>
      <c r="J1345" s="230" t="s">
        <v>3356</v>
      </c>
      <c r="K1345" s="230" t="s">
        <v>290</v>
      </c>
      <c r="L1345" s="231" t="s">
        <v>573</v>
      </c>
      <c r="M1345" s="230" t="s">
        <v>514</v>
      </c>
      <c r="N1345" s="232" t="s">
        <v>8705</v>
      </c>
      <c r="O1345" s="232"/>
    </row>
    <row r="1346" spans="1:15" x14ac:dyDescent="0.3">
      <c r="A1346" s="230" t="s">
        <v>3688</v>
      </c>
      <c r="B1346" s="230" t="s">
        <v>5864</v>
      </c>
      <c r="C1346" s="231" t="s">
        <v>602</v>
      </c>
      <c r="D1346" s="230" t="s">
        <v>130</v>
      </c>
      <c r="E1346" s="231" t="s">
        <v>1754</v>
      </c>
      <c r="F1346" s="230" t="s">
        <v>511</v>
      </c>
      <c r="G1346" s="230" t="s">
        <v>5863</v>
      </c>
      <c r="H1346" s="230" t="s">
        <v>73</v>
      </c>
      <c r="I1346" s="230" t="s">
        <v>5865</v>
      </c>
      <c r="J1346" s="230" t="s">
        <v>3356</v>
      </c>
      <c r="K1346" s="230" t="s">
        <v>290</v>
      </c>
      <c r="L1346" s="231" t="s">
        <v>573</v>
      </c>
      <c r="M1346" s="230" t="s">
        <v>514</v>
      </c>
      <c r="N1346" s="232" t="s">
        <v>8705</v>
      </c>
      <c r="O1346" s="232"/>
    </row>
    <row r="1347" spans="1:15" x14ac:dyDescent="0.3">
      <c r="A1347" s="230" t="s">
        <v>3688</v>
      </c>
      <c r="B1347" s="230" t="s">
        <v>5867</v>
      </c>
      <c r="C1347" s="231" t="s">
        <v>602</v>
      </c>
      <c r="D1347" s="230" t="s">
        <v>130</v>
      </c>
      <c r="E1347" s="231" t="s">
        <v>1754</v>
      </c>
      <c r="F1347" s="230" t="s">
        <v>511</v>
      </c>
      <c r="G1347" s="230" t="s">
        <v>5866</v>
      </c>
      <c r="H1347" s="230" t="s">
        <v>73</v>
      </c>
      <c r="I1347" s="230" t="s">
        <v>5868</v>
      </c>
      <c r="J1347" s="230" t="s">
        <v>3356</v>
      </c>
      <c r="K1347" s="230" t="s">
        <v>290</v>
      </c>
      <c r="L1347" s="231" t="s">
        <v>573</v>
      </c>
      <c r="M1347" s="230" t="s">
        <v>514</v>
      </c>
      <c r="N1347" s="232" t="s">
        <v>8705</v>
      </c>
      <c r="O1347" s="232"/>
    </row>
    <row r="1348" spans="1:15" x14ac:dyDescent="0.3">
      <c r="A1348" s="230" t="s">
        <v>3688</v>
      </c>
      <c r="B1348" s="230" t="s">
        <v>5870</v>
      </c>
      <c r="C1348" s="231" t="s">
        <v>602</v>
      </c>
      <c r="D1348" s="230" t="s">
        <v>130</v>
      </c>
      <c r="E1348" s="231" t="s">
        <v>1754</v>
      </c>
      <c r="F1348" s="230" t="s">
        <v>511</v>
      </c>
      <c r="G1348" s="230" t="s">
        <v>5869</v>
      </c>
      <c r="H1348" s="230" t="s">
        <v>73</v>
      </c>
      <c r="I1348" s="230" t="s">
        <v>5871</v>
      </c>
      <c r="J1348" s="230" t="s">
        <v>3356</v>
      </c>
      <c r="K1348" s="230" t="s">
        <v>290</v>
      </c>
      <c r="L1348" s="231" t="s">
        <v>573</v>
      </c>
      <c r="M1348" s="230" t="s">
        <v>514</v>
      </c>
      <c r="N1348" s="232" t="s">
        <v>8705</v>
      </c>
      <c r="O1348" s="232"/>
    </row>
    <row r="1349" spans="1:15" x14ac:dyDescent="0.3">
      <c r="A1349" s="230" t="s">
        <v>3688</v>
      </c>
      <c r="B1349" s="230" t="s">
        <v>3722</v>
      </c>
      <c r="C1349" s="231" t="s">
        <v>8816</v>
      </c>
      <c r="D1349" s="230" t="s">
        <v>130</v>
      </c>
      <c r="E1349" s="231" t="s">
        <v>1754</v>
      </c>
      <c r="F1349" s="230" t="s">
        <v>386</v>
      </c>
      <c r="G1349" s="230" t="s">
        <v>3721</v>
      </c>
      <c r="H1349" s="230" t="s">
        <v>73</v>
      </c>
      <c r="I1349" s="230" t="s">
        <v>3723</v>
      </c>
      <c r="J1349" s="230" t="s">
        <v>3356</v>
      </c>
      <c r="K1349" s="230" t="s">
        <v>290</v>
      </c>
      <c r="L1349" s="231" t="s">
        <v>573</v>
      </c>
      <c r="M1349" s="230" t="s">
        <v>379</v>
      </c>
      <c r="N1349" s="232" t="s">
        <v>8705</v>
      </c>
      <c r="O1349" s="232"/>
    </row>
    <row r="1350" spans="1:15" x14ac:dyDescent="0.3">
      <c r="A1350" s="230" t="s">
        <v>3688</v>
      </c>
      <c r="B1350" s="230" t="s">
        <v>3725</v>
      </c>
      <c r="C1350" s="231" t="s">
        <v>8816</v>
      </c>
      <c r="D1350" s="230" t="s">
        <v>130</v>
      </c>
      <c r="E1350" s="231" t="s">
        <v>1754</v>
      </c>
      <c r="F1350" s="230" t="s">
        <v>386</v>
      </c>
      <c r="G1350" s="230" t="s">
        <v>3724</v>
      </c>
      <c r="H1350" s="230" t="s">
        <v>73</v>
      </c>
      <c r="I1350" s="230" t="s">
        <v>3726</v>
      </c>
      <c r="J1350" s="230" t="s">
        <v>3356</v>
      </c>
      <c r="K1350" s="230" t="s">
        <v>290</v>
      </c>
      <c r="L1350" s="231" t="s">
        <v>573</v>
      </c>
      <c r="M1350" s="230" t="s">
        <v>379</v>
      </c>
      <c r="N1350" s="232" t="s">
        <v>8705</v>
      </c>
      <c r="O1350" s="232"/>
    </row>
    <row r="1351" spans="1:15" x14ac:dyDescent="0.3">
      <c r="A1351" s="230" t="s">
        <v>3688</v>
      </c>
      <c r="B1351" s="230" t="s">
        <v>3812</v>
      </c>
      <c r="C1351" s="231" t="s">
        <v>602</v>
      </c>
      <c r="D1351" s="230" t="s">
        <v>130</v>
      </c>
      <c r="E1351" s="231" t="s">
        <v>1754</v>
      </c>
      <c r="F1351" s="230" t="s">
        <v>386</v>
      </c>
      <c r="G1351" s="230" t="s">
        <v>3811</v>
      </c>
      <c r="H1351" s="230" t="s">
        <v>73</v>
      </c>
      <c r="I1351" s="230" t="s">
        <v>3813</v>
      </c>
      <c r="J1351" s="230" t="s">
        <v>3356</v>
      </c>
      <c r="K1351" s="230" t="s">
        <v>290</v>
      </c>
      <c r="L1351" s="231" t="s">
        <v>573</v>
      </c>
      <c r="M1351" s="230" t="s">
        <v>379</v>
      </c>
      <c r="N1351" s="232" t="s">
        <v>8705</v>
      </c>
      <c r="O1351" s="232"/>
    </row>
    <row r="1352" spans="1:15" x14ac:dyDescent="0.3">
      <c r="A1352" s="230" t="s">
        <v>3688</v>
      </c>
      <c r="B1352" s="230" t="s">
        <v>3728</v>
      </c>
      <c r="C1352" s="231" t="s">
        <v>8816</v>
      </c>
      <c r="D1352" s="230" t="s">
        <v>130</v>
      </c>
      <c r="E1352" s="231" t="s">
        <v>1754</v>
      </c>
      <c r="F1352" s="230" t="s">
        <v>386</v>
      </c>
      <c r="G1352" s="230" t="s">
        <v>3727</v>
      </c>
      <c r="H1352" s="230" t="s">
        <v>73</v>
      </c>
      <c r="I1352" s="230" t="s">
        <v>3729</v>
      </c>
      <c r="J1352" s="230" t="s">
        <v>3356</v>
      </c>
      <c r="K1352" s="230" t="s">
        <v>290</v>
      </c>
      <c r="L1352" s="231" t="s">
        <v>573</v>
      </c>
      <c r="M1352" s="230" t="s">
        <v>379</v>
      </c>
      <c r="N1352" s="232" t="s">
        <v>8705</v>
      </c>
      <c r="O1352" s="232"/>
    </row>
    <row r="1353" spans="1:15" x14ac:dyDescent="0.3">
      <c r="A1353" s="230" t="s">
        <v>3688</v>
      </c>
      <c r="B1353" s="230" t="s">
        <v>3731</v>
      </c>
      <c r="C1353" s="231" t="s">
        <v>8816</v>
      </c>
      <c r="D1353" s="230" t="s">
        <v>130</v>
      </c>
      <c r="E1353" s="231" t="s">
        <v>1754</v>
      </c>
      <c r="F1353" s="230" t="s">
        <v>386</v>
      </c>
      <c r="G1353" s="230" t="s">
        <v>3730</v>
      </c>
      <c r="H1353" s="230" t="s">
        <v>73</v>
      </c>
      <c r="I1353" s="230" t="s">
        <v>3732</v>
      </c>
      <c r="J1353" s="230" t="s">
        <v>3356</v>
      </c>
      <c r="K1353" s="230" t="s">
        <v>290</v>
      </c>
      <c r="L1353" s="231" t="s">
        <v>573</v>
      </c>
      <c r="M1353" s="230" t="s">
        <v>379</v>
      </c>
      <c r="N1353" s="232" t="s">
        <v>8705</v>
      </c>
      <c r="O1353" s="232"/>
    </row>
    <row r="1354" spans="1:15" x14ac:dyDescent="0.3">
      <c r="A1354" s="230" t="s">
        <v>3688</v>
      </c>
      <c r="B1354" s="230" t="s">
        <v>3734</v>
      </c>
      <c r="C1354" s="231" t="s">
        <v>8816</v>
      </c>
      <c r="D1354" s="230" t="s">
        <v>130</v>
      </c>
      <c r="E1354" s="231" t="s">
        <v>1754</v>
      </c>
      <c r="F1354" s="230" t="s">
        <v>386</v>
      </c>
      <c r="G1354" s="230" t="s">
        <v>3733</v>
      </c>
      <c r="H1354" s="230" t="s">
        <v>73</v>
      </c>
      <c r="I1354" s="230" t="s">
        <v>3735</v>
      </c>
      <c r="J1354" s="230" t="s">
        <v>3356</v>
      </c>
      <c r="K1354" s="230" t="s">
        <v>290</v>
      </c>
      <c r="L1354" s="231" t="s">
        <v>573</v>
      </c>
      <c r="M1354" s="230" t="s">
        <v>379</v>
      </c>
      <c r="N1354" s="232" t="s">
        <v>8705</v>
      </c>
      <c r="O1354" s="232"/>
    </row>
    <row r="1355" spans="1:15" x14ac:dyDescent="0.3">
      <c r="A1355" s="230" t="s">
        <v>3688</v>
      </c>
      <c r="B1355" s="230" t="s">
        <v>3737</v>
      </c>
      <c r="C1355" s="231" t="s">
        <v>8816</v>
      </c>
      <c r="D1355" s="230" t="s">
        <v>130</v>
      </c>
      <c r="E1355" s="231" t="s">
        <v>1754</v>
      </c>
      <c r="F1355" s="230" t="s">
        <v>386</v>
      </c>
      <c r="G1355" s="230" t="s">
        <v>3736</v>
      </c>
      <c r="H1355" s="230" t="s">
        <v>73</v>
      </c>
      <c r="I1355" s="230" t="s">
        <v>3738</v>
      </c>
      <c r="J1355" s="230" t="s">
        <v>3356</v>
      </c>
      <c r="K1355" s="230" t="s">
        <v>290</v>
      </c>
      <c r="L1355" s="231" t="s">
        <v>573</v>
      </c>
      <c r="M1355" s="230" t="s">
        <v>379</v>
      </c>
      <c r="N1355" s="232" t="s">
        <v>8705</v>
      </c>
      <c r="O1355" s="232"/>
    </row>
    <row r="1356" spans="1:15" x14ac:dyDescent="0.3">
      <c r="A1356" s="230" t="s">
        <v>3688</v>
      </c>
      <c r="B1356" s="230" t="s">
        <v>3740</v>
      </c>
      <c r="C1356" s="231" t="s">
        <v>8816</v>
      </c>
      <c r="D1356" s="230" t="s">
        <v>130</v>
      </c>
      <c r="E1356" s="231" t="s">
        <v>1754</v>
      </c>
      <c r="F1356" s="230" t="s">
        <v>386</v>
      </c>
      <c r="G1356" s="230" t="s">
        <v>3739</v>
      </c>
      <c r="H1356" s="230" t="s">
        <v>73</v>
      </c>
      <c r="I1356" s="230" t="s">
        <v>3741</v>
      </c>
      <c r="J1356" s="230" t="s">
        <v>3356</v>
      </c>
      <c r="K1356" s="230" t="s">
        <v>290</v>
      </c>
      <c r="L1356" s="231" t="s">
        <v>573</v>
      </c>
      <c r="M1356" s="230" t="s">
        <v>379</v>
      </c>
      <c r="N1356" s="232" t="s">
        <v>8705</v>
      </c>
      <c r="O1356" s="232"/>
    </row>
    <row r="1357" spans="1:15" x14ac:dyDescent="0.3">
      <c r="A1357" s="230" t="s">
        <v>3688</v>
      </c>
      <c r="B1357" s="230" t="s">
        <v>3743</v>
      </c>
      <c r="C1357" s="231" t="s">
        <v>8816</v>
      </c>
      <c r="D1357" s="230" t="s">
        <v>130</v>
      </c>
      <c r="E1357" s="231" t="s">
        <v>1754</v>
      </c>
      <c r="F1357" s="230" t="s">
        <v>386</v>
      </c>
      <c r="G1357" s="230" t="s">
        <v>3742</v>
      </c>
      <c r="H1357" s="230" t="s">
        <v>73</v>
      </c>
      <c r="I1357" s="230" t="s">
        <v>3744</v>
      </c>
      <c r="J1357" s="230" t="s">
        <v>3356</v>
      </c>
      <c r="K1357" s="230" t="s">
        <v>290</v>
      </c>
      <c r="L1357" s="231" t="s">
        <v>573</v>
      </c>
      <c r="M1357" s="230" t="s">
        <v>379</v>
      </c>
      <c r="N1357" s="232" t="s">
        <v>8705</v>
      </c>
      <c r="O1357" s="232"/>
    </row>
    <row r="1358" spans="1:15" x14ac:dyDescent="0.3">
      <c r="A1358" s="230" t="s">
        <v>3688</v>
      </c>
      <c r="B1358" s="230" t="s">
        <v>3746</v>
      </c>
      <c r="C1358" s="231" t="s">
        <v>8816</v>
      </c>
      <c r="D1358" s="230" t="s">
        <v>130</v>
      </c>
      <c r="E1358" s="231" t="s">
        <v>1754</v>
      </c>
      <c r="F1358" s="230" t="s">
        <v>386</v>
      </c>
      <c r="G1358" s="230" t="s">
        <v>3745</v>
      </c>
      <c r="H1358" s="230" t="s">
        <v>73</v>
      </c>
      <c r="I1358" s="230" t="s">
        <v>3747</v>
      </c>
      <c r="J1358" s="230" t="s">
        <v>3356</v>
      </c>
      <c r="K1358" s="230" t="s">
        <v>290</v>
      </c>
      <c r="L1358" s="231" t="s">
        <v>573</v>
      </c>
      <c r="M1358" s="230" t="s">
        <v>379</v>
      </c>
      <c r="N1358" s="232" t="s">
        <v>8705</v>
      </c>
      <c r="O1358" s="232"/>
    </row>
    <row r="1359" spans="1:15" x14ac:dyDescent="0.3">
      <c r="A1359" s="230" t="s">
        <v>3688</v>
      </c>
      <c r="B1359" s="230" t="s">
        <v>3809</v>
      </c>
      <c r="C1359" s="231" t="s">
        <v>602</v>
      </c>
      <c r="D1359" s="230" t="s">
        <v>130</v>
      </c>
      <c r="E1359" s="231" t="s">
        <v>1754</v>
      </c>
      <c r="F1359" s="230" t="s">
        <v>386</v>
      </c>
      <c r="G1359" s="230" t="s">
        <v>3808</v>
      </c>
      <c r="H1359" s="230" t="s">
        <v>73</v>
      </c>
      <c r="I1359" s="230" t="s">
        <v>3810</v>
      </c>
      <c r="J1359" s="230" t="s">
        <v>3356</v>
      </c>
      <c r="K1359" s="230" t="s">
        <v>290</v>
      </c>
      <c r="L1359" s="231" t="s">
        <v>573</v>
      </c>
      <c r="M1359" s="230" t="s">
        <v>379</v>
      </c>
      <c r="N1359" s="232" t="s">
        <v>8705</v>
      </c>
      <c r="O1359" s="232"/>
    </row>
    <row r="1360" spans="1:15" x14ac:dyDescent="0.3">
      <c r="A1360" s="230" t="s">
        <v>3688</v>
      </c>
      <c r="B1360" s="230" t="s">
        <v>3749</v>
      </c>
      <c r="C1360" s="231" t="s">
        <v>8816</v>
      </c>
      <c r="D1360" s="230" t="s">
        <v>130</v>
      </c>
      <c r="E1360" s="231" t="s">
        <v>1754</v>
      </c>
      <c r="F1360" s="230" t="s">
        <v>386</v>
      </c>
      <c r="G1360" s="230" t="s">
        <v>3748</v>
      </c>
      <c r="H1360" s="230" t="s">
        <v>73</v>
      </c>
      <c r="I1360" s="230" t="s">
        <v>3750</v>
      </c>
      <c r="J1360" s="230" t="s">
        <v>3356</v>
      </c>
      <c r="K1360" s="230" t="s">
        <v>290</v>
      </c>
      <c r="L1360" s="231" t="s">
        <v>573</v>
      </c>
      <c r="M1360" s="230" t="s">
        <v>379</v>
      </c>
      <c r="N1360" s="232" t="s">
        <v>8705</v>
      </c>
      <c r="O1360" s="232"/>
    </row>
    <row r="1361" spans="1:15" x14ac:dyDescent="0.3">
      <c r="A1361" s="230" t="s">
        <v>3688</v>
      </c>
      <c r="B1361" s="230" t="s">
        <v>3752</v>
      </c>
      <c r="C1361" s="231" t="s">
        <v>8816</v>
      </c>
      <c r="D1361" s="230" t="s">
        <v>130</v>
      </c>
      <c r="E1361" s="231" t="s">
        <v>1754</v>
      </c>
      <c r="F1361" s="230" t="s">
        <v>386</v>
      </c>
      <c r="G1361" s="230" t="s">
        <v>3751</v>
      </c>
      <c r="H1361" s="230" t="s">
        <v>73</v>
      </c>
      <c r="I1361" s="230" t="s">
        <v>3753</v>
      </c>
      <c r="J1361" s="230" t="s">
        <v>3356</v>
      </c>
      <c r="K1361" s="230" t="s">
        <v>290</v>
      </c>
      <c r="L1361" s="231" t="s">
        <v>573</v>
      </c>
      <c r="M1361" s="230" t="s">
        <v>379</v>
      </c>
      <c r="N1361" s="232" t="s">
        <v>8705</v>
      </c>
      <c r="O1361" s="232"/>
    </row>
    <row r="1362" spans="1:15" x14ac:dyDescent="0.3">
      <c r="A1362" s="230" t="s">
        <v>3688</v>
      </c>
      <c r="B1362" s="230" t="s">
        <v>3755</v>
      </c>
      <c r="C1362" s="231" t="s">
        <v>8816</v>
      </c>
      <c r="D1362" s="230" t="s">
        <v>130</v>
      </c>
      <c r="E1362" s="231" t="s">
        <v>1754</v>
      </c>
      <c r="F1362" s="230" t="s">
        <v>386</v>
      </c>
      <c r="G1362" s="230" t="s">
        <v>3754</v>
      </c>
      <c r="H1362" s="230" t="s">
        <v>73</v>
      </c>
      <c r="I1362" s="230" t="s">
        <v>3756</v>
      </c>
      <c r="J1362" s="230" t="s">
        <v>3356</v>
      </c>
      <c r="K1362" s="230" t="s">
        <v>290</v>
      </c>
      <c r="L1362" s="231" t="s">
        <v>573</v>
      </c>
      <c r="M1362" s="230" t="s">
        <v>379</v>
      </c>
      <c r="N1362" s="232" t="s">
        <v>8705</v>
      </c>
      <c r="O1362" s="232"/>
    </row>
    <row r="1363" spans="1:15" x14ac:dyDescent="0.3">
      <c r="A1363" s="230" t="s">
        <v>3688</v>
      </c>
      <c r="B1363" s="230" t="s">
        <v>4673</v>
      </c>
      <c r="C1363" s="231" t="s">
        <v>602</v>
      </c>
      <c r="D1363" s="230" t="s">
        <v>130</v>
      </c>
      <c r="E1363" s="231" t="s">
        <v>1754</v>
      </c>
      <c r="F1363" s="230" t="s">
        <v>419</v>
      </c>
      <c r="G1363" s="230" t="s">
        <v>4672</v>
      </c>
      <c r="H1363" s="230" t="s">
        <v>73</v>
      </c>
      <c r="I1363" s="230" t="s">
        <v>4674</v>
      </c>
      <c r="J1363" s="230" t="s">
        <v>3356</v>
      </c>
      <c r="K1363" s="230" t="s">
        <v>290</v>
      </c>
      <c r="L1363" s="231" t="s">
        <v>573</v>
      </c>
      <c r="M1363" s="230" t="s">
        <v>418</v>
      </c>
      <c r="N1363" s="232" t="s">
        <v>8705</v>
      </c>
      <c r="O1363" s="232"/>
    </row>
    <row r="1364" spans="1:15" x14ac:dyDescent="0.3">
      <c r="A1364" s="230" t="s">
        <v>3688</v>
      </c>
      <c r="B1364" s="230" t="s">
        <v>4676</v>
      </c>
      <c r="C1364" s="231" t="s">
        <v>602</v>
      </c>
      <c r="D1364" s="230" t="s">
        <v>130</v>
      </c>
      <c r="E1364" s="231" t="s">
        <v>1754</v>
      </c>
      <c r="F1364" s="230" t="s">
        <v>419</v>
      </c>
      <c r="G1364" s="230" t="s">
        <v>4675</v>
      </c>
      <c r="H1364" s="230" t="s">
        <v>73</v>
      </c>
      <c r="I1364" s="230" t="s">
        <v>4677</v>
      </c>
      <c r="J1364" s="230" t="s">
        <v>3356</v>
      </c>
      <c r="K1364" s="230" t="s">
        <v>290</v>
      </c>
      <c r="L1364" s="231" t="s">
        <v>573</v>
      </c>
      <c r="M1364" s="230" t="s">
        <v>418</v>
      </c>
      <c r="N1364" s="232" t="s">
        <v>8705</v>
      </c>
      <c r="O1364" s="232"/>
    </row>
    <row r="1365" spans="1:15" x14ac:dyDescent="0.3">
      <c r="A1365" s="230" t="s">
        <v>3688</v>
      </c>
      <c r="B1365" s="230" t="s">
        <v>4679</v>
      </c>
      <c r="C1365" s="231" t="s">
        <v>602</v>
      </c>
      <c r="D1365" s="230" t="s">
        <v>130</v>
      </c>
      <c r="E1365" s="231" t="s">
        <v>1754</v>
      </c>
      <c r="F1365" s="230" t="s">
        <v>419</v>
      </c>
      <c r="G1365" s="230" t="s">
        <v>4678</v>
      </c>
      <c r="H1365" s="230" t="s">
        <v>73</v>
      </c>
      <c r="I1365" s="230" t="s">
        <v>4680</v>
      </c>
      <c r="J1365" s="230" t="s">
        <v>3356</v>
      </c>
      <c r="K1365" s="230" t="s">
        <v>290</v>
      </c>
      <c r="L1365" s="231" t="s">
        <v>573</v>
      </c>
      <c r="M1365" s="230" t="s">
        <v>418</v>
      </c>
      <c r="N1365" s="232" t="s">
        <v>8705</v>
      </c>
      <c r="O1365" s="232"/>
    </row>
    <row r="1366" spans="1:15" x14ac:dyDescent="0.3">
      <c r="A1366" s="230" t="s">
        <v>3688</v>
      </c>
      <c r="B1366" s="230" t="s">
        <v>3758</v>
      </c>
      <c r="C1366" s="231" t="s">
        <v>8816</v>
      </c>
      <c r="D1366" s="230" t="s">
        <v>130</v>
      </c>
      <c r="E1366" s="231" t="s">
        <v>1754</v>
      </c>
      <c r="F1366" s="230" t="s">
        <v>386</v>
      </c>
      <c r="G1366" s="230" t="s">
        <v>3757</v>
      </c>
      <c r="H1366" s="230" t="s">
        <v>73</v>
      </c>
      <c r="I1366" s="230" t="s">
        <v>3759</v>
      </c>
      <c r="J1366" s="230" t="s">
        <v>3356</v>
      </c>
      <c r="K1366" s="230" t="s">
        <v>290</v>
      </c>
      <c r="L1366" s="231" t="s">
        <v>573</v>
      </c>
      <c r="M1366" s="230" t="s">
        <v>379</v>
      </c>
      <c r="N1366" s="232" t="s">
        <v>8705</v>
      </c>
      <c r="O1366" s="232"/>
    </row>
    <row r="1367" spans="1:15" x14ac:dyDescent="0.3">
      <c r="A1367" s="230" t="s">
        <v>3688</v>
      </c>
      <c r="B1367" s="230" t="s">
        <v>3797</v>
      </c>
      <c r="C1367" s="231" t="s">
        <v>602</v>
      </c>
      <c r="D1367" s="230" t="s">
        <v>130</v>
      </c>
      <c r="E1367" s="231" t="s">
        <v>1754</v>
      </c>
      <c r="F1367" s="230" t="s">
        <v>386</v>
      </c>
      <c r="G1367" s="230" t="s">
        <v>3796</v>
      </c>
      <c r="H1367" s="230" t="s">
        <v>73</v>
      </c>
      <c r="I1367" s="230" t="s">
        <v>3798</v>
      </c>
      <c r="J1367" s="230" t="s">
        <v>3356</v>
      </c>
      <c r="K1367" s="230" t="s">
        <v>290</v>
      </c>
      <c r="L1367" s="231" t="s">
        <v>573</v>
      </c>
      <c r="M1367" s="230" t="s">
        <v>379</v>
      </c>
      <c r="N1367" s="232" t="s">
        <v>8705</v>
      </c>
      <c r="O1367" s="232"/>
    </row>
    <row r="1368" spans="1:15" x14ac:dyDescent="0.3">
      <c r="A1368" s="230" t="s">
        <v>3688</v>
      </c>
      <c r="B1368" s="230" t="s">
        <v>6002</v>
      </c>
      <c r="C1368" s="231" t="s">
        <v>602</v>
      </c>
      <c r="D1368" s="230" t="s">
        <v>130</v>
      </c>
      <c r="E1368" s="231" t="s">
        <v>1754</v>
      </c>
      <c r="F1368" s="230" t="s">
        <v>519</v>
      </c>
      <c r="G1368" s="230" t="s">
        <v>6001</v>
      </c>
      <c r="H1368" s="230" t="s">
        <v>73</v>
      </c>
      <c r="I1368" s="230" t="s">
        <v>6003</v>
      </c>
      <c r="J1368" s="230" t="s">
        <v>3356</v>
      </c>
      <c r="K1368" s="230" t="s">
        <v>290</v>
      </c>
      <c r="L1368" s="231" t="s">
        <v>573</v>
      </c>
      <c r="M1368" s="230" t="s">
        <v>522</v>
      </c>
      <c r="N1368" s="232" t="s">
        <v>8705</v>
      </c>
      <c r="O1368" s="232"/>
    </row>
    <row r="1369" spans="1:15" x14ac:dyDescent="0.3">
      <c r="A1369" s="230" t="s">
        <v>3688</v>
      </c>
      <c r="B1369" s="230" t="s">
        <v>3761</v>
      </c>
      <c r="C1369" s="231" t="s">
        <v>8816</v>
      </c>
      <c r="D1369" s="230" t="s">
        <v>130</v>
      </c>
      <c r="E1369" s="231" t="s">
        <v>1754</v>
      </c>
      <c r="F1369" s="230" t="s">
        <v>386</v>
      </c>
      <c r="G1369" s="230" t="s">
        <v>3760</v>
      </c>
      <c r="H1369" s="230" t="s">
        <v>73</v>
      </c>
      <c r="I1369" s="230" t="s">
        <v>3762</v>
      </c>
      <c r="J1369" s="230" t="s">
        <v>3356</v>
      </c>
      <c r="K1369" s="230" t="s">
        <v>290</v>
      </c>
      <c r="L1369" s="231" t="s">
        <v>573</v>
      </c>
      <c r="M1369" s="230" t="s">
        <v>379</v>
      </c>
      <c r="N1369" s="232" t="s">
        <v>8705</v>
      </c>
      <c r="O1369" s="232"/>
    </row>
    <row r="1370" spans="1:15" x14ac:dyDescent="0.3">
      <c r="A1370" s="230" t="s">
        <v>3688</v>
      </c>
      <c r="B1370" s="230" t="s">
        <v>3764</v>
      </c>
      <c r="C1370" s="231" t="s">
        <v>8816</v>
      </c>
      <c r="D1370" s="230" t="s">
        <v>130</v>
      </c>
      <c r="E1370" s="231" t="s">
        <v>1754</v>
      </c>
      <c r="F1370" s="230" t="s">
        <v>386</v>
      </c>
      <c r="G1370" s="230" t="s">
        <v>3763</v>
      </c>
      <c r="H1370" s="230" t="s">
        <v>73</v>
      </c>
      <c r="I1370" s="230" t="s">
        <v>3765</v>
      </c>
      <c r="J1370" s="230" t="s">
        <v>3356</v>
      </c>
      <c r="K1370" s="230" t="s">
        <v>290</v>
      </c>
      <c r="L1370" s="231" t="s">
        <v>573</v>
      </c>
      <c r="M1370" s="230" t="s">
        <v>379</v>
      </c>
      <c r="N1370" s="232" t="s">
        <v>8705</v>
      </c>
      <c r="O1370" s="232"/>
    </row>
    <row r="1371" spans="1:15" x14ac:dyDescent="0.3">
      <c r="A1371" s="230" t="s">
        <v>3688</v>
      </c>
      <c r="B1371" s="230" t="s">
        <v>3767</v>
      </c>
      <c r="C1371" s="231" t="s">
        <v>8816</v>
      </c>
      <c r="D1371" s="230" t="s">
        <v>130</v>
      </c>
      <c r="E1371" s="231" t="s">
        <v>1754</v>
      </c>
      <c r="F1371" s="230" t="s">
        <v>386</v>
      </c>
      <c r="G1371" s="230" t="s">
        <v>3766</v>
      </c>
      <c r="H1371" s="230" t="s">
        <v>73</v>
      </c>
      <c r="I1371" s="230" t="s">
        <v>3768</v>
      </c>
      <c r="J1371" s="230" t="s">
        <v>3356</v>
      </c>
      <c r="K1371" s="230" t="s">
        <v>290</v>
      </c>
      <c r="L1371" s="231" t="s">
        <v>573</v>
      </c>
      <c r="M1371" s="230" t="s">
        <v>379</v>
      </c>
      <c r="N1371" s="232" t="s">
        <v>8705</v>
      </c>
      <c r="O1371" s="232"/>
    </row>
    <row r="1372" spans="1:15" x14ac:dyDescent="0.3">
      <c r="A1372" s="230" t="s">
        <v>3688</v>
      </c>
      <c r="B1372" s="230" t="s">
        <v>4682</v>
      </c>
      <c r="C1372" s="231" t="s">
        <v>602</v>
      </c>
      <c r="D1372" s="230" t="s">
        <v>130</v>
      </c>
      <c r="E1372" s="231" t="s">
        <v>1754</v>
      </c>
      <c r="F1372" s="230" t="s">
        <v>419</v>
      </c>
      <c r="G1372" s="230" t="s">
        <v>4681</v>
      </c>
      <c r="H1372" s="230" t="s">
        <v>73</v>
      </c>
      <c r="I1372" s="230" t="s">
        <v>4683</v>
      </c>
      <c r="J1372" s="230" t="s">
        <v>3356</v>
      </c>
      <c r="K1372" s="230" t="s">
        <v>290</v>
      </c>
      <c r="L1372" s="231" t="s">
        <v>573</v>
      </c>
      <c r="M1372" s="230" t="s">
        <v>418</v>
      </c>
      <c r="N1372" s="232" t="s">
        <v>8705</v>
      </c>
      <c r="O1372" s="232"/>
    </row>
    <row r="1373" spans="1:15" x14ac:dyDescent="0.3">
      <c r="A1373" s="230" t="s">
        <v>3688</v>
      </c>
      <c r="B1373" s="230" t="s">
        <v>4611</v>
      </c>
      <c r="C1373" s="231" t="s">
        <v>8816</v>
      </c>
      <c r="D1373" s="230" t="s">
        <v>130</v>
      </c>
      <c r="E1373" s="231" t="s">
        <v>1754</v>
      </c>
      <c r="F1373" s="230" t="s">
        <v>419</v>
      </c>
      <c r="G1373" s="230" t="s">
        <v>4610</v>
      </c>
      <c r="H1373" s="230" t="s">
        <v>73</v>
      </c>
      <c r="I1373" s="230" t="s">
        <v>4612</v>
      </c>
      <c r="J1373" s="230" t="s">
        <v>3356</v>
      </c>
      <c r="K1373" s="230" t="s">
        <v>290</v>
      </c>
      <c r="L1373" s="231" t="s">
        <v>573</v>
      </c>
      <c r="M1373" s="230" t="s">
        <v>418</v>
      </c>
      <c r="N1373" s="232" t="s">
        <v>8705</v>
      </c>
      <c r="O1373" s="232"/>
    </row>
    <row r="1374" spans="1:15" x14ac:dyDescent="0.3">
      <c r="A1374" s="230" t="s">
        <v>3688</v>
      </c>
      <c r="B1374" s="230" t="s">
        <v>3803</v>
      </c>
      <c r="C1374" s="231" t="s">
        <v>602</v>
      </c>
      <c r="D1374" s="230" t="s">
        <v>130</v>
      </c>
      <c r="E1374" s="231" t="s">
        <v>1754</v>
      </c>
      <c r="F1374" s="230" t="s">
        <v>386</v>
      </c>
      <c r="G1374" s="230" t="s">
        <v>3802</v>
      </c>
      <c r="H1374" s="230" t="s">
        <v>73</v>
      </c>
      <c r="I1374" s="230" t="s">
        <v>3804</v>
      </c>
      <c r="J1374" s="230" t="s">
        <v>3356</v>
      </c>
      <c r="K1374" s="230" t="s">
        <v>290</v>
      </c>
      <c r="L1374" s="231" t="s">
        <v>573</v>
      </c>
      <c r="M1374" s="230" t="s">
        <v>379</v>
      </c>
      <c r="N1374" s="232" t="s">
        <v>8705</v>
      </c>
      <c r="O1374" s="232"/>
    </row>
    <row r="1375" spans="1:15" x14ac:dyDescent="0.3">
      <c r="A1375" s="230" t="s">
        <v>3688</v>
      </c>
      <c r="B1375" s="230" t="s">
        <v>6013</v>
      </c>
      <c r="C1375" s="231" t="s">
        <v>8816</v>
      </c>
      <c r="D1375" s="230" t="s">
        <v>130</v>
      </c>
      <c r="E1375" s="231" t="s">
        <v>1754</v>
      </c>
      <c r="F1375" s="230" t="s">
        <v>523</v>
      </c>
      <c r="G1375" s="230" t="s">
        <v>6012</v>
      </c>
      <c r="H1375" s="230" t="s">
        <v>73</v>
      </c>
      <c r="I1375" s="230" t="s">
        <v>6014</v>
      </c>
      <c r="J1375" s="230" t="s">
        <v>3356</v>
      </c>
      <c r="K1375" s="230" t="s">
        <v>290</v>
      </c>
      <c r="L1375" s="231" t="s">
        <v>573</v>
      </c>
      <c r="M1375" s="230" t="s">
        <v>526</v>
      </c>
      <c r="N1375" s="232" t="s">
        <v>8705</v>
      </c>
      <c r="O1375" s="232"/>
    </row>
    <row r="1376" spans="1:15" x14ac:dyDescent="0.3">
      <c r="A1376" s="230" t="s">
        <v>3688</v>
      </c>
      <c r="B1376" s="230" t="s">
        <v>6005</v>
      </c>
      <c r="C1376" s="231" t="s">
        <v>602</v>
      </c>
      <c r="D1376" s="230" t="s">
        <v>130</v>
      </c>
      <c r="E1376" s="231" t="s">
        <v>1754</v>
      </c>
      <c r="F1376" s="230" t="s">
        <v>519</v>
      </c>
      <c r="G1376" s="230" t="s">
        <v>6004</v>
      </c>
      <c r="H1376" s="230" t="s">
        <v>73</v>
      </c>
      <c r="I1376" s="230" t="s">
        <v>6006</v>
      </c>
      <c r="J1376" s="230" t="s">
        <v>3356</v>
      </c>
      <c r="K1376" s="230" t="s">
        <v>290</v>
      </c>
      <c r="L1376" s="231" t="s">
        <v>573</v>
      </c>
      <c r="M1376" s="230" t="s">
        <v>522</v>
      </c>
      <c r="N1376" s="232" t="s">
        <v>8705</v>
      </c>
      <c r="O1376" s="232"/>
    </row>
    <row r="1377" spans="1:15" x14ac:dyDescent="0.3">
      <c r="A1377" s="230" t="s">
        <v>3815</v>
      </c>
      <c r="B1377" s="230" t="s">
        <v>3816</v>
      </c>
      <c r="C1377" s="231" t="s">
        <v>8816</v>
      </c>
      <c r="D1377" s="230" t="s">
        <v>409</v>
      </c>
      <c r="E1377" s="231" t="s">
        <v>1754</v>
      </c>
      <c r="F1377" s="230" t="s">
        <v>388</v>
      </c>
      <c r="G1377" s="230" t="s">
        <v>3814</v>
      </c>
      <c r="H1377" s="230" t="s">
        <v>73</v>
      </c>
      <c r="I1377" s="230" t="s">
        <v>3817</v>
      </c>
      <c r="J1377" s="230" t="s">
        <v>1752</v>
      </c>
      <c r="K1377" s="230" t="s">
        <v>290</v>
      </c>
      <c r="L1377" s="231" t="s">
        <v>573</v>
      </c>
      <c r="M1377" s="230" t="s">
        <v>379</v>
      </c>
      <c r="N1377" s="232" t="s">
        <v>8705</v>
      </c>
      <c r="O1377" s="232"/>
    </row>
    <row r="1378" spans="1:15" x14ac:dyDescent="0.3">
      <c r="A1378" s="230" t="s">
        <v>3815</v>
      </c>
      <c r="B1378" s="230" t="s">
        <v>5565</v>
      </c>
      <c r="C1378" s="231" t="s">
        <v>602</v>
      </c>
      <c r="D1378" s="230" t="s">
        <v>409</v>
      </c>
      <c r="E1378" s="231" t="s">
        <v>1754</v>
      </c>
      <c r="F1378" s="230" t="s">
        <v>471</v>
      </c>
      <c r="G1378" s="230" t="s">
        <v>5564</v>
      </c>
      <c r="H1378" s="230" t="s">
        <v>73</v>
      </c>
      <c r="I1378" s="230" t="s">
        <v>5566</v>
      </c>
      <c r="J1378" s="230" t="s">
        <v>1752</v>
      </c>
      <c r="K1378" s="230" t="s">
        <v>290</v>
      </c>
      <c r="L1378" s="231" t="s">
        <v>573</v>
      </c>
      <c r="M1378" s="230" t="s">
        <v>474</v>
      </c>
      <c r="N1378" s="232" t="s">
        <v>8705</v>
      </c>
      <c r="O1378" s="232"/>
    </row>
    <row r="1379" spans="1:15" x14ac:dyDescent="0.3">
      <c r="A1379" s="230" t="s">
        <v>3815</v>
      </c>
      <c r="B1379" s="230" t="s">
        <v>5568</v>
      </c>
      <c r="C1379" s="231" t="s">
        <v>602</v>
      </c>
      <c r="D1379" s="230" t="s">
        <v>409</v>
      </c>
      <c r="E1379" s="231" t="s">
        <v>1754</v>
      </c>
      <c r="F1379" s="230" t="s">
        <v>471</v>
      </c>
      <c r="G1379" s="230" t="s">
        <v>5567</v>
      </c>
      <c r="H1379" s="230" t="s">
        <v>73</v>
      </c>
      <c r="I1379" s="230" t="s">
        <v>5569</v>
      </c>
      <c r="J1379" s="230" t="s">
        <v>1752</v>
      </c>
      <c r="K1379" s="230" t="s">
        <v>290</v>
      </c>
      <c r="L1379" s="231" t="s">
        <v>573</v>
      </c>
      <c r="M1379" s="230" t="s">
        <v>474</v>
      </c>
      <c r="N1379" s="232" t="s">
        <v>8705</v>
      </c>
      <c r="O1379" s="232"/>
    </row>
    <row r="1380" spans="1:15" x14ac:dyDescent="0.3">
      <c r="A1380" s="230" t="s">
        <v>3815</v>
      </c>
      <c r="B1380" s="230" t="s">
        <v>5571</v>
      </c>
      <c r="C1380" s="231" t="s">
        <v>602</v>
      </c>
      <c r="D1380" s="230" t="s">
        <v>409</v>
      </c>
      <c r="E1380" s="231" t="s">
        <v>1754</v>
      </c>
      <c r="F1380" s="230" t="s">
        <v>471</v>
      </c>
      <c r="G1380" s="230" t="s">
        <v>5570</v>
      </c>
      <c r="H1380" s="230" t="s">
        <v>73</v>
      </c>
      <c r="I1380" s="230" t="s">
        <v>5572</v>
      </c>
      <c r="J1380" s="230" t="s">
        <v>1752</v>
      </c>
      <c r="K1380" s="230" t="s">
        <v>290</v>
      </c>
      <c r="L1380" s="231" t="s">
        <v>573</v>
      </c>
      <c r="M1380" s="230" t="s">
        <v>474</v>
      </c>
      <c r="N1380" s="232" t="s">
        <v>8705</v>
      </c>
      <c r="O1380" s="232"/>
    </row>
    <row r="1381" spans="1:15" x14ac:dyDescent="0.3">
      <c r="A1381" s="230" t="s">
        <v>3815</v>
      </c>
      <c r="B1381" s="230" t="s">
        <v>5580</v>
      </c>
      <c r="C1381" s="231" t="s">
        <v>602</v>
      </c>
      <c r="D1381" s="230" t="s">
        <v>409</v>
      </c>
      <c r="E1381" s="231" t="s">
        <v>1754</v>
      </c>
      <c r="F1381" s="230" t="s">
        <v>471</v>
      </c>
      <c r="G1381" s="230" t="s">
        <v>5579</v>
      </c>
      <c r="H1381" s="230" t="s">
        <v>73</v>
      </c>
      <c r="I1381" s="230" t="s">
        <v>5581</v>
      </c>
      <c r="J1381" s="230" t="s">
        <v>1752</v>
      </c>
      <c r="K1381" s="230" t="s">
        <v>290</v>
      </c>
      <c r="L1381" s="231" t="s">
        <v>573</v>
      </c>
      <c r="M1381" s="230" t="s">
        <v>474</v>
      </c>
      <c r="N1381" s="232" t="s">
        <v>8705</v>
      </c>
      <c r="O1381" s="232"/>
    </row>
    <row r="1382" spans="1:15" x14ac:dyDescent="0.3">
      <c r="A1382" s="230" t="s">
        <v>3815</v>
      </c>
      <c r="B1382" s="230" t="s">
        <v>5583</v>
      </c>
      <c r="C1382" s="231" t="s">
        <v>602</v>
      </c>
      <c r="D1382" s="230" t="s">
        <v>409</v>
      </c>
      <c r="E1382" s="231" t="s">
        <v>1754</v>
      </c>
      <c r="F1382" s="230" t="s">
        <v>471</v>
      </c>
      <c r="G1382" s="230" t="s">
        <v>5582</v>
      </c>
      <c r="H1382" s="230" t="s">
        <v>73</v>
      </c>
      <c r="I1382" s="230" t="s">
        <v>5584</v>
      </c>
      <c r="J1382" s="230" t="s">
        <v>1752</v>
      </c>
      <c r="K1382" s="230" t="s">
        <v>290</v>
      </c>
      <c r="L1382" s="231" t="s">
        <v>573</v>
      </c>
      <c r="M1382" s="230" t="s">
        <v>474</v>
      </c>
      <c r="N1382" s="232" t="s">
        <v>8705</v>
      </c>
      <c r="O1382" s="232"/>
    </row>
    <row r="1383" spans="1:15" x14ac:dyDescent="0.3">
      <c r="A1383" s="230" t="s">
        <v>3815</v>
      </c>
      <c r="B1383" s="230" t="s">
        <v>3819</v>
      </c>
      <c r="C1383" s="231" t="s">
        <v>8816</v>
      </c>
      <c r="D1383" s="230" t="s">
        <v>409</v>
      </c>
      <c r="E1383" s="231" t="s">
        <v>1754</v>
      </c>
      <c r="F1383" s="230" t="s">
        <v>388</v>
      </c>
      <c r="G1383" s="230" t="s">
        <v>3818</v>
      </c>
      <c r="H1383" s="230" t="s">
        <v>73</v>
      </c>
      <c r="I1383" s="230" t="s">
        <v>3820</v>
      </c>
      <c r="J1383" s="230" t="s">
        <v>1752</v>
      </c>
      <c r="K1383" s="230" t="s">
        <v>290</v>
      </c>
      <c r="L1383" s="231" t="s">
        <v>573</v>
      </c>
      <c r="M1383" s="230" t="s">
        <v>379</v>
      </c>
      <c r="N1383" s="232" t="s">
        <v>8705</v>
      </c>
      <c r="O1383" s="232"/>
    </row>
    <row r="1384" spans="1:15" x14ac:dyDescent="0.3">
      <c r="A1384" s="230" t="s">
        <v>3815</v>
      </c>
      <c r="B1384" s="230" t="s">
        <v>3822</v>
      </c>
      <c r="C1384" s="231" t="s">
        <v>8816</v>
      </c>
      <c r="D1384" s="230" t="s">
        <v>409</v>
      </c>
      <c r="E1384" s="231" t="s">
        <v>1754</v>
      </c>
      <c r="F1384" s="230" t="s">
        <v>388</v>
      </c>
      <c r="G1384" s="230" t="s">
        <v>3821</v>
      </c>
      <c r="H1384" s="230" t="s">
        <v>73</v>
      </c>
      <c r="I1384" s="230" t="s">
        <v>3823</v>
      </c>
      <c r="J1384" s="230" t="s">
        <v>1752</v>
      </c>
      <c r="K1384" s="230" t="s">
        <v>290</v>
      </c>
      <c r="L1384" s="231" t="s">
        <v>573</v>
      </c>
      <c r="M1384" s="230" t="s">
        <v>379</v>
      </c>
      <c r="N1384" s="232" t="s">
        <v>8705</v>
      </c>
      <c r="O1384" s="232"/>
    </row>
    <row r="1385" spans="1:15" x14ac:dyDescent="0.3">
      <c r="A1385" s="230" t="s">
        <v>3815</v>
      </c>
      <c r="B1385" s="230" t="s">
        <v>5605</v>
      </c>
      <c r="C1385" s="231" t="s">
        <v>8816</v>
      </c>
      <c r="D1385" s="230" t="s">
        <v>409</v>
      </c>
      <c r="E1385" s="231" t="s">
        <v>1754</v>
      </c>
      <c r="F1385" s="230" t="s">
        <v>475</v>
      </c>
      <c r="G1385" s="230" t="s">
        <v>5604</v>
      </c>
      <c r="H1385" s="230" t="s">
        <v>73</v>
      </c>
      <c r="I1385" s="230" t="s">
        <v>5606</v>
      </c>
      <c r="J1385" s="230" t="s">
        <v>1752</v>
      </c>
      <c r="K1385" s="230" t="s">
        <v>290</v>
      </c>
      <c r="L1385" s="231" t="s">
        <v>573</v>
      </c>
      <c r="M1385" s="230" t="s">
        <v>478</v>
      </c>
      <c r="N1385" s="232" t="s">
        <v>8705</v>
      </c>
      <c r="O1385" s="232"/>
    </row>
    <row r="1386" spans="1:15" x14ac:dyDescent="0.3">
      <c r="A1386" s="230" t="s">
        <v>3815</v>
      </c>
      <c r="B1386" s="230" t="s">
        <v>5608</v>
      </c>
      <c r="C1386" s="231" t="s">
        <v>8816</v>
      </c>
      <c r="D1386" s="230" t="s">
        <v>409</v>
      </c>
      <c r="E1386" s="231" t="s">
        <v>1754</v>
      </c>
      <c r="F1386" s="230" t="s">
        <v>475</v>
      </c>
      <c r="G1386" s="230" t="s">
        <v>5607</v>
      </c>
      <c r="H1386" s="230" t="s">
        <v>73</v>
      </c>
      <c r="I1386" s="230" t="s">
        <v>5609</v>
      </c>
      <c r="J1386" s="230" t="s">
        <v>1752</v>
      </c>
      <c r="K1386" s="230" t="s">
        <v>290</v>
      </c>
      <c r="L1386" s="231" t="s">
        <v>573</v>
      </c>
      <c r="M1386" s="230" t="s">
        <v>478</v>
      </c>
      <c r="N1386" s="232" t="s">
        <v>8705</v>
      </c>
      <c r="O1386" s="232"/>
    </row>
    <row r="1387" spans="1:15" x14ac:dyDescent="0.3">
      <c r="A1387" s="230" t="s">
        <v>3815</v>
      </c>
      <c r="B1387" s="230" t="s">
        <v>5665</v>
      </c>
      <c r="C1387" s="231" t="s">
        <v>602</v>
      </c>
      <c r="D1387" s="230" t="s">
        <v>409</v>
      </c>
      <c r="E1387" s="231" t="s">
        <v>1754</v>
      </c>
      <c r="F1387" s="230" t="s">
        <v>475</v>
      </c>
      <c r="G1387" s="230" t="s">
        <v>5664</v>
      </c>
      <c r="H1387" s="230" t="s">
        <v>73</v>
      </c>
      <c r="I1387" s="230" t="s">
        <v>5666</v>
      </c>
      <c r="J1387" s="230" t="s">
        <v>1752</v>
      </c>
      <c r="K1387" s="230" t="s">
        <v>290</v>
      </c>
      <c r="L1387" s="231" t="s">
        <v>573</v>
      </c>
      <c r="M1387" s="230" t="s">
        <v>478</v>
      </c>
      <c r="N1387" s="232" t="s">
        <v>8705</v>
      </c>
      <c r="O1387" s="232"/>
    </row>
    <row r="1388" spans="1:15" x14ac:dyDescent="0.3">
      <c r="A1388" s="230" t="s">
        <v>3815</v>
      </c>
      <c r="B1388" s="230" t="s">
        <v>5668</v>
      </c>
      <c r="C1388" s="231" t="s">
        <v>602</v>
      </c>
      <c r="D1388" s="230" t="s">
        <v>409</v>
      </c>
      <c r="E1388" s="231" t="s">
        <v>1754</v>
      </c>
      <c r="F1388" s="230" t="s">
        <v>475</v>
      </c>
      <c r="G1388" s="230" t="s">
        <v>5667</v>
      </c>
      <c r="H1388" s="230" t="s">
        <v>73</v>
      </c>
      <c r="I1388" s="230" t="s">
        <v>5669</v>
      </c>
      <c r="J1388" s="230" t="s">
        <v>1752</v>
      </c>
      <c r="K1388" s="230" t="s">
        <v>290</v>
      </c>
      <c r="L1388" s="231" t="s">
        <v>573</v>
      </c>
      <c r="M1388" s="230" t="s">
        <v>478</v>
      </c>
      <c r="N1388" s="232" t="s">
        <v>8705</v>
      </c>
      <c r="O1388" s="232"/>
    </row>
    <row r="1389" spans="1:15" x14ac:dyDescent="0.3">
      <c r="A1389" s="230" t="s">
        <v>3815</v>
      </c>
      <c r="B1389" s="230" t="s">
        <v>3825</v>
      </c>
      <c r="C1389" s="231" t="s">
        <v>8816</v>
      </c>
      <c r="D1389" s="230" t="s">
        <v>409</v>
      </c>
      <c r="E1389" s="231" t="s">
        <v>1754</v>
      </c>
      <c r="F1389" s="230" t="s">
        <v>388</v>
      </c>
      <c r="G1389" s="230" t="s">
        <v>3824</v>
      </c>
      <c r="H1389" s="230" t="s">
        <v>73</v>
      </c>
      <c r="I1389" s="230" t="s">
        <v>3826</v>
      </c>
      <c r="J1389" s="230" t="s">
        <v>1752</v>
      </c>
      <c r="K1389" s="230" t="s">
        <v>290</v>
      </c>
      <c r="L1389" s="231" t="s">
        <v>573</v>
      </c>
      <c r="M1389" s="230" t="s">
        <v>379</v>
      </c>
      <c r="N1389" s="232" t="s">
        <v>8705</v>
      </c>
      <c r="O1389" s="232"/>
    </row>
    <row r="1390" spans="1:15" x14ac:dyDescent="0.3">
      <c r="A1390" s="230" t="s">
        <v>3815</v>
      </c>
      <c r="B1390" s="230" t="s">
        <v>5611</v>
      </c>
      <c r="C1390" s="231" t="s">
        <v>8816</v>
      </c>
      <c r="D1390" s="230" t="s">
        <v>409</v>
      </c>
      <c r="E1390" s="231" t="s">
        <v>1754</v>
      </c>
      <c r="F1390" s="230" t="s">
        <v>475</v>
      </c>
      <c r="G1390" s="230" t="s">
        <v>5610</v>
      </c>
      <c r="H1390" s="230" t="s">
        <v>73</v>
      </c>
      <c r="I1390" s="230" t="s">
        <v>5612</v>
      </c>
      <c r="J1390" s="230" t="s">
        <v>1752</v>
      </c>
      <c r="K1390" s="230" t="s">
        <v>290</v>
      </c>
      <c r="L1390" s="231" t="s">
        <v>573</v>
      </c>
      <c r="M1390" s="230" t="s">
        <v>478</v>
      </c>
      <c r="N1390" s="232" t="s">
        <v>8705</v>
      </c>
      <c r="O1390" s="232"/>
    </row>
    <row r="1391" spans="1:15" x14ac:dyDescent="0.3">
      <c r="A1391" s="230" t="s">
        <v>3815</v>
      </c>
      <c r="B1391" s="230" t="s">
        <v>5617</v>
      </c>
      <c r="C1391" s="231" t="s">
        <v>8816</v>
      </c>
      <c r="D1391" s="230" t="s">
        <v>409</v>
      </c>
      <c r="E1391" s="231" t="s">
        <v>1754</v>
      </c>
      <c r="F1391" s="230" t="s">
        <v>475</v>
      </c>
      <c r="G1391" s="230" t="s">
        <v>5616</v>
      </c>
      <c r="H1391" s="230" t="s">
        <v>73</v>
      </c>
      <c r="I1391" s="230" t="s">
        <v>5618</v>
      </c>
      <c r="J1391" s="230" t="s">
        <v>1752</v>
      </c>
      <c r="K1391" s="230" t="s">
        <v>290</v>
      </c>
      <c r="L1391" s="231" t="s">
        <v>573</v>
      </c>
      <c r="M1391" s="230" t="s">
        <v>478</v>
      </c>
      <c r="N1391" s="232" t="s">
        <v>8705</v>
      </c>
      <c r="O1391" s="232"/>
    </row>
    <row r="1392" spans="1:15" x14ac:dyDescent="0.3">
      <c r="A1392" s="230" t="s">
        <v>3815</v>
      </c>
      <c r="B1392" s="230" t="s">
        <v>5659</v>
      </c>
      <c r="C1392" s="231" t="s">
        <v>602</v>
      </c>
      <c r="D1392" s="230" t="s">
        <v>409</v>
      </c>
      <c r="E1392" s="231" t="s">
        <v>1754</v>
      </c>
      <c r="F1392" s="230" t="s">
        <v>475</v>
      </c>
      <c r="G1392" s="230" t="s">
        <v>5658</v>
      </c>
      <c r="H1392" s="230" t="s">
        <v>73</v>
      </c>
      <c r="I1392" s="230" t="s">
        <v>5660</v>
      </c>
      <c r="J1392" s="230" t="s">
        <v>1752</v>
      </c>
      <c r="K1392" s="230" t="s">
        <v>290</v>
      </c>
      <c r="L1392" s="231" t="s">
        <v>573</v>
      </c>
      <c r="M1392" s="230" t="s">
        <v>478</v>
      </c>
      <c r="N1392" s="232" t="s">
        <v>8705</v>
      </c>
      <c r="O1392" s="232"/>
    </row>
    <row r="1393" spans="1:15" x14ac:dyDescent="0.3">
      <c r="A1393" s="230" t="s">
        <v>3815</v>
      </c>
      <c r="B1393" s="230" t="s">
        <v>5623</v>
      </c>
      <c r="C1393" s="231" t="s">
        <v>8816</v>
      </c>
      <c r="D1393" s="230" t="s">
        <v>409</v>
      </c>
      <c r="E1393" s="231" t="s">
        <v>1754</v>
      </c>
      <c r="F1393" s="230" t="s">
        <v>475</v>
      </c>
      <c r="G1393" s="230" t="s">
        <v>5622</v>
      </c>
      <c r="H1393" s="230" t="s">
        <v>73</v>
      </c>
      <c r="I1393" s="230" t="s">
        <v>5624</v>
      </c>
      <c r="J1393" s="230" t="s">
        <v>1752</v>
      </c>
      <c r="K1393" s="230" t="s">
        <v>290</v>
      </c>
      <c r="L1393" s="231" t="s">
        <v>573</v>
      </c>
      <c r="M1393" s="230" t="s">
        <v>478</v>
      </c>
      <c r="N1393" s="232" t="s">
        <v>8705</v>
      </c>
      <c r="O1393" s="232"/>
    </row>
    <row r="1394" spans="1:15" x14ac:dyDescent="0.3">
      <c r="A1394" s="230" t="s">
        <v>3815</v>
      </c>
      <c r="B1394" s="230" t="s">
        <v>5544</v>
      </c>
      <c r="C1394" s="231" t="s">
        <v>8816</v>
      </c>
      <c r="D1394" s="230" t="s">
        <v>409</v>
      </c>
      <c r="E1394" s="231" t="s">
        <v>1754</v>
      </c>
      <c r="F1394" s="230" t="s">
        <v>471</v>
      </c>
      <c r="G1394" s="230" t="s">
        <v>5543</v>
      </c>
      <c r="H1394" s="230" t="s">
        <v>73</v>
      </c>
      <c r="I1394" s="230" t="s">
        <v>5545</v>
      </c>
      <c r="J1394" s="230" t="s">
        <v>1752</v>
      </c>
      <c r="K1394" s="230" t="s">
        <v>290</v>
      </c>
      <c r="L1394" s="231" t="s">
        <v>573</v>
      </c>
      <c r="M1394" s="230" t="s">
        <v>474</v>
      </c>
      <c r="N1394" s="232" t="s">
        <v>8705</v>
      </c>
      <c r="O1394" s="232"/>
    </row>
    <row r="1395" spans="1:15" x14ac:dyDescent="0.3">
      <c r="A1395" s="230" t="s">
        <v>3815</v>
      </c>
      <c r="B1395" s="230" t="s">
        <v>5574</v>
      </c>
      <c r="C1395" s="231" t="s">
        <v>602</v>
      </c>
      <c r="D1395" s="230" t="s">
        <v>409</v>
      </c>
      <c r="E1395" s="231" t="s">
        <v>1754</v>
      </c>
      <c r="F1395" s="230" t="s">
        <v>471</v>
      </c>
      <c r="G1395" s="230" t="s">
        <v>5573</v>
      </c>
      <c r="H1395" s="230" t="s">
        <v>73</v>
      </c>
      <c r="I1395" s="230" t="s">
        <v>5575</v>
      </c>
      <c r="J1395" s="230" t="s">
        <v>1752</v>
      </c>
      <c r="K1395" s="230" t="s">
        <v>290</v>
      </c>
      <c r="L1395" s="231" t="s">
        <v>573</v>
      </c>
      <c r="M1395" s="230" t="s">
        <v>474</v>
      </c>
      <c r="N1395" s="232" t="s">
        <v>8705</v>
      </c>
      <c r="O1395" s="232"/>
    </row>
    <row r="1396" spans="1:15" x14ac:dyDescent="0.3">
      <c r="A1396" s="230" t="s">
        <v>3815</v>
      </c>
      <c r="B1396" s="230" t="s">
        <v>5547</v>
      </c>
      <c r="C1396" s="231" t="s">
        <v>8816</v>
      </c>
      <c r="D1396" s="230" t="s">
        <v>409</v>
      </c>
      <c r="E1396" s="231" t="s">
        <v>1754</v>
      </c>
      <c r="F1396" s="230" t="s">
        <v>471</v>
      </c>
      <c r="G1396" s="230" t="s">
        <v>5546</v>
      </c>
      <c r="H1396" s="230" t="s">
        <v>73</v>
      </c>
      <c r="I1396" s="230" t="s">
        <v>5548</v>
      </c>
      <c r="J1396" s="230" t="s">
        <v>1752</v>
      </c>
      <c r="K1396" s="230" t="s">
        <v>290</v>
      </c>
      <c r="L1396" s="231" t="s">
        <v>573</v>
      </c>
      <c r="M1396" s="230" t="s">
        <v>474</v>
      </c>
      <c r="N1396" s="232" t="s">
        <v>8705</v>
      </c>
      <c r="O1396" s="232"/>
    </row>
    <row r="1397" spans="1:15" x14ac:dyDescent="0.3">
      <c r="A1397" s="230" t="s">
        <v>3815</v>
      </c>
      <c r="B1397" s="230" t="s">
        <v>5328</v>
      </c>
      <c r="C1397" s="231" t="s">
        <v>8816</v>
      </c>
      <c r="D1397" s="230" t="s">
        <v>409</v>
      </c>
      <c r="E1397" s="231" t="s">
        <v>1754</v>
      </c>
      <c r="F1397" s="230" t="s">
        <v>451</v>
      </c>
      <c r="G1397" s="230" t="s">
        <v>5327</v>
      </c>
      <c r="H1397" s="230" t="s">
        <v>73</v>
      </c>
      <c r="I1397" s="230" t="s">
        <v>5329</v>
      </c>
      <c r="J1397" s="230" t="s">
        <v>1752</v>
      </c>
      <c r="K1397" s="230" t="s">
        <v>290</v>
      </c>
      <c r="L1397" s="231" t="s">
        <v>573</v>
      </c>
      <c r="M1397" s="230" t="s">
        <v>454</v>
      </c>
      <c r="N1397" s="232" t="s">
        <v>8705</v>
      </c>
      <c r="O1397" s="232"/>
    </row>
    <row r="1398" spans="1:15" x14ac:dyDescent="0.3">
      <c r="A1398" s="230" t="s">
        <v>3815</v>
      </c>
      <c r="B1398" s="230" t="s">
        <v>5553</v>
      </c>
      <c r="C1398" s="231" t="s">
        <v>8816</v>
      </c>
      <c r="D1398" s="230" t="s">
        <v>409</v>
      </c>
      <c r="E1398" s="231" t="s">
        <v>1754</v>
      </c>
      <c r="F1398" s="230" t="s">
        <v>471</v>
      </c>
      <c r="G1398" s="230" t="s">
        <v>5552</v>
      </c>
      <c r="H1398" s="230" t="s">
        <v>73</v>
      </c>
      <c r="I1398" s="230" t="s">
        <v>5554</v>
      </c>
      <c r="J1398" s="230" t="s">
        <v>1752</v>
      </c>
      <c r="K1398" s="230" t="s">
        <v>290</v>
      </c>
      <c r="L1398" s="231" t="s">
        <v>573</v>
      </c>
      <c r="M1398" s="230" t="s">
        <v>474</v>
      </c>
      <c r="N1398" s="232" t="s">
        <v>8705</v>
      </c>
      <c r="O1398" s="232"/>
    </row>
    <row r="1399" spans="1:15" x14ac:dyDescent="0.3">
      <c r="A1399" s="230" t="s">
        <v>3815</v>
      </c>
      <c r="B1399" s="230" t="s">
        <v>5218</v>
      </c>
      <c r="C1399" s="231" t="s">
        <v>8816</v>
      </c>
      <c r="D1399" s="230" t="s">
        <v>409</v>
      </c>
      <c r="E1399" s="231" t="s">
        <v>1754</v>
      </c>
      <c r="F1399" s="230" t="s">
        <v>447</v>
      </c>
      <c r="G1399" s="230" t="s">
        <v>5217</v>
      </c>
      <c r="H1399" s="230" t="s">
        <v>73</v>
      </c>
      <c r="I1399" s="230" t="s">
        <v>5219</v>
      </c>
      <c r="J1399" s="230" t="s">
        <v>1752</v>
      </c>
      <c r="K1399" s="230" t="s">
        <v>290</v>
      </c>
      <c r="L1399" s="231" t="s">
        <v>573</v>
      </c>
      <c r="M1399" s="230" t="s">
        <v>450</v>
      </c>
      <c r="N1399" s="232" t="s">
        <v>8705</v>
      </c>
      <c r="O1399" s="232"/>
    </row>
    <row r="1400" spans="1:15" x14ac:dyDescent="0.3">
      <c r="A1400" s="230" t="s">
        <v>3815</v>
      </c>
      <c r="B1400" s="230" t="s">
        <v>5724</v>
      </c>
      <c r="C1400" s="231" t="s">
        <v>602</v>
      </c>
      <c r="D1400" s="230" t="s">
        <v>409</v>
      </c>
      <c r="E1400" s="231" t="s">
        <v>1754</v>
      </c>
      <c r="F1400" s="230" t="s">
        <v>479</v>
      </c>
      <c r="G1400" s="230" t="s">
        <v>5723</v>
      </c>
      <c r="H1400" s="230" t="s">
        <v>73</v>
      </c>
      <c r="I1400" s="230" t="s">
        <v>5725</v>
      </c>
      <c r="J1400" s="230" t="s">
        <v>1752</v>
      </c>
      <c r="K1400" s="230" t="s">
        <v>290</v>
      </c>
      <c r="L1400" s="231" t="s">
        <v>573</v>
      </c>
      <c r="M1400" s="230" t="s">
        <v>8810</v>
      </c>
      <c r="N1400" s="232" t="s">
        <v>8705</v>
      </c>
      <c r="O1400" s="232"/>
    </row>
    <row r="1401" spans="1:15" x14ac:dyDescent="0.3">
      <c r="A1401" s="230" t="s">
        <v>3815</v>
      </c>
      <c r="B1401" s="230" t="s">
        <v>5703</v>
      </c>
      <c r="C1401" s="231" t="s">
        <v>602</v>
      </c>
      <c r="D1401" s="230" t="s">
        <v>409</v>
      </c>
      <c r="E1401" s="231" t="s">
        <v>1754</v>
      </c>
      <c r="F1401" s="230" t="s">
        <v>479</v>
      </c>
      <c r="G1401" s="230" t="s">
        <v>5702</v>
      </c>
      <c r="H1401" s="230" t="s">
        <v>73</v>
      </c>
      <c r="I1401" s="230" t="s">
        <v>5704</v>
      </c>
      <c r="J1401" s="230" t="s">
        <v>1752</v>
      </c>
      <c r="K1401" s="230" t="s">
        <v>290</v>
      </c>
      <c r="L1401" s="231" t="s">
        <v>573</v>
      </c>
      <c r="M1401" s="230" t="s">
        <v>8810</v>
      </c>
      <c r="N1401" s="232" t="s">
        <v>8705</v>
      </c>
      <c r="O1401" s="232"/>
    </row>
    <row r="1402" spans="1:15" x14ac:dyDescent="0.3">
      <c r="A1402" s="230" t="s">
        <v>3815</v>
      </c>
      <c r="B1402" s="230" t="s">
        <v>5706</v>
      </c>
      <c r="C1402" s="231" t="s">
        <v>602</v>
      </c>
      <c r="D1402" s="230" t="s">
        <v>409</v>
      </c>
      <c r="E1402" s="231" t="s">
        <v>1754</v>
      </c>
      <c r="F1402" s="230" t="s">
        <v>479</v>
      </c>
      <c r="G1402" s="230" t="s">
        <v>5705</v>
      </c>
      <c r="H1402" s="230" t="s">
        <v>73</v>
      </c>
      <c r="I1402" s="230" t="s">
        <v>5707</v>
      </c>
      <c r="J1402" s="230" t="s">
        <v>1752</v>
      </c>
      <c r="K1402" s="230" t="s">
        <v>290</v>
      </c>
      <c r="L1402" s="231" t="s">
        <v>573</v>
      </c>
      <c r="M1402" s="230" t="s">
        <v>8810</v>
      </c>
      <c r="N1402" s="232" t="s">
        <v>8705</v>
      </c>
      <c r="O1402" s="232"/>
    </row>
    <row r="1403" spans="1:15" x14ac:dyDescent="0.3">
      <c r="A1403" s="230" t="s">
        <v>3815</v>
      </c>
      <c r="B1403" s="230" t="s">
        <v>5709</v>
      </c>
      <c r="C1403" s="231" t="s">
        <v>602</v>
      </c>
      <c r="D1403" s="230" t="s">
        <v>409</v>
      </c>
      <c r="E1403" s="231" t="s">
        <v>1754</v>
      </c>
      <c r="F1403" s="230" t="s">
        <v>479</v>
      </c>
      <c r="G1403" s="230" t="s">
        <v>5708</v>
      </c>
      <c r="H1403" s="230" t="s">
        <v>73</v>
      </c>
      <c r="I1403" s="230" t="s">
        <v>5710</v>
      </c>
      <c r="J1403" s="230" t="s">
        <v>1752</v>
      </c>
      <c r="K1403" s="230" t="s">
        <v>290</v>
      </c>
      <c r="L1403" s="231" t="s">
        <v>573</v>
      </c>
      <c r="M1403" s="230" t="s">
        <v>8810</v>
      </c>
      <c r="N1403" s="232" t="s">
        <v>8705</v>
      </c>
      <c r="O1403" s="232"/>
    </row>
    <row r="1404" spans="1:15" x14ac:dyDescent="0.3">
      <c r="A1404" s="230" t="s">
        <v>3815</v>
      </c>
      <c r="B1404" s="230" t="s">
        <v>5712</v>
      </c>
      <c r="C1404" s="231" t="s">
        <v>602</v>
      </c>
      <c r="D1404" s="230" t="s">
        <v>409</v>
      </c>
      <c r="E1404" s="231" t="s">
        <v>1754</v>
      </c>
      <c r="F1404" s="230" t="s">
        <v>479</v>
      </c>
      <c r="G1404" s="230" t="s">
        <v>5711</v>
      </c>
      <c r="H1404" s="230" t="s">
        <v>73</v>
      </c>
      <c r="I1404" s="230" t="s">
        <v>5713</v>
      </c>
      <c r="J1404" s="230" t="s">
        <v>1752</v>
      </c>
      <c r="K1404" s="230" t="s">
        <v>290</v>
      </c>
      <c r="L1404" s="231" t="s">
        <v>573</v>
      </c>
      <c r="M1404" s="230" t="s">
        <v>8810</v>
      </c>
      <c r="N1404" s="232" t="s">
        <v>8705</v>
      </c>
      <c r="O1404" s="232"/>
    </row>
    <row r="1405" spans="1:15" x14ac:dyDescent="0.3">
      <c r="A1405" s="230" t="s">
        <v>3815</v>
      </c>
      <c r="B1405" s="230" t="s">
        <v>5715</v>
      </c>
      <c r="C1405" s="231" t="s">
        <v>602</v>
      </c>
      <c r="D1405" s="230" t="s">
        <v>409</v>
      </c>
      <c r="E1405" s="231" t="s">
        <v>1754</v>
      </c>
      <c r="F1405" s="230" t="s">
        <v>479</v>
      </c>
      <c r="G1405" s="230" t="s">
        <v>5714</v>
      </c>
      <c r="H1405" s="230" t="s">
        <v>73</v>
      </c>
      <c r="I1405" s="230" t="s">
        <v>5716</v>
      </c>
      <c r="J1405" s="230" t="s">
        <v>1752</v>
      </c>
      <c r="K1405" s="230" t="s">
        <v>290</v>
      </c>
      <c r="L1405" s="231" t="s">
        <v>573</v>
      </c>
      <c r="M1405" s="230" t="s">
        <v>8810</v>
      </c>
      <c r="N1405" s="232" t="s">
        <v>8705</v>
      </c>
      <c r="O1405" s="232"/>
    </row>
    <row r="1406" spans="1:15" x14ac:dyDescent="0.3">
      <c r="A1406" s="230" t="s">
        <v>3815</v>
      </c>
      <c r="B1406" s="230" t="s">
        <v>5727</v>
      </c>
      <c r="C1406" s="231" t="s">
        <v>602</v>
      </c>
      <c r="D1406" s="230" t="s">
        <v>409</v>
      </c>
      <c r="E1406" s="231" t="s">
        <v>1754</v>
      </c>
      <c r="F1406" s="230" t="s">
        <v>479</v>
      </c>
      <c r="G1406" s="230" t="s">
        <v>5726</v>
      </c>
      <c r="H1406" s="230" t="s">
        <v>73</v>
      </c>
      <c r="I1406" s="230" t="s">
        <v>5728</v>
      </c>
      <c r="J1406" s="230" t="s">
        <v>1752</v>
      </c>
      <c r="K1406" s="230" t="s">
        <v>290</v>
      </c>
      <c r="L1406" s="231" t="s">
        <v>573</v>
      </c>
      <c r="M1406" s="230" t="s">
        <v>8810</v>
      </c>
      <c r="N1406" s="232" t="s">
        <v>8705</v>
      </c>
      <c r="O1406" s="232"/>
    </row>
    <row r="1407" spans="1:15" x14ac:dyDescent="0.3">
      <c r="A1407" s="230" t="s">
        <v>3815</v>
      </c>
      <c r="B1407" s="230" t="s">
        <v>5677</v>
      </c>
      <c r="C1407" s="231" t="s">
        <v>8816</v>
      </c>
      <c r="D1407" s="230" t="s">
        <v>409</v>
      </c>
      <c r="E1407" s="231" t="s">
        <v>1754</v>
      </c>
      <c r="F1407" s="230" t="s">
        <v>479</v>
      </c>
      <c r="G1407" s="230" t="s">
        <v>5676</v>
      </c>
      <c r="H1407" s="230" t="s">
        <v>73</v>
      </c>
      <c r="I1407" s="230" t="s">
        <v>5678</v>
      </c>
      <c r="J1407" s="230" t="s">
        <v>1752</v>
      </c>
      <c r="K1407" s="230" t="s">
        <v>290</v>
      </c>
      <c r="L1407" s="231" t="s">
        <v>573</v>
      </c>
      <c r="M1407" s="230" t="s">
        <v>8810</v>
      </c>
      <c r="N1407" s="232" t="s">
        <v>8705</v>
      </c>
      <c r="O1407" s="232"/>
    </row>
    <row r="1408" spans="1:15" x14ac:dyDescent="0.3">
      <c r="A1408" s="230" t="s">
        <v>3815</v>
      </c>
      <c r="B1408" s="230" t="s">
        <v>5718</v>
      </c>
      <c r="C1408" s="231" t="s">
        <v>602</v>
      </c>
      <c r="D1408" s="230" t="s">
        <v>409</v>
      </c>
      <c r="E1408" s="231" t="s">
        <v>1754</v>
      </c>
      <c r="F1408" s="230" t="s">
        <v>479</v>
      </c>
      <c r="G1408" s="230" t="s">
        <v>5717</v>
      </c>
      <c r="H1408" s="230" t="s">
        <v>73</v>
      </c>
      <c r="I1408" s="230" t="s">
        <v>5719</v>
      </c>
      <c r="J1408" s="230" t="s">
        <v>1752</v>
      </c>
      <c r="K1408" s="230" t="s">
        <v>290</v>
      </c>
      <c r="L1408" s="231" t="s">
        <v>573</v>
      </c>
      <c r="M1408" s="230" t="s">
        <v>8810</v>
      </c>
      <c r="N1408" s="232" t="s">
        <v>8705</v>
      </c>
      <c r="O1408" s="232"/>
    </row>
    <row r="1409" spans="1:15" x14ac:dyDescent="0.3">
      <c r="A1409" s="230" t="s">
        <v>3815</v>
      </c>
      <c r="B1409" s="230" t="s">
        <v>5721</v>
      </c>
      <c r="C1409" s="231" t="s">
        <v>602</v>
      </c>
      <c r="D1409" s="230" t="s">
        <v>409</v>
      </c>
      <c r="E1409" s="231" t="s">
        <v>1754</v>
      </c>
      <c r="F1409" s="230" t="s">
        <v>479</v>
      </c>
      <c r="G1409" s="230" t="s">
        <v>5720</v>
      </c>
      <c r="H1409" s="230" t="s">
        <v>73</v>
      </c>
      <c r="I1409" s="230" t="s">
        <v>5722</v>
      </c>
      <c r="J1409" s="230" t="s">
        <v>1752</v>
      </c>
      <c r="K1409" s="230" t="s">
        <v>290</v>
      </c>
      <c r="L1409" s="231" t="s">
        <v>573</v>
      </c>
      <c r="M1409" s="230" t="s">
        <v>8810</v>
      </c>
      <c r="N1409" s="232" t="s">
        <v>8705</v>
      </c>
      <c r="O1409" s="232"/>
    </row>
    <row r="1410" spans="1:15" x14ac:dyDescent="0.3">
      <c r="A1410" s="230" t="s">
        <v>3815</v>
      </c>
      <c r="B1410" s="230" t="s">
        <v>3882</v>
      </c>
      <c r="C1410" s="231" t="s">
        <v>602</v>
      </c>
      <c r="D1410" s="230" t="s">
        <v>409</v>
      </c>
      <c r="E1410" s="231" t="s">
        <v>1754</v>
      </c>
      <c r="F1410" s="230" t="s">
        <v>388</v>
      </c>
      <c r="G1410" s="230" t="s">
        <v>3881</v>
      </c>
      <c r="H1410" s="230" t="s">
        <v>73</v>
      </c>
      <c r="I1410" s="230" t="s">
        <v>3883</v>
      </c>
      <c r="J1410" s="230" t="s">
        <v>1752</v>
      </c>
      <c r="K1410" s="230" t="s">
        <v>290</v>
      </c>
      <c r="L1410" s="231" t="s">
        <v>573</v>
      </c>
      <c r="M1410" s="230" t="s">
        <v>379</v>
      </c>
      <c r="N1410" s="232" t="s">
        <v>8705</v>
      </c>
      <c r="O1410" s="232"/>
    </row>
    <row r="1411" spans="1:15" x14ac:dyDescent="0.3">
      <c r="A1411" s="230" t="s">
        <v>3815</v>
      </c>
      <c r="B1411" s="230" t="s">
        <v>5331</v>
      </c>
      <c r="C1411" s="231" t="s">
        <v>8816</v>
      </c>
      <c r="D1411" s="230" t="s">
        <v>409</v>
      </c>
      <c r="E1411" s="231" t="s">
        <v>1754</v>
      </c>
      <c r="F1411" s="230" t="s">
        <v>451</v>
      </c>
      <c r="G1411" s="230" t="s">
        <v>5330</v>
      </c>
      <c r="H1411" s="230" t="s">
        <v>73</v>
      </c>
      <c r="I1411" s="230" t="s">
        <v>5332</v>
      </c>
      <c r="J1411" s="230" t="s">
        <v>1752</v>
      </c>
      <c r="K1411" s="230" t="s">
        <v>290</v>
      </c>
      <c r="L1411" s="231" t="s">
        <v>573</v>
      </c>
      <c r="M1411" s="230" t="s">
        <v>454</v>
      </c>
      <c r="N1411" s="232" t="s">
        <v>8705</v>
      </c>
      <c r="O1411" s="232"/>
    </row>
    <row r="1412" spans="1:15" x14ac:dyDescent="0.3">
      <c r="A1412" s="230" t="s">
        <v>3815</v>
      </c>
      <c r="B1412" s="230" t="s">
        <v>5556</v>
      </c>
      <c r="C1412" s="231" t="s">
        <v>8816</v>
      </c>
      <c r="D1412" s="230" t="s">
        <v>409</v>
      </c>
      <c r="E1412" s="231" t="s">
        <v>1754</v>
      </c>
      <c r="F1412" s="230" t="s">
        <v>471</v>
      </c>
      <c r="G1412" s="230" t="s">
        <v>5555</v>
      </c>
      <c r="H1412" s="230" t="s">
        <v>73</v>
      </c>
      <c r="I1412" s="230" t="s">
        <v>5557</v>
      </c>
      <c r="J1412" s="230" t="s">
        <v>1752</v>
      </c>
      <c r="K1412" s="230" t="s">
        <v>290</v>
      </c>
      <c r="L1412" s="231" t="s">
        <v>573</v>
      </c>
      <c r="M1412" s="230" t="s">
        <v>474</v>
      </c>
      <c r="N1412" s="232" t="s">
        <v>8705</v>
      </c>
      <c r="O1412" s="232"/>
    </row>
    <row r="1413" spans="1:15" x14ac:dyDescent="0.3">
      <c r="A1413" s="230" t="s">
        <v>3815</v>
      </c>
      <c r="B1413" s="230" t="s">
        <v>5559</v>
      </c>
      <c r="C1413" s="231" t="s">
        <v>8816</v>
      </c>
      <c r="D1413" s="230" t="s">
        <v>409</v>
      </c>
      <c r="E1413" s="231" t="s">
        <v>1754</v>
      </c>
      <c r="F1413" s="230" t="s">
        <v>471</v>
      </c>
      <c r="G1413" s="230" t="s">
        <v>5558</v>
      </c>
      <c r="H1413" s="230" t="s">
        <v>73</v>
      </c>
      <c r="I1413" s="230" t="s">
        <v>5560</v>
      </c>
      <c r="J1413" s="230" t="s">
        <v>1752</v>
      </c>
      <c r="K1413" s="230" t="s">
        <v>290</v>
      </c>
      <c r="L1413" s="231" t="s">
        <v>573</v>
      </c>
      <c r="M1413" s="230" t="s">
        <v>474</v>
      </c>
      <c r="N1413" s="232" t="s">
        <v>8705</v>
      </c>
      <c r="O1413" s="232"/>
    </row>
    <row r="1414" spans="1:15" x14ac:dyDescent="0.3">
      <c r="A1414" s="230" t="s">
        <v>3815</v>
      </c>
      <c r="B1414" s="230" t="s">
        <v>5562</v>
      </c>
      <c r="C1414" s="231" t="s">
        <v>8816</v>
      </c>
      <c r="D1414" s="230" t="s">
        <v>409</v>
      </c>
      <c r="E1414" s="231" t="s">
        <v>1754</v>
      </c>
      <c r="F1414" s="230" t="s">
        <v>471</v>
      </c>
      <c r="G1414" s="230" t="s">
        <v>5561</v>
      </c>
      <c r="H1414" s="230" t="s">
        <v>73</v>
      </c>
      <c r="I1414" s="230" t="s">
        <v>5563</v>
      </c>
      <c r="J1414" s="230" t="s">
        <v>1752</v>
      </c>
      <c r="K1414" s="230" t="s">
        <v>290</v>
      </c>
      <c r="L1414" s="231" t="s">
        <v>573</v>
      </c>
      <c r="M1414" s="230" t="s">
        <v>474</v>
      </c>
      <c r="N1414" s="232" t="s">
        <v>8705</v>
      </c>
      <c r="O1414" s="232"/>
    </row>
    <row r="1415" spans="1:15" x14ac:dyDescent="0.3">
      <c r="A1415" s="230" t="s">
        <v>3815</v>
      </c>
      <c r="B1415" s="230" t="s">
        <v>5577</v>
      </c>
      <c r="C1415" s="231" t="s">
        <v>602</v>
      </c>
      <c r="D1415" s="230" t="s">
        <v>409</v>
      </c>
      <c r="E1415" s="231" t="s">
        <v>1754</v>
      </c>
      <c r="F1415" s="230" t="s">
        <v>471</v>
      </c>
      <c r="G1415" s="230" t="s">
        <v>5576</v>
      </c>
      <c r="H1415" s="230" t="s">
        <v>73</v>
      </c>
      <c r="I1415" s="230" t="s">
        <v>5578</v>
      </c>
      <c r="J1415" s="230" t="s">
        <v>1752</v>
      </c>
      <c r="K1415" s="230" t="s">
        <v>290</v>
      </c>
      <c r="L1415" s="231" t="s">
        <v>573</v>
      </c>
      <c r="M1415" s="230" t="s">
        <v>474</v>
      </c>
      <c r="N1415" s="232" t="s">
        <v>8705</v>
      </c>
      <c r="O1415" s="232"/>
    </row>
    <row r="1416" spans="1:15" x14ac:dyDescent="0.3">
      <c r="A1416" s="230" t="s">
        <v>3815</v>
      </c>
      <c r="B1416" s="230" t="s">
        <v>3873</v>
      </c>
      <c r="C1416" s="231" t="s">
        <v>602</v>
      </c>
      <c r="D1416" s="230" t="s">
        <v>409</v>
      </c>
      <c r="E1416" s="231" t="s">
        <v>1754</v>
      </c>
      <c r="F1416" s="230" t="s">
        <v>388</v>
      </c>
      <c r="G1416" s="230" t="s">
        <v>3872</v>
      </c>
      <c r="H1416" s="230" t="s">
        <v>73</v>
      </c>
      <c r="I1416" s="230" t="s">
        <v>3874</v>
      </c>
      <c r="J1416" s="230" t="s">
        <v>1752</v>
      </c>
      <c r="K1416" s="230" t="s">
        <v>290</v>
      </c>
      <c r="L1416" s="231" t="s">
        <v>573</v>
      </c>
      <c r="M1416" s="230" t="s">
        <v>379</v>
      </c>
      <c r="N1416" s="232" t="s">
        <v>8705</v>
      </c>
      <c r="O1416" s="232"/>
    </row>
    <row r="1417" spans="1:15" x14ac:dyDescent="0.3">
      <c r="A1417" s="230" t="s">
        <v>3815</v>
      </c>
      <c r="B1417" s="230" t="s">
        <v>3876</v>
      </c>
      <c r="C1417" s="231" t="s">
        <v>602</v>
      </c>
      <c r="D1417" s="230" t="s">
        <v>409</v>
      </c>
      <c r="E1417" s="231" t="s">
        <v>1754</v>
      </c>
      <c r="F1417" s="230" t="s">
        <v>388</v>
      </c>
      <c r="G1417" s="230" t="s">
        <v>3875</v>
      </c>
      <c r="H1417" s="230" t="s">
        <v>73</v>
      </c>
      <c r="I1417" s="230" t="s">
        <v>3877</v>
      </c>
      <c r="J1417" s="230" t="s">
        <v>1752</v>
      </c>
      <c r="K1417" s="230" t="s">
        <v>290</v>
      </c>
      <c r="L1417" s="231" t="s">
        <v>573</v>
      </c>
      <c r="M1417" s="230" t="s">
        <v>379</v>
      </c>
      <c r="N1417" s="232" t="s">
        <v>8705</v>
      </c>
      <c r="O1417" s="232"/>
    </row>
    <row r="1418" spans="1:15" x14ac:dyDescent="0.3">
      <c r="A1418" s="230" t="s">
        <v>3815</v>
      </c>
      <c r="B1418" s="230" t="s">
        <v>3879</v>
      </c>
      <c r="C1418" s="231" t="s">
        <v>602</v>
      </c>
      <c r="D1418" s="230" t="s">
        <v>409</v>
      </c>
      <c r="E1418" s="231" t="s">
        <v>1754</v>
      </c>
      <c r="F1418" s="230" t="s">
        <v>388</v>
      </c>
      <c r="G1418" s="230" t="s">
        <v>3878</v>
      </c>
      <c r="H1418" s="230" t="s">
        <v>73</v>
      </c>
      <c r="I1418" s="230" t="s">
        <v>3880</v>
      </c>
      <c r="J1418" s="230" t="s">
        <v>1752</v>
      </c>
      <c r="K1418" s="230" t="s">
        <v>290</v>
      </c>
      <c r="L1418" s="231" t="s">
        <v>573</v>
      </c>
      <c r="M1418" s="230" t="s">
        <v>379</v>
      </c>
      <c r="N1418" s="232" t="s">
        <v>8705</v>
      </c>
      <c r="O1418" s="232"/>
    </row>
    <row r="1419" spans="1:15" x14ac:dyDescent="0.3">
      <c r="A1419" s="230" t="s">
        <v>3815</v>
      </c>
      <c r="B1419" s="230" t="s">
        <v>5662</v>
      </c>
      <c r="C1419" s="231" t="s">
        <v>602</v>
      </c>
      <c r="D1419" s="230" t="s">
        <v>409</v>
      </c>
      <c r="E1419" s="231" t="s">
        <v>1754</v>
      </c>
      <c r="F1419" s="230" t="s">
        <v>475</v>
      </c>
      <c r="G1419" s="230" t="s">
        <v>5661</v>
      </c>
      <c r="H1419" s="230" t="s">
        <v>73</v>
      </c>
      <c r="I1419" s="230" t="s">
        <v>5663</v>
      </c>
      <c r="J1419" s="230" t="s">
        <v>1752</v>
      </c>
      <c r="K1419" s="230" t="s">
        <v>290</v>
      </c>
      <c r="L1419" s="231" t="s">
        <v>573</v>
      </c>
      <c r="M1419" s="230" t="s">
        <v>478</v>
      </c>
      <c r="N1419" s="232" t="s">
        <v>8705</v>
      </c>
      <c r="O1419" s="232"/>
    </row>
    <row r="1420" spans="1:15" x14ac:dyDescent="0.3">
      <c r="A1420" s="230" t="s">
        <v>3836</v>
      </c>
      <c r="B1420" s="230" t="s">
        <v>5586</v>
      </c>
      <c r="C1420" s="231" t="s">
        <v>602</v>
      </c>
      <c r="D1420" s="230" t="s">
        <v>130</v>
      </c>
      <c r="E1420" s="231" t="s">
        <v>1754</v>
      </c>
      <c r="F1420" s="230" t="s">
        <v>471</v>
      </c>
      <c r="G1420" s="230" t="s">
        <v>5585</v>
      </c>
      <c r="H1420" s="230" t="s">
        <v>73</v>
      </c>
      <c r="I1420" s="230" t="s">
        <v>5587</v>
      </c>
      <c r="J1420" s="230" t="s">
        <v>3356</v>
      </c>
      <c r="K1420" s="230" t="s">
        <v>290</v>
      </c>
      <c r="L1420" s="231" t="s">
        <v>573</v>
      </c>
      <c r="M1420" s="230" t="s">
        <v>474</v>
      </c>
      <c r="N1420" s="232" t="s">
        <v>8705</v>
      </c>
      <c r="O1420" s="232"/>
    </row>
    <row r="1421" spans="1:15" x14ac:dyDescent="0.3">
      <c r="A1421" s="230" t="s">
        <v>3836</v>
      </c>
      <c r="B1421" s="230" t="s">
        <v>1930</v>
      </c>
      <c r="C1421" s="231" t="s">
        <v>8816</v>
      </c>
      <c r="D1421" s="230" t="s">
        <v>130</v>
      </c>
      <c r="E1421" s="231" t="s">
        <v>1754</v>
      </c>
      <c r="F1421" s="230" t="s">
        <v>548</v>
      </c>
      <c r="G1421" s="230" t="s">
        <v>6030</v>
      </c>
      <c r="H1421" s="230" t="s">
        <v>73</v>
      </c>
      <c r="I1421" s="230" t="s">
        <v>6031</v>
      </c>
      <c r="J1421" s="230" t="s">
        <v>3356</v>
      </c>
      <c r="K1421" s="230" t="s">
        <v>290</v>
      </c>
      <c r="L1421" s="231" t="s">
        <v>573</v>
      </c>
      <c r="M1421" s="230" t="s">
        <v>551</v>
      </c>
      <c r="N1421" s="232" t="s">
        <v>8705</v>
      </c>
      <c r="O1421" s="232"/>
    </row>
    <row r="1422" spans="1:15" x14ac:dyDescent="0.3">
      <c r="A1422" s="230" t="s">
        <v>3836</v>
      </c>
      <c r="B1422" s="230" t="s">
        <v>3885</v>
      </c>
      <c r="C1422" s="231" t="s">
        <v>602</v>
      </c>
      <c r="D1422" s="230" t="s">
        <v>130</v>
      </c>
      <c r="E1422" s="231" t="s">
        <v>1754</v>
      </c>
      <c r="F1422" s="230" t="s">
        <v>388</v>
      </c>
      <c r="G1422" s="230" t="s">
        <v>3884</v>
      </c>
      <c r="H1422" s="230" t="s">
        <v>73</v>
      </c>
      <c r="I1422" s="230" t="s">
        <v>3886</v>
      </c>
      <c r="J1422" s="230" t="s">
        <v>3356</v>
      </c>
      <c r="K1422" s="230" t="s">
        <v>290</v>
      </c>
      <c r="L1422" s="231" t="s">
        <v>573</v>
      </c>
      <c r="M1422" s="230" t="s">
        <v>379</v>
      </c>
      <c r="N1422" s="232" t="s">
        <v>8705</v>
      </c>
      <c r="O1422" s="232"/>
    </row>
    <row r="1423" spans="1:15" x14ac:dyDescent="0.3">
      <c r="A1423" s="230" t="s">
        <v>3836</v>
      </c>
      <c r="B1423" s="230" t="s">
        <v>5797</v>
      </c>
      <c r="C1423" s="231" t="s">
        <v>8816</v>
      </c>
      <c r="D1423" s="230" t="s">
        <v>130</v>
      </c>
      <c r="E1423" s="231" t="s">
        <v>1754</v>
      </c>
      <c r="F1423" s="230" t="s">
        <v>491</v>
      </c>
      <c r="G1423" s="230" t="s">
        <v>5796</v>
      </c>
      <c r="H1423" s="230" t="s">
        <v>73</v>
      </c>
      <c r="I1423" s="230" t="s">
        <v>5798</v>
      </c>
      <c r="J1423" s="230" t="s">
        <v>3356</v>
      </c>
      <c r="K1423" s="230" t="s">
        <v>290</v>
      </c>
      <c r="L1423" s="231" t="s">
        <v>573</v>
      </c>
      <c r="M1423" s="230" t="s">
        <v>494</v>
      </c>
      <c r="N1423" s="232" t="s">
        <v>8705</v>
      </c>
      <c r="O1423" s="232"/>
    </row>
    <row r="1424" spans="1:15" x14ac:dyDescent="0.3">
      <c r="A1424" s="230" t="s">
        <v>3836</v>
      </c>
      <c r="B1424" s="230" t="s">
        <v>5598</v>
      </c>
      <c r="C1424" s="231" t="s">
        <v>8816</v>
      </c>
      <c r="D1424" s="230" t="s">
        <v>130</v>
      </c>
      <c r="E1424" s="231" t="s">
        <v>1754</v>
      </c>
      <c r="F1424" s="230" t="s">
        <v>475</v>
      </c>
      <c r="G1424" s="230" t="s">
        <v>5597</v>
      </c>
      <c r="H1424" s="230" t="s">
        <v>73</v>
      </c>
      <c r="I1424" s="230" t="s">
        <v>5599</v>
      </c>
      <c r="J1424" s="230" t="s">
        <v>3356</v>
      </c>
      <c r="K1424" s="230" t="s">
        <v>290</v>
      </c>
      <c r="L1424" s="231" t="s">
        <v>573</v>
      </c>
      <c r="M1424" s="230" t="s">
        <v>478</v>
      </c>
      <c r="N1424" s="232" t="s">
        <v>8705</v>
      </c>
      <c r="O1424" s="232"/>
    </row>
    <row r="1425" spans="1:15" x14ac:dyDescent="0.3">
      <c r="A1425" s="230" t="s">
        <v>3836</v>
      </c>
      <c r="B1425" s="230" t="s">
        <v>5671</v>
      </c>
      <c r="C1425" s="231" t="s">
        <v>602</v>
      </c>
      <c r="D1425" s="230" t="s">
        <v>130</v>
      </c>
      <c r="E1425" s="231" t="s">
        <v>1754</v>
      </c>
      <c r="F1425" s="230" t="s">
        <v>475</v>
      </c>
      <c r="G1425" s="230" t="s">
        <v>5670</v>
      </c>
      <c r="H1425" s="230" t="s">
        <v>73</v>
      </c>
      <c r="I1425" s="230" t="s">
        <v>5672</v>
      </c>
      <c r="J1425" s="230" t="s">
        <v>3356</v>
      </c>
      <c r="K1425" s="230" t="s">
        <v>290</v>
      </c>
      <c r="L1425" s="231" t="s">
        <v>573</v>
      </c>
      <c r="M1425" s="230" t="s">
        <v>478</v>
      </c>
      <c r="N1425" s="232" t="s">
        <v>8705</v>
      </c>
      <c r="O1425" s="232"/>
    </row>
    <row r="1426" spans="1:15" x14ac:dyDescent="0.3">
      <c r="A1426" s="230" t="s">
        <v>3836</v>
      </c>
      <c r="B1426" s="230" t="s">
        <v>5792</v>
      </c>
      <c r="C1426" s="231" t="s">
        <v>602</v>
      </c>
      <c r="D1426" s="230" t="s">
        <v>130</v>
      </c>
      <c r="E1426" s="231" t="s">
        <v>1754</v>
      </c>
      <c r="F1426" s="230" t="s">
        <v>487</v>
      </c>
      <c r="G1426" s="230" t="s">
        <v>5791</v>
      </c>
      <c r="H1426" s="230" t="s">
        <v>73</v>
      </c>
      <c r="I1426" s="230" t="s">
        <v>5793</v>
      </c>
      <c r="J1426" s="230" t="s">
        <v>3356</v>
      </c>
      <c r="K1426" s="230" t="s">
        <v>290</v>
      </c>
      <c r="L1426" s="231" t="s">
        <v>573</v>
      </c>
      <c r="M1426" s="230" t="s">
        <v>490</v>
      </c>
      <c r="N1426" s="232" t="s">
        <v>8705</v>
      </c>
      <c r="O1426" s="232"/>
    </row>
    <row r="1427" spans="1:15" x14ac:dyDescent="0.3">
      <c r="A1427" s="230" t="s">
        <v>3836</v>
      </c>
      <c r="B1427" s="230" t="s">
        <v>5589</v>
      </c>
      <c r="C1427" s="231" t="s">
        <v>602</v>
      </c>
      <c r="D1427" s="230" t="s">
        <v>130</v>
      </c>
      <c r="E1427" s="231" t="s">
        <v>1754</v>
      </c>
      <c r="F1427" s="230" t="s">
        <v>471</v>
      </c>
      <c r="G1427" s="230" t="s">
        <v>5588</v>
      </c>
      <c r="H1427" s="230" t="s">
        <v>73</v>
      </c>
      <c r="I1427" s="230" t="s">
        <v>5590</v>
      </c>
      <c r="J1427" s="230" t="s">
        <v>3356</v>
      </c>
      <c r="K1427" s="230" t="s">
        <v>290</v>
      </c>
      <c r="L1427" s="231" t="s">
        <v>573</v>
      </c>
      <c r="M1427" s="230" t="s">
        <v>474</v>
      </c>
      <c r="N1427" s="232" t="s">
        <v>8705</v>
      </c>
      <c r="O1427" s="232"/>
    </row>
    <row r="1428" spans="1:15" x14ac:dyDescent="0.3">
      <c r="A1428" s="230" t="s">
        <v>3836</v>
      </c>
      <c r="B1428" s="230" t="s">
        <v>5592</v>
      </c>
      <c r="C1428" s="231" t="s">
        <v>602</v>
      </c>
      <c r="D1428" s="230" t="s">
        <v>130</v>
      </c>
      <c r="E1428" s="231" t="s">
        <v>1754</v>
      </c>
      <c r="F1428" s="230" t="s">
        <v>471</v>
      </c>
      <c r="G1428" s="230" t="s">
        <v>5591</v>
      </c>
      <c r="H1428" s="230" t="s">
        <v>73</v>
      </c>
      <c r="I1428" s="230" t="s">
        <v>5593</v>
      </c>
      <c r="J1428" s="230" t="s">
        <v>3356</v>
      </c>
      <c r="K1428" s="230" t="s">
        <v>290</v>
      </c>
      <c r="L1428" s="231" t="s">
        <v>573</v>
      </c>
      <c r="M1428" s="230" t="s">
        <v>474</v>
      </c>
      <c r="N1428" s="232" t="s">
        <v>8705</v>
      </c>
      <c r="O1428" s="232"/>
    </row>
    <row r="1429" spans="1:15" x14ac:dyDescent="0.3">
      <c r="A1429" s="230" t="s">
        <v>3836</v>
      </c>
      <c r="B1429" s="230" t="s">
        <v>3888</v>
      </c>
      <c r="C1429" s="231" t="s">
        <v>602</v>
      </c>
      <c r="D1429" s="230" t="s">
        <v>130</v>
      </c>
      <c r="E1429" s="231" t="s">
        <v>1754</v>
      </c>
      <c r="F1429" s="230" t="s">
        <v>388</v>
      </c>
      <c r="G1429" s="230" t="s">
        <v>3887</v>
      </c>
      <c r="H1429" s="230" t="s">
        <v>73</v>
      </c>
      <c r="I1429" s="230" t="s">
        <v>3889</v>
      </c>
      <c r="J1429" s="230" t="s">
        <v>3356</v>
      </c>
      <c r="K1429" s="230" t="s">
        <v>290</v>
      </c>
      <c r="L1429" s="231" t="s">
        <v>573</v>
      </c>
      <c r="M1429" s="230" t="s">
        <v>379</v>
      </c>
      <c r="N1429" s="232" t="s">
        <v>8705</v>
      </c>
      <c r="O1429" s="232"/>
    </row>
    <row r="1430" spans="1:15" x14ac:dyDescent="0.3">
      <c r="A1430" s="230" t="s">
        <v>3836</v>
      </c>
      <c r="B1430" s="230" t="s">
        <v>5614</v>
      </c>
      <c r="C1430" s="231" t="s">
        <v>8816</v>
      </c>
      <c r="D1430" s="230" t="s">
        <v>130</v>
      </c>
      <c r="E1430" s="231" t="s">
        <v>1754</v>
      </c>
      <c r="F1430" s="230" t="s">
        <v>475</v>
      </c>
      <c r="G1430" s="230" t="s">
        <v>5613</v>
      </c>
      <c r="H1430" s="230" t="s">
        <v>73</v>
      </c>
      <c r="I1430" s="230" t="s">
        <v>5615</v>
      </c>
      <c r="J1430" s="230" t="s">
        <v>3356</v>
      </c>
      <c r="K1430" s="230" t="s">
        <v>290</v>
      </c>
      <c r="L1430" s="231" t="s">
        <v>573</v>
      </c>
      <c r="M1430" s="230" t="s">
        <v>478</v>
      </c>
      <c r="N1430" s="232" t="s">
        <v>8705</v>
      </c>
      <c r="O1430" s="232"/>
    </row>
    <row r="1431" spans="1:15" x14ac:dyDescent="0.3">
      <c r="A1431" s="230" t="s">
        <v>3836</v>
      </c>
      <c r="B1431" s="230" t="s">
        <v>5620</v>
      </c>
      <c r="C1431" s="231" t="s">
        <v>8816</v>
      </c>
      <c r="D1431" s="230" t="s">
        <v>130</v>
      </c>
      <c r="E1431" s="231" t="s">
        <v>1754</v>
      </c>
      <c r="F1431" s="230" t="s">
        <v>475</v>
      </c>
      <c r="G1431" s="230" t="s">
        <v>5619</v>
      </c>
      <c r="H1431" s="230" t="s">
        <v>73</v>
      </c>
      <c r="I1431" s="230" t="s">
        <v>5621</v>
      </c>
      <c r="J1431" s="230" t="s">
        <v>3356</v>
      </c>
      <c r="K1431" s="230" t="s">
        <v>290</v>
      </c>
      <c r="L1431" s="231" t="s">
        <v>573</v>
      </c>
      <c r="M1431" s="230" t="s">
        <v>478</v>
      </c>
      <c r="N1431" s="232" t="s">
        <v>8705</v>
      </c>
      <c r="O1431" s="232"/>
    </row>
    <row r="1432" spans="1:15" x14ac:dyDescent="0.3">
      <c r="A1432" s="230" t="s">
        <v>3836</v>
      </c>
      <c r="B1432" s="230" t="s">
        <v>5550</v>
      </c>
      <c r="C1432" s="231" t="s">
        <v>8816</v>
      </c>
      <c r="D1432" s="230" t="s">
        <v>130</v>
      </c>
      <c r="E1432" s="231" t="s">
        <v>1754</v>
      </c>
      <c r="F1432" s="230" t="s">
        <v>471</v>
      </c>
      <c r="G1432" s="230" t="s">
        <v>5549</v>
      </c>
      <c r="H1432" s="230" t="s">
        <v>73</v>
      </c>
      <c r="I1432" s="230" t="s">
        <v>5551</v>
      </c>
      <c r="J1432" s="230" t="s">
        <v>3356</v>
      </c>
      <c r="K1432" s="230" t="s">
        <v>290</v>
      </c>
      <c r="L1432" s="231" t="s">
        <v>573</v>
      </c>
      <c r="M1432" s="230" t="s">
        <v>474</v>
      </c>
      <c r="N1432" s="232" t="s">
        <v>8705</v>
      </c>
      <c r="O1432" s="232"/>
    </row>
    <row r="1433" spans="1:15" x14ac:dyDescent="0.3">
      <c r="A1433" s="230" t="s">
        <v>3836</v>
      </c>
      <c r="B1433" s="230" t="s">
        <v>5057</v>
      </c>
      <c r="C1433" s="231" t="s">
        <v>8816</v>
      </c>
      <c r="D1433" s="230" t="s">
        <v>130</v>
      </c>
      <c r="E1433" s="231" t="s">
        <v>1754</v>
      </c>
      <c r="F1433" s="230" t="s">
        <v>441</v>
      </c>
      <c r="G1433" s="230" t="s">
        <v>5056</v>
      </c>
      <c r="H1433" s="230" t="s">
        <v>73</v>
      </c>
      <c r="I1433" s="230" t="s">
        <v>5058</v>
      </c>
      <c r="J1433" s="230" t="s">
        <v>3356</v>
      </c>
      <c r="K1433" s="230" t="s">
        <v>290</v>
      </c>
      <c r="L1433" s="231" t="s">
        <v>573</v>
      </c>
      <c r="M1433" s="230" t="s">
        <v>444</v>
      </c>
      <c r="N1433" s="232" t="s">
        <v>8705</v>
      </c>
      <c r="O1433" s="232"/>
    </row>
    <row r="1434" spans="1:15" x14ac:dyDescent="0.3">
      <c r="A1434" s="230" t="s">
        <v>3836</v>
      </c>
      <c r="B1434" s="230" t="s">
        <v>5680</v>
      </c>
      <c r="C1434" s="231" t="s">
        <v>8816</v>
      </c>
      <c r="D1434" s="230" t="s">
        <v>130</v>
      </c>
      <c r="E1434" s="231" t="s">
        <v>1754</v>
      </c>
      <c r="F1434" s="230" t="s">
        <v>479</v>
      </c>
      <c r="G1434" s="230" t="s">
        <v>5679</v>
      </c>
      <c r="H1434" s="230" t="s">
        <v>73</v>
      </c>
      <c r="I1434" s="230" t="s">
        <v>5681</v>
      </c>
      <c r="J1434" s="230" t="s">
        <v>3356</v>
      </c>
      <c r="K1434" s="230" t="s">
        <v>290</v>
      </c>
      <c r="L1434" s="231" t="s">
        <v>573</v>
      </c>
      <c r="M1434" s="230" t="s">
        <v>8810</v>
      </c>
      <c r="N1434" s="232" t="s">
        <v>8705</v>
      </c>
      <c r="O1434" s="232"/>
    </row>
    <row r="1435" spans="1:15" x14ac:dyDescent="0.3">
      <c r="A1435" s="230" t="s">
        <v>3836</v>
      </c>
      <c r="B1435" s="230" t="s">
        <v>5294</v>
      </c>
      <c r="C1435" s="231" t="s">
        <v>602</v>
      </c>
      <c r="D1435" s="230" t="s">
        <v>130</v>
      </c>
      <c r="E1435" s="231" t="s">
        <v>1754</v>
      </c>
      <c r="F1435" s="230" t="s">
        <v>447</v>
      </c>
      <c r="G1435" s="230" t="s">
        <v>5293</v>
      </c>
      <c r="H1435" s="230" t="s">
        <v>73</v>
      </c>
      <c r="I1435" s="230" t="s">
        <v>5295</v>
      </c>
      <c r="J1435" s="230" t="s">
        <v>3356</v>
      </c>
      <c r="K1435" s="230" t="s">
        <v>290</v>
      </c>
      <c r="L1435" s="231" t="s">
        <v>573</v>
      </c>
      <c r="M1435" s="230" t="s">
        <v>450</v>
      </c>
      <c r="N1435" s="232" t="s">
        <v>8705</v>
      </c>
      <c r="O1435" s="232"/>
    </row>
    <row r="1436" spans="1:15" x14ac:dyDescent="0.3">
      <c r="A1436" s="230" t="s">
        <v>3836</v>
      </c>
      <c r="B1436" s="230" t="s">
        <v>5861</v>
      </c>
      <c r="C1436" s="231" t="s">
        <v>8816</v>
      </c>
      <c r="D1436" s="230" t="s">
        <v>130</v>
      </c>
      <c r="E1436" s="231" t="s">
        <v>1754</v>
      </c>
      <c r="F1436" s="230" t="s">
        <v>511</v>
      </c>
      <c r="G1436" s="230" t="s">
        <v>5860</v>
      </c>
      <c r="H1436" s="230" t="s">
        <v>73</v>
      </c>
      <c r="I1436" s="230" t="s">
        <v>5862</v>
      </c>
      <c r="J1436" s="230" t="s">
        <v>3356</v>
      </c>
      <c r="K1436" s="230" t="s">
        <v>290</v>
      </c>
      <c r="L1436" s="231" t="s">
        <v>573</v>
      </c>
      <c r="M1436" s="230" t="s">
        <v>514</v>
      </c>
      <c r="N1436" s="232" t="s">
        <v>8705</v>
      </c>
      <c r="O1436" s="232"/>
    </row>
    <row r="1437" spans="1:15" x14ac:dyDescent="0.3">
      <c r="A1437" s="230" t="s">
        <v>3836</v>
      </c>
      <c r="B1437" s="230" t="s">
        <v>5297</v>
      </c>
      <c r="C1437" s="231" t="s">
        <v>602</v>
      </c>
      <c r="D1437" s="230" t="s">
        <v>130</v>
      </c>
      <c r="E1437" s="231" t="s">
        <v>1754</v>
      </c>
      <c r="F1437" s="230" t="s">
        <v>447</v>
      </c>
      <c r="G1437" s="230" t="s">
        <v>5296</v>
      </c>
      <c r="H1437" s="230" t="s">
        <v>73</v>
      </c>
      <c r="I1437" s="230" t="s">
        <v>5298</v>
      </c>
      <c r="J1437" s="230" t="s">
        <v>3356</v>
      </c>
      <c r="K1437" s="230" t="s">
        <v>290</v>
      </c>
      <c r="L1437" s="231" t="s">
        <v>573</v>
      </c>
      <c r="M1437" s="230" t="s">
        <v>450</v>
      </c>
      <c r="N1437" s="232" t="s">
        <v>8705</v>
      </c>
      <c r="O1437" s="232"/>
    </row>
    <row r="1438" spans="1:15" x14ac:dyDescent="0.3">
      <c r="A1438" s="230" t="s">
        <v>3836</v>
      </c>
      <c r="B1438" s="230" t="s">
        <v>3837</v>
      </c>
      <c r="C1438" s="231" t="s">
        <v>8816</v>
      </c>
      <c r="D1438" s="230" t="s">
        <v>130</v>
      </c>
      <c r="E1438" s="231" t="s">
        <v>1754</v>
      </c>
      <c r="F1438" s="230" t="s">
        <v>388</v>
      </c>
      <c r="G1438" s="230" t="s">
        <v>3835</v>
      </c>
      <c r="H1438" s="230" t="s">
        <v>73</v>
      </c>
      <c r="I1438" s="230" t="s">
        <v>3838</v>
      </c>
      <c r="J1438" s="230" t="s">
        <v>3356</v>
      </c>
      <c r="K1438" s="230" t="s">
        <v>290</v>
      </c>
      <c r="L1438" s="231" t="s">
        <v>573</v>
      </c>
      <c r="M1438" s="230" t="s">
        <v>379</v>
      </c>
      <c r="N1438" s="232" t="s">
        <v>8705</v>
      </c>
      <c r="O1438" s="232"/>
    </row>
    <row r="1439" spans="1:15" x14ac:dyDescent="0.3">
      <c r="A1439" s="230" t="s">
        <v>3836</v>
      </c>
      <c r="B1439" s="230" t="s">
        <v>3840</v>
      </c>
      <c r="C1439" s="231" t="s">
        <v>8816</v>
      </c>
      <c r="D1439" s="230" t="s">
        <v>130</v>
      </c>
      <c r="E1439" s="231" t="s">
        <v>1754</v>
      </c>
      <c r="F1439" s="230" t="s">
        <v>388</v>
      </c>
      <c r="G1439" s="230" t="s">
        <v>3839</v>
      </c>
      <c r="H1439" s="230" t="s">
        <v>73</v>
      </c>
      <c r="I1439" s="230" t="s">
        <v>3841</v>
      </c>
      <c r="J1439" s="230" t="s">
        <v>3356</v>
      </c>
      <c r="K1439" s="230" t="s">
        <v>290</v>
      </c>
      <c r="L1439" s="231" t="s">
        <v>573</v>
      </c>
      <c r="M1439" s="230" t="s">
        <v>379</v>
      </c>
      <c r="N1439" s="232" t="s">
        <v>8705</v>
      </c>
      <c r="O1439" s="232"/>
    </row>
    <row r="1440" spans="1:15" x14ac:dyDescent="0.3">
      <c r="A1440" s="230" t="s">
        <v>3836</v>
      </c>
      <c r="B1440" s="230" t="s">
        <v>5595</v>
      </c>
      <c r="C1440" s="231" t="s">
        <v>602</v>
      </c>
      <c r="D1440" s="230" t="s">
        <v>130</v>
      </c>
      <c r="E1440" s="231" t="s">
        <v>1754</v>
      </c>
      <c r="F1440" s="230" t="s">
        <v>471</v>
      </c>
      <c r="G1440" s="230" t="s">
        <v>5594</v>
      </c>
      <c r="H1440" s="230" t="s">
        <v>73</v>
      </c>
      <c r="I1440" s="230" t="s">
        <v>5596</v>
      </c>
      <c r="J1440" s="230" t="s">
        <v>3356</v>
      </c>
      <c r="K1440" s="230" t="s">
        <v>290</v>
      </c>
      <c r="L1440" s="231" t="s">
        <v>573</v>
      </c>
      <c r="M1440" s="230" t="s">
        <v>474</v>
      </c>
      <c r="N1440" s="232" t="s">
        <v>8705</v>
      </c>
      <c r="O1440" s="232"/>
    </row>
    <row r="1441" spans="1:15" x14ac:dyDescent="0.3">
      <c r="A1441" s="230" t="s">
        <v>3836</v>
      </c>
      <c r="B1441" s="230" t="s">
        <v>4603</v>
      </c>
      <c r="C1441" s="231" t="s">
        <v>8816</v>
      </c>
      <c r="D1441" s="230" t="s">
        <v>130</v>
      </c>
      <c r="E1441" s="231" t="s">
        <v>1754</v>
      </c>
      <c r="F1441" s="230" t="s">
        <v>419</v>
      </c>
      <c r="G1441" s="230" t="s">
        <v>4602</v>
      </c>
      <c r="H1441" s="230" t="s">
        <v>73</v>
      </c>
      <c r="I1441" s="230" t="s">
        <v>4604</v>
      </c>
      <c r="J1441" s="230" t="s">
        <v>3356</v>
      </c>
      <c r="K1441" s="230" t="s">
        <v>290</v>
      </c>
      <c r="L1441" s="231" t="s">
        <v>573</v>
      </c>
      <c r="M1441" s="230" t="s">
        <v>418</v>
      </c>
      <c r="N1441" s="232" t="s">
        <v>8705</v>
      </c>
      <c r="O1441" s="232"/>
    </row>
    <row r="1442" spans="1:15" x14ac:dyDescent="0.3">
      <c r="A1442" s="230" t="s">
        <v>3836</v>
      </c>
      <c r="B1442" s="230" t="s">
        <v>4806</v>
      </c>
      <c r="C1442" s="231" t="s">
        <v>602</v>
      </c>
      <c r="D1442" s="230" t="s">
        <v>130</v>
      </c>
      <c r="E1442" s="231" t="s">
        <v>1754</v>
      </c>
      <c r="F1442" s="230" t="s">
        <v>425</v>
      </c>
      <c r="G1442" s="230" t="s">
        <v>4805</v>
      </c>
      <c r="H1442" s="230" t="s">
        <v>73</v>
      </c>
      <c r="I1442" s="230" t="s">
        <v>4807</v>
      </c>
      <c r="J1442" s="230" t="s">
        <v>3356</v>
      </c>
      <c r="K1442" s="230" t="s">
        <v>290</v>
      </c>
      <c r="L1442" s="231" t="s">
        <v>573</v>
      </c>
      <c r="M1442" s="230" t="s">
        <v>428</v>
      </c>
      <c r="N1442" s="232" t="s">
        <v>8705</v>
      </c>
      <c r="O1442" s="232"/>
    </row>
    <row r="1443" spans="1:15" x14ac:dyDescent="0.3">
      <c r="A1443" s="230" t="s">
        <v>3836</v>
      </c>
      <c r="B1443" s="230" t="s">
        <v>3845</v>
      </c>
      <c r="C1443" s="231" t="s">
        <v>8816</v>
      </c>
      <c r="D1443" s="230" t="s">
        <v>130</v>
      </c>
      <c r="E1443" s="231" t="s">
        <v>1754</v>
      </c>
      <c r="F1443" s="230" t="s">
        <v>388</v>
      </c>
      <c r="G1443" s="230" t="s">
        <v>3844</v>
      </c>
      <c r="H1443" s="230" t="s">
        <v>73</v>
      </c>
      <c r="I1443" s="230" t="s">
        <v>3846</v>
      </c>
      <c r="J1443" s="230" t="s">
        <v>3356</v>
      </c>
      <c r="K1443" s="230" t="s">
        <v>290</v>
      </c>
      <c r="L1443" s="231" t="s">
        <v>573</v>
      </c>
      <c r="M1443" s="230" t="s">
        <v>379</v>
      </c>
      <c r="N1443" s="232" t="s">
        <v>8705</v>
      </c>
      <c r="O1443" s="232"/>
    </row>
    <row r="1444" spans="1:15" x14ac:dyDescent="0.3">
      <c r="A1444" s="230" t="s">
        <v>3836</v>
      </c>
      <c r="B1444" s="230" t="s">
        <v>5829</v>
      </c>
      <c r="C1444" s="231" t="s">
        <v>8816</v>
      </c>
      <c r="D1444" s="230" t="s">
        <v>130</v>
      </c>
      <c r="E1444" s="231" t="s">
        <v>1754</v>
      </c>
      <c r="F1444" s="230" t="s">
        <v>503</v>
      </c>
      <c r="G1444" s="230" t="s">
        <v>5828</v>
      </c>
      <c r="H1444" s="230" t="s">
        <v>73</v>
      </c>
      <c r="I1444" s="230" t="s">
        <v>5830</v>
      </c>
      <c r="J1444" s="230" t="s">
        <v>3356</v>
      </c>
      <c r="K1444" s="230" t="s">
        <v>290</v>
      </c>
      <c r="L1444" s="231" t="s">
        <v>573</v>
      </c>
      <c r="M1444" s="230" t="s">
        <v>506</v>
      </c>
      <c r="N1444" s="232" t="s">
        <v>8705</v>
      </c>
      <c r="O1444" s="232"/>
    </row>
    <row r="1445" spans="1:15" x14ac:dyDescent="0.3">
      <c r="A1445" s="230" t="s">
        <v>3836</v>
      </c>
      <c r="B1445" s="230" t="s">
        <v>4975</v>
      </c>
      <c r="C1445" s="231" t="s">
        <v>602</v>
      </c>
      <c r="D1445" s="230" t="s">
        <v>130</v>
      </c>
      <c r="E1445" s="231" t="s">
        <v>1754</v>
      </c>
      <c r="F1445" s="230" t="s">
        <v>560</v>
      </c>
      <c r="G1445" s="230" t="s">
        <v>6699</v>
      </c>
      <c r="H1445" s="230" t="s">
        <v>73</v>
      </c>
      <c r="I1445" s="230" t="s">
        <v>6700</v>
      </c>
      <c r="J1445" s="230" t="s">
        <v>3356</v>
      </c>
      <c r="K1445" s="230" t="s">
        <v>290</v>
      </c>
      <c r="L1445" s="231" t="s">
        <v>573</v>
      </c>
      <c r="M1445" s="230" t="s">
        <v>8746</v>
      </c>
      <c r="N1445" s="232" t="s">
        <v>8705</v>
      </c>
      <c r="O1445" s="232"/>
    </row>
    <row r="1446" spans="1:15" x14ac:dyDescent="0.3">
      <c r="A1446" s="230" t="s">
        <v>3836</v>
      </c>
      <c r="B1446" s="230" t="s">
        <v>5649</v>
      </c>
      <c r="C1446" s="231" t="s">
        <v>8816</v>
      </c>
      <c r="D1446" s="230" t="s">
        <v>130</v>
      </c>
      <c r="E1446" s="231" t="s">
        <v>1754</v>
      </c>
      <c r="F1446" s="230" t="s">
        <v>475</v>
      </c>
      <c r="G1446" s="230" t="s">
        <v>5648</v>
      </c>
      <c r="H1446" s="230" t="s">
        <v>73</v>
      </c>
      <c r="I1446" s="230" t="s">
        <v>5650</v>
      </c>
      <c r="J1446" s="230" t="s">
        <v>3356</v>
      </c>
      <c r="K1446" s="230" t="s">
        <v>290</v>
      </c>
      <c r="L1446" s="231" t="s">
        <v>573</v>
      </c>
      <c r="M1446" s="230" t="s">
        <v>478</v>
      </c>
      <c r="N1446" s="232" t="s">
        <v>8705</v>
      </c>
      <c r="O1446" s="232"/>
    </row>
    <row r="1447" spans="1:15" x14ac:dyDescent="0.3">
      <c r="A1447" s="230" t="s">
        <v>3921</v>
      </c>
      <c r="B1447" s="230" t="s">
        <v>4884</v>
      </c>
      <c r="C1447" s="231" t="s">
        <v>8816</v>
      </c>
      <c r="D1447" s="230" t="s">
        <v>409</v>
      </c>
      <c r="E1447" s="231" t="s">
        <v>1754</v>
      </c>
      <c r="F1447" s="230" t="s">
        <v>433</v>
      </c>
      <c r="G1447" s="230" t="s">
        <v>4883</v>
      </c>
      <c r="H1447" s="230" t="s">
        <v>73</v>
      </c>
      <c r="I1447" s="230" t="s">
        <v>4885</v>
      </c>
      <c r="J1447" s="230" t="s">
        <v>1752</v>
      </c>
      <c r="K1447" s="230" t="s">
        <v>290</v>
      </c>
      <c r="L1447" s="231" t="s">
        <v>573</v>
      </c>
      <c r="M1447" s="230" t="s">
        <v>436</v>
      </c>
      <c r="N1447" s="232" t="s">
        <v>8705</v>
      </c>
      <c r="O1447" s="232"/>
    </row>
    <row r="1448" spans="1:15" x14ac:dyDescent="0.3">
      <c r="A1448" s="230" t="s">
        <v>3921</v>
      </c>
      <c r="B1448" s="230" t="s">
        <v>5409</v>
      </c>
      <c r="C1448" s="231" t="s">
        <v>8816</v>
      </c>
      <c r="D1448" s="230" t="s">
        <v>409</v>
      </c>
      <c r="E1448" s="231" t="s">
        <v>1754</v>
      </c>
      <c r="F1448" s="230" t="s">
        <v>463</v>
      </c>
      <c r="G1448" s="230" t="s">
        <v>5408</v>
      </c>
      <c r="H1448" s="230" t="s">
        <v>73</v>
      </c>
      <c r="I1448" s="230" t="s">
        <v>5410</v>
      </c>
      <c r="J1448" s="230" t="s">
        <v>1752</v>
      </c>
      <c r="K1448" s="230" t="s">
        <v>290</v>
      </c>
      <c r="L1448" s="231" t="s">
        <v>573</v>
      </c>
      <c r="M1448" s="230" t="s">
        <v>466</v>
      </c>
      <c r="N1448" s="232" t="s">
        <v>8705</v>
      </c>
      <c r="O1448" s="232"/>
    </row>
    <row r="1449" spans="1:15" x14ac:dyDescent="0.3">
      <c r="A1449" s="230" t="s">
        <v>3921</v>
      </c>
      <c r="B1449" s="230" t="s">
        <v>5454</v>
      </c>
      <c r="C1449" s="231" t="s">
        <v>602</v>
      </c>
      <c r="D1449" s="230" t="s">
        <v>409</v>
      </c>
      <c r="E1449" s="231" t="s">
        <v>1754</v>
      </c>
      <c r="F1449" s="230" t="s">
        <v>463</v>
      </c>
      <c r="G1449" s="230" t="s">
        <v>5453</v>
      </c>
      <c r="H1449" s="230" t="s">
        <v>73</v>
      </c>
      <c r="I1449" s="230" t="s">
        <v>5455</v>
      </c>
      <c r="J1449" s="230" t="s">
        <v>1752</v>
      </c>
      <c r="K1449" s="230" t="s">
        <v>290</v>
      </c>
      <c r="L1449" s="231" t="s">
        <v>573</v>
      </c>
      <c r="M1449" s="230" t="s">
        <v>466</v>
      </c>
      <c r="N1449" s="232" t="s">
        <v>8705</v>
      </c>
      <c r="O1449" s="232"/>
    </row>
    <row r="1450" spans="1:15" x14ac:dyDescent="0.3">
      <c r="A1450" s="230" t="s">
        <v>3921</v>
      </c>
      <c r="B1450" s="230" t="s">
        <v>5412</v>
      </c>
      <c r="C1450" s="231" t="s">
        <v>8816</v>
      </c>
      <c r="D1450" s="230" t="s">
        <v>409</v>
      </c>
      <c r="E1450" s="231" t="s">
        <v>1754</v>
      </c>
      <c r="F1450" s="230" t="s">
        <v>463</v>
      </c>
      <c r="G1450" s="230" t="s">
        <v>5411</v>
      </c>
      <c r="H1450" s="230" t="s">
        <v>73</v>
      </c>
      <c r="I1450" s="230" t="s">
        <v>5413</v>
      </c>
      <c r="J1450" s="230" t="s">
        <v>1752</v>
      </c>
      <c r="K1450" s="230" t="s">
        <v>290</v>
      </c>
      <c r="L1450" s="231" t="s">
        <v>573</v>
      </c>
      <c r="M1450" s="230" t="s">
        <v>466</v>
      </c>
      <c r="N1450" s="232" t="s">
        <v>8705</v>
      </c>
      <c r="O1450" s="232"/>
    </row>
    <row r="1451" spans="1:15" x14ac:dyDescent="0.3">
      <c r="A1451" s="230" t="s">
        <v>3921</v>
      </c>
      <c r="B1451" s="230" t="s">
        <v>5415</v>
      </c>
      <c r="C1451" s="231" t="s">
        <v>8816</v>
      </c>
      <c r="D1451" s="230" t="s">
        <v>409</v>
      </c>
      <c r="E1451" s="231" t="s">
        <v>1754</v>
      </c>
      <c r="F1451" s="230" t="s">
        <v>463</v>
      </c>
      <c r="G1451" s="230" t="s">
        <v>5414</v>
      </c>
      <c r="H1451" s="230" t="s">
        <v>73</v>
      </c>
      <c r="I1451" s="230" t="s">
        <v>5416</v>
      </c>
      <c r="J1451" s="230" t="s">
        <v>1752</v>
      </c>
      <c r="K1451" s="230" t="s">
        <v>290</v>
      </c>
      <c r="L1451" s="231" t="s">
        <v>573</v>
      </c>
      <c r="M1451" s="230" t="s">
        <v>466</v>
      </c>
      <c r="N1451" s="232" t="s">
        <v>8705</v>
      </c>
      <c r="O1451" s="232"/>
    </row>
    <row r="1452" spans="1:15" x14ac:dyDescent="0.3">
      <c r="A1452" s="230" t="s">
        <v>3921</v>
      </c>
      <c r="B1452" s="230" t="s">
        <v>5418</v>
      </c>
      <c r="C1452" s="231" t="s">
        <v>8816</v>
      </c>
      <c r="D1452" s="230" t="s">
        <v>409</v>
      </c>
      <c r="E1452" s="231" t="s">
        <v>1754</v>
      </c>
      <c r="F1452" s="230" t="s">
        <v>463</v>
      </c>
      <c r="G1452" s="230" t="s">
        <v>5417</v>
      </c>
      <c r="H1452" s="230" t="s">
        <v>73</v>
      </c>
      <c r="I1452" s="230" t="s">
        <v>5419</v>
      </c>
      <c r="J1452" s="230" t="s">
        <v>1752</v>
      </c>
      <c r="K1452" s="230" t="s">
        <v>290</v>
      </c>
      <c r="L1452" s="231" t="s">
        <v>573</v>
      </c>
      <c r="M1452" s="230" t="s">
        <v>466</v>
      </c>
      <c r="N1452" s="232" t="s">
        <v>8705</v>
      </c>
      <c r="O1452" s="232"/>
    </row>
    <row r="1453" spans="1:15" x14ac:dyDescent="0.3">
      <c r="A1453" s="230" t="s">
        <v>3921</v>
      </c>
      <c r="B1453" s="230" t="s">
        <v>4920</v>
      </c>
      <c r="C1453" s="231" t="s">
        <v>602</v>
      </c>
      <c r="D1453" s="230" t="s">
        <v>409</v>
      </c>
      <c r="E1453" s="231" t="s">
        <v>1754</v>
      </c>
      <c r="F1453" s="230" t="s">
        <v>437</v>
      </c>
      <c r="G1453" s="230" t="s">
        <v>4919</v>
      </c>
      <c r="H1453" s="230" t="s">
        <v>73</v>
      </c>
      <c r="I1453" s="230" t="s">
        <v>4921</v>
      </c>
      <c r="J1453" s="230" t="s">
        <v>1752</v>
      </c>
      <c r="K1453" s="230" t="s">
        <v>290</v>
      </c>
      <c r="L1453" s="231" t="s">
        <v>573</v>
      </c>
      <c r="M1453" s="230" t="s">
        <v>440</v>
      </c>
      <c r="N1453" s="232" t="s">
        <v>8705</v>
      </c>
      <c r="O1453" s="232"/>
    </row>
    <row r="1454" spans="1:15" x14ac:dyDescent="0.3">
      <c r="A1454" s="230" t="s">
        <v>3921</v>
      </c>
      <c r="B1454" s="230" t="s">
        <v>6530</v>
      </c>
      <c r="C1454" s="231" t="s">
        <v>8816</v>
      </c>
      <c r="D1454" s="230" t="s">
        <v>409</v>
      </c>
      <c r="E1454" s="231" t="s">
        <v>1754</v>
      </c>
      <c r="F1454" s="230" t="s">
        <v>560</v>
      </c>
      <c r="G1454" s="230" t="s">
        <v>6529</v>
      </c>
      <c r="H1454" s="230" t="s">
        <v>73</v>
      </c>
      <c r="I1454" s="230" t="s">
        <v>6531</v>
      </c>
      <c r="J1454" s="230" t="s">
        <v>1752</v>
      </c>
      <c r="K1454" s="230" t="s">
        <v>290</v>
      </c>
      <c r="L1454" s="231" t="s">
        <v>573</v>
      </c>
      <c r="M1454" s="230" t="s">
        <v>8742</v>
      </c>
      <c r="N1454" s="232" t="s">
        <v>8705</v>
      </c>
      <c r="O1454" s="232"/>
    </row>
    <row r="1455" spans="1:15" x14ac:dyDescent="0.3">
      <c r="A1455" s="230" t="s">
        <v>3921</v>
      </c>
      <c r="B1455" s="230" t="s">
        <v>6533</v>
      </c>
      <c r="C1455" s="231" t="s">
        <v>8816</v>
      </c>
      <c r="D1455" s="230" t="s">
        <v>409</v>
      </c>
      <c r="E1455" s="231" t="s">
        <v>1754</v>
      </c>
      <c r="F1455" s="230" t="s">
        <v>560</v>
      </c>
      <c r="G1455" s="230" t="s">
        <v>6532</v>
      </c>
      <c r="H1455" s="230" t="s">
        <v>73</v>
      </c>
      <c r="I1455" s="230" t="s">
        <v>6534</v>
      </c>
      <c r="J1455" s="230" t="s">
        <v>1752</v>
      </c>
      <c r="K1455" s="230" t="s">
        <v>290</v>
      </c>
      <c r="L1455" s="231" t="s">
        <v>573</v>
      </c>
      <c r="M1455" s="230" t="s">
        <v>8742</v>
      </c>
      <c r="N1455" s="232" t="s">
        <v>8705</v>
      </c>
      <c r="O1455" s="232"/>
    </row>
    <row r="1456" spans="1:15" x14ac:dyDescent="0.3">
      <c r="A1456" s="230" t="s">
        <v>3921</v>
      </c>
      <c r="B1456" s="230" t="s">
        <v>6536</v>
      </c>
      <c r="C1456" s="231" t="s">
        <v>8816</v>
      </c>
      <c r="D1456" s="230" t="s">
        <v>409</v>
      </c>
      <c r="E1456" s="231" t="s">
        <v>1754</v>
      </c>
      <c r="F1456" s="230" t="s">
        <v>560</v>
      </c>
      <c r="G1456" s="230" t="s">
        <v>6535</v>
      </c>
      <c r="H1456" s="230" t="s">
        <v>73</v>
      </c>
      <c r="I1456" s="230" t="s">
        <v>6537</v>
      </c>
      <c r="J1456" s="230" t="s">
        <v>1752</v>
      </c>
      <c r="K1456" s="230" t="s">
        <v>290</v>
      </c>
      <c r="L1456" s="231" t="s">
        <v>573</v>
      </c>
      <c r="M1456" s="230" t="s">
        <v>8742</v>
      </c>
      <c r="N1456" s="232" t="s">
        <v>8705</v>
      </c>
      <c r="O1456" s="232"/>
    </row>
    <row r="1457" spans="1:15" x14ac:dyDescent="0.3">
      <c r="A1457" s="230" t="s">
        <v>3921</v>
      </c>
      <c r="B1457" s="230" t="s">
        <v>5120</v>
      </c>
      <c r="C1457" s="231" t="s">
        <v>602</v>
      </c>
      <c r="D1457" s="230" t="s">
        <v>409</v>
      </c>
      <c r="E1457" s="231" t="s">
        <v>1754</v>
      </c>
      <c r="F1457" s="230" t="s">
        <v>445</v>
      </c>
      <c r="G1457" s="230" t="s">
        <v>5119</v>
      </c>
      <c r="H1457" s="230" t="s">
        <v>73</v>
      </c>
      <c r="I1457" s="230" t="s">
        <v>5121</v>
      </c>
      <c r="J1457" s="230" t="s">
        <v>1752</v>
      </c>
      <c r="K1457" s="230" t="s">
        <v>290</v>
      </c>
      <c r="L1457" s="231" t="s">
        <v>573</v>
      </c>
      <c r="M1457" s="230" t="s">
        <v>444</v>
      </c>
      <c r="N1457" s="232" t="s">
        <v>8705</v>
      </c>
      <c r="O1457" s="232"/>
    </row>
    <row r="1458" spans="1:15" x14ac:dyDescent="0.3">
      <c r="A1458" s="230" t="s">
        <v>3921</v>
      </c>
      <c r="B1458" s="230" t="s">
        <v>4064</v>
      </c>
      <c r="C1458" s="231" t="s">
        <v>602</v>
      </c>
      <c r="D1458" s="230" t="s">
        <v>409</v>
      </c>
      <c r="E1458" s="231" t="s">
        <v>1754</v>
      </c>
      <c r="F1458" s="230" t="s">
        <v>392</v>
      </c>
      <c r="G1458" s="230" t="s">
        <v>4063</v>
      </c>
      <c r="H1458" s="230" t="s">
        <v>73</v>
      </c>
      <c r="I1458" s="230" t="s">
        <v>4065</v>
      </c>
      <c r="J1458" s="230" t="s">
        <v>1752</v>
      </c>
      <c r="K1458" s="230" t="s">
        <v>290</v>
      </c>
      <c r="L1458" s="231" t="s">
        <v>573</v>
      </c>
      <c r="M1458" s="230" t="s">
        <v>379</v>
      </c>
      <c r="N1458" s="232" t="s">
        <v>8705</v>
      </c>
      <c r="O1458" s="232"/>
    </row>
    <row r="1459" spans="1:15" x14ac:dyDescent="0.3">
      <c r="A1459" s="230" t="s">
        <v>3921</v>
      </c>
      <c r="B1459" s="230" t="s">
        <v>4067</v>
      </c>
      <c r="C1459" s="231" t="s">
        <v>602</v>
      </c>
      <c r="D1459" s="230" t="s">
        <v>409</v>
      </c>
      <c r="E1459" s="231" t="s">
        <v>1754</v>
      </c>
      <c r="F1459" s="230" t="s">
        <v>392</v>
      </c>
      <c r="G1459" s="230" t="s">
        <v>4066</v>
      </c>
      <c r="H1459" s="230" t="s">
        <v>73</v>
      </c>
      <c r="I1459" s="230" t="s">
        <v>4068</v>
      </c>
      <c r="J1459" s="230" t="s">
        <v>1752</v>
      </c>
      <c r="K1459" s="230" t="s">
        <v>290</v>
      </c>
      <c r="L1459" s="231" t="s">
        <v>573</v>
      </c>
      <c r="M1459" s="230" t="s">
        <v>379</v>
      </c>
      <c r="N1459" s="232" t="s">
        <v>8705</v>
      </c>
      <c r="O1459" s="232"/>
    </row>
    <row r="1460" spans="1:15" x14ac:dyDescent="0.3">
      <c r="A1460" s="230" t="s">
        <v>3921</v>
      </c>
      <c r="B1460" s="230" t="s">
        <v>4088</v>
      </c>
      <c r="C1460" s="231" t="s">
        <v>602</v>
      </c>
      <c r="D1460" s="230" t="s">
        <v>409</v>
      </c>
      <c r="E1460" s="231" t="s">
        <v>1754</v>
      </c>
      <c r="F1460" s="230" t="s">
        <v>392</v>
      </c>
      <c r="G1460" s="230" t="s">
        <v>4087</v>
      </c>
      <c r="H1460" s="230" t="s">
        <v>73</v>
      </c>
      <c r="I1460" s="230" t="s">
        <v>4089</v>
      </c>
      <c r="J1460" s="230" t="s">
        <v>1752</v>
      </c>
      <c r="K1460" s="230" t="s">
        <v>290</v>
      </c>
      <c r="L1460" s="231" t="s">
        <v>573</v>
      </c>
      <c r="M1460" s="230" t="s">
        <v>379</v>
      </c>
      <c r="N1460" s="232" t="s">
        <v>8705</v>
      </c>
      <c r="O1460" s="232"/>
    </row>
    <row r="1461" spans="1:15" x14ac:dyDescent="0.3">
      <c r="A1461" s="230" t="s">
        <v>3921</v>
      </c>
      <c r="B1461" s="230" t="s">
        <v>6738</v>
      </c>
      <c r="C1461" s="231" t="s">
        <v>602</v>
      </c>
      <c r="D1461" s="230" t="s">
        <v>409</v>
      </c>
      <c r="E1461" s="231" t="s">
        <v>1754</v>
      </c>
      <c r="F1461" s="230" t="s">
        <v>560</v>
      </c>
      <c r="G1461" s="230" t="s">
        <v>6737</v>
      </c>
      <c r="H1461" s="230" t="s">
        <v>73</v>
      </c>
      <c r="I1461" s="230" t="s">
        <v>6739</v>
      </c>
      <c r="J1461" s="230" t="s">
        <v>1752</v>
      </c>
      <c r="K1461" s="230" t="s">
        <v>290</v>
      </c>
      <c r="L1461" s="231" t="s">
        <v>573</v>
      </c>
      <c r="M1461" s="230" t="s">
        <v>8743</v>
      </c>
      <c r="N1461" s="232" t="s">
        <v>8705</v>
      </c>
      <c r="O1461" s="232"/>
    </row>
    <row r="1462" spans="1:15" x14ac:dyDescent="0.3">
      <c r="A1462" s="230" t="s">
        <v>3921</v>
      </c>
      <c r="B1462" s="230" t="s">
        <v>5457</v>
      </c>
      <c r="C1462" s="231" t="s">
        <v>602</v>
      </c>
      <c r="D1462" s="230" t="s">
        <v>409</v>
      </c>
      <c r="E1462" s="231" t="s">
        <v>1754</v>
      </c>
      <c r="F1462" s="230" t="s">
        <v>463</v>
      </c>
      <c r="G1462" s="230" t="s">
        <v>5456</v>
      </c>
      <c r="H1462" s="230" t="s">
        <v>73</v>
      </c>
      <c r="I1462" s="230" t="s">
        <v>5458</v>
      </c>
      <c r="J1462" s="230" t="s">
        <v>1752</v>
      </c>
      <c r="K1462" s="230" t="s">
        <v>290</v>
      </c>
      <c r="L1462" s="231" t="s">
        <v>573</v>
      </c>
      <c r="M1462" s="230" t="s">
        <v>466</v>
      </c>
      <c r="N1462" s="232" t="s">
        <v>8705</v>
      </c>
      <c r="O1462" s="232"/>
    </row>
    <row r="1463" spans="1:15" x14ac:dyDescent="0.3">
      <c r="A1463" s="230" t="s">
        <v>3921</v>
      </c>
      <c r="B1463" s="230" t="s">
        <v>5460</v>
      </c>
      <c r="C1463" s="231" t="s">
        <v>602</v>
      </c>
      <c r="D1463" s="230" t="s">
        <v>409</v>
      </c>
      <c r="E1463" s="231" t="s">
        <v>1754</v>
      </c>
      <c r="F1463" s="230" t="s">
        <v>463</v>
      </c>
      <c r="G1463" s="230" t="s">
        <v>5459</v>
      </c>
      <c r="H1463" s="230" t="s">
        <v>73</v>
      </c>
      <c r="I1463" s="230" t="s">
        <v>5461</v>
      </c>
      <c r="J1463" s="230" t="s">
        <v>1752</v>
      </c>
      <c r="K1463" s="230" t="s">
        <v>290</v>
      </c>
      <c r="L1463" s="231" t="s">
        <v>573</v>
      </c>
      <c r="M1463" s="230" t="s">
        <v>466</v>
      </c>
      <c r="N1463" s="232" t="s">
        <v>8705</v>
      </c>
      <c r="O1463" s="232"/>
    </row>
    <row r="1464" spans="1:15" x14ac:dyDescent="0.3">
      <c r="A1464" s="230" t="s">
        <v>3921</v>
      </c>
      <c r="B1464" s="230" t="s">
        <v>5463</v>
      </c>
      <c r="C1464" s="231" t="s">
        <v>602</v>
      </c>
      <c r="D1464" s="230" t="s">
        <v>409</v>
      </c>
      <c r="E1464" s="231" t="s">
        <v>1754</v>
      </c>
      <c r="F1464" s="230" t="s">
        <v>463</v>
      </c>
      <c r="G1464" s="230" t="s">
        <v>5462</v>
      </c>
      <c r="H1464" s="230" t="s">
        <v>73</v>
      </c>
      <c r="I1464" s="230" t="s">
        <v>5464</v>
      </c>
      <c r="J1464" s="230" t="s">
        <v>1752</v>
      </c>
      <c r="K1464" s="230" t="s">
        <v>290</v>
      </c>
      <c r="L1464" s="231" t="s">
        <v>573</v>
      </c>
      <c r="M1464" s="230" t="s">
        <v>466</v>
      </c>
      <c r="N1464" s="232" t="s">
        <v>8705</v>
      </c>
      <c r="O1464" s="232"/>
    </row>
    <row r="1465" spans="1:15" x14ac:dyDescent="0.3">
      <c r="A1465" s="230" t="s">
        <v>3921</v>
      </c>
      <c r="B1465" s="230" t="s">
        <v>5466</v>
      </c>
      <c r="C1465" s="231" t="s">
        <v>602</v>
      </c>
      <c r="D1465" s="230" t="s">
        <v>409</v>
      </c>
      <c r="E1465" s="231" t="s">
        <v>1754</v>
      </c>
      <c r="F1465" s="230" t="s">
        <v>463</v>
      </c>
      <c r="G1465" s="230" t="s">
        <v>5465</v>
      </c>
      <c r="H1465" s="230" t="s">
        <v>73</v>
      </c>
      <c r="I1465" s="230" t="s">
        <v>5467</v>
      </c>
      <c r="J1465" s="230" t="s">
        <v>1752</v>
      </c>
      <c r="K1465" s="230" t="s">
        <v>290</v>
      </c>
      <c r="L1465" s="231" t="s">
        <v>573</v>
      </c>
      <c r="M1465" s="230" t="s">
        <v>466</v>
      </c>
      <c r="N1465" s="232" t="s">
        <v>8705</v>
      </c>
      <c r="O1465" s="232"/>
    </row>
    <row r="1466" spans="1:15" x14ac:dyDescent="0.3">
      <c r="A1466" s="230" t="s">
        <v>3921</v>
      </c>
      <c r="B1466" s="230" t="s">
        <v>5469</v>
      </c>
      <c r="C1466" s="231" t="s">
        <v>602</v>
      </c>
      <c r="D1466" s="230" t="s">
        <v>409</v>
      </c>
      <c r="E1466" s="231" t="s">
        <v>1754</v>
      </c>
      <c r="F1466" s="230" t="s">
        <v>463</v>
      </c>
      <c r="G1466" s="230" t="s">
        <v>5468</v>
      </c>
      <c r="H1466" s="230" t="s">
        <v>73</v>
      </c>
      <c r="I1466" s="230" t="s">
        <v>5470</v>
      </c>
      <c r="J1466" s="230" t="s">
        <v>1752</v>
      </c>
      <c r="K1466" s="230" t="s">
        <v>290</v>
      </c>
      <c r="L1466" s="231" t="s">
        <v>573</v>
      </c>
      <c r="M1466" s="230" t="s">
        <v>466</v>
      </c>
      <c r="N1466" s="232" t="s">
        <v>8705</v>
      </c>
      <c r="O1466" s="232"/>
    </row>
    <row r="1467" spans="1:15" x14ac:dyDescent="0.3">
      <c r="A1467" s="230" t="s">
        <v>3921</v>
      </c>
      <c r="B1467" s="230" t="s">
        <v>5472</v>
      </c>
      <c r="C1467" s="231" t="s">
        <v>602</v>
      </c>
      <c r="D1467" s="230" t="s">
        <v>409</v>
      </c>
      <c r="E1467" s="231" t="s">
        <v>1754</v>
      </c>
      <c r="F1467" s="230" t="s">
        <v>463</v>
      </c>
      <c r="G1467" s="230" t="s">
        <v>5471</v>
      </c>
      <c r="H1467" s="230" t="s">
        <v>73</v>
      </c>
      <c r="I1467" s="230" t="s">
        <v>5473</v>
      </c>
      <c r="J1467" s="230" t="s">
        <v>1752</v>
      </c>
      <c r="K1467" s="230" t="s">
        <v>290</v>
      </c>
      <c r="L1467" s="231" t="s">
        <v>573</v>
      </c>
      <c r="M1467" s="230" t="s">
        <v>466</v>
      </c>
      <c r="N1467" s="232" t="s">
        <v>8705</v>
      </c>
      <c r="O1467" s="232"/>
    </row>
    <row r="1468" spans="1:15" x14ac:dyDescent="0.3">
      <c r="A1468" s="230" t="s">
        <v>3921</v>
      </c>
      <c r="B1468" s="230" t="s">
        <v>5475</v>
      </c>
      <c r="C1468" s="231" t="s">
        <v>602</v>
      </c>
      <c r="D1468" s="230" t="s">
        <v>409</v>
      </c>
      <c r="E1468" s="231" t="s">
        <v>1754</v>
      </c>
      <c r="F1468" s="230" t="s">
        <v>463</v>
      </c>
      <c r="G1468" s="230" t="s">
        <v>5474</v>
      </c>
      <c r="H1468" s="230" t="s">
        <v>73</v>
      </c>
      <c r="I1468" s="230" t="s">
        <v>5476</v>
      </c>
      <c r="J1468" s="230" t="s">
        <v>1752</v>
      </c>
      <c r="K1468" s="230" t="s">
        <v>290</v>
      </c>
      <c r="L1468" s="231" t="s">
        <v>573</v>
      </c>
      <c r="M1468" s="230" t="s">
        <v>466</v>
      </c>
      <c r="N1468" s="232" t="s">
        <v>8705</v>
      </c>
      <c r="O1468" s="232"/>
    </row>
    <row r="1469" spans="1:15" x14ac:dyDescent="0.3">
      <c r="A1469" s="230" t="s">
        <v>3921</v>
      </c>
      <c r="B1469" s="230" t="s">
        <v>5478</v>
      </c>
      <c r="C1469" s="231" t="s">
        <v>602</v>
      </c>
      <c r="D1469" s="230" t="s">
        <v>409</v>
      </c>
      <c r="E1469" s="231" t="s">
        <v>1754</v>
      </c>
      <c r="F1469" s="230" t="s">
        <v>463</v>
      </c>
      <c r="G1469" s="230" t="s">
        <v>5477</v>
      </c>
      <c r="H1469" s="230" t="s">
        <v>73</v>
      </c>
      <c r="I1469" s="230" t="s">
        <v>5479</v>
      </c>
      <c r="J1469" s="230" t="s">
        <v>1752</v>
      </c>
      <c r="K1469" s="230" t="s">
        <v>290</v>
      </c>
      <c r="L1469" s="231" t="s">
        <v>573</v>
      </c>
      <c r="M1469" s="230" t="s">
        <v>466</v>
      </c>
      <c r="N1469" s="232" t="s">
        <v>8705</v>
      </c>
      <c r="O1469" s="232"/>
    </row>
    <row r="1470" spans="1:15" x14ac:dyDescent="0.3">
      <c r="A1470" s="230" t="s">
        <v>3921</v>
      </c>
      <c r="B1470" s="230" t="s">
        <v>5481</v>
      </c>
      <c r="C1470" s="231" t="s">
        <v>602</v>
      </c>
      <c r="D1470" s="230" t="s">
        <v>409</v>
      </c>
      <c r="E1470" s="231" t="s">
        <v>1754</v>
      </c>
      <c r="F1470" s="230" t="s">
        <v>463</v>
      </c>
      <c r="G1470" s="230" t="s">
        <v>5480</v>
      </c>
      <c r="H1470" s="230" t="s">
        <v>73</v>
      </c>
      <c r="I1470" s="230" t="s">
        <v>5482</v>
      </c>
      <c r="J1470" s="230" t="s">
        <v>1752</v>
      </c>
      <c r="K1470" s="230" t="s">
        <v>290</v>
      </c>
      <c r="L1470" s="231" t="s">
        <v>573</v>
      </c>
      <c r="M1470" s="230" t="s">
        <v>466</v>
      </c>
      <c r="N1470" s="232" t="s">
        <v>8705</v>
      </c>
      <c r="O1470" s="232"/>
    </row>
    <row r="1471" spans="1:15" x14ac:dyDescent="0.3">
      <c r="A1471" s="230" t="s">
        <v>3921</v>
      </c>
      <c r="B1471" s="230" t="s">
        <v>5484</v>
      </c>
      <c r="C1471" s="231" t="s">
        <v>602</v>
      </c>
      <c r="D1471" s="230" t="s">
        <v>409</v>
      </c>
      <c r="E1471" s="231" t="s">
        <v>1754</v>
      </c>
      <c r="F1471" s="230" t="s">
        <v>463</v>
      </c>
      <c r="G1471" s="230" t="s">
        <v>5483</v>
      </c>
      <c r="H1471" s="230" t="s">
        <v>73</v>
      </c>
      <c r="I1471" s="230" t="s">
        <v>5485</v>
      </c>
      <c r="J1471" s="230" t="s">
        <v>1752</v>
      </c>
      <c r="K1471" s="230" t="s">
        <v>290</v>
      </c>
      <c r="L1471" s="231" t="s">
        <v>573</v>
      </c>
      <c r="M1471" s="230" t="s">
        <v>466</v>
      </c>
      <c r="N1471" s="232" t="s">
        <v>8705</v>
      </c>
      <c r="O1471" s="232"/>
    </row>
    <row r="1472" spans="1:15" x14ac:dyDescent="0.3">
      <c r="A1472" s="230" t="s">
        <v>3921</v>
      </c>
      <c r="B1472" s="230" t="s">
        <v>5487</v>
      </c>
      <c r="C1472" s="231" t="s">
        <v>602</v>
      </c>
      <c r="D1472" s="230" t="s">
        <v>409</v>
      </c>
      <c r="E1472" s="231" t="s">
        <v>1754</v>
      </c>
      <c r="F1472" s="230" t="s">
        <v>463</v>
      </c>
      <c r="G1472" s="230" t="s">
        <v>5486</v>
      </c>
      <c r="H1472" s="230" t="s">
        <v>73</v>
      </c>
      <c r="I1472" s="230" t="s">
        <v>5488</v>
      </c>
      <c r="J1472" s="230" t="s">
        <v>1752</v>
      </c>
      <c r="K1472" s="230" t="s">
        <v>290</v>
      </c>
      <c r="L1472" s="231" t="s">
        <v>573</v>
      </c>
      <c r="M1472" s="230" t="s">
        <v>466</v>
      </c>
      <c r="N1472" s="232" t="s">
        <v>8705</v>
      </c>
      <c r="O1472" s="232"/>
    </row>
    <row r="1473" spans="1:15" x14ac:dyDescent="0.3">
      <c r="A1473" s="230" t="s">
        <v>3921</v>
      </c>
      <c r="B1473" s="230" t="s">
        <v>5490</v>
      </c>
      <c r="C1473" s="231" t="s">
        <v>602</v>
      </c>
      <c r="D1473" s="230" t="s">
        <v>409</v>
      </c>
      <c r="E1473" s="231" t="s">
        <v>1754</v>
      </c>
      <c r="F1473" s="230" t="s">
        <v>463</v>
      </c>
      <c r="G1473" s="230" t="s">
        <v>5489</v>
      </c>
      <c r="H1473" s="230" t="s">
        <v>73</v>
      </c>
      <c r="I1473" s="230" t="s">
        <v>5491</v>
      </c>
      <c r="J1473" s="230" t="s">
        <v>1752</v>
      </c>
      <c r="K1473" s="230" t="s">
        <v>290</v>
      </c>
      <c r="L1473" s="231" t="s">
        <v>573</v>
      </c>
      <c r="M1473" s="230" t="s">
        <v>466</v>
      </c>
      <c r="N1473" s="232" t="s">
        <v>8705</v>
      </c>
      <c r="O1473" s="232"/>
    </row>
    <row r="1474" spans="1:15" x14ac:dyDescent="0.3">
      <c r="A1474" s="230" t="s">
        <v>3921</v>
      </c>
      <c r="B1474" s="230" t="s">
        <v>5493</v>
      </c>
      <c r="C1474" s="231" t="s">
        <v>602</v>
      </c>
      <c r="D1474" s="230" t="s">
        <v>409</v>
      </c>
      <c r="E1474" s="231" t="s">
        <v>1754</v>
      </c>
      <c r="F1474" s="230" t="s">
        <v>463</v>
      </c>
      <c r="G1474" s="230" t="s">
        <v>5492</v>
      </c>
      <c r="H1474" s="230" t="s">
        <v>73</v>
      </c>
      <c r="I1474" s="230" t="s">
        <v>5494</v>
      </c>
      <c r="J1474" s="230" t="s">
        <v>1752</v>
      </c>
      <c r="K1474" s="230" t="s">
        <v>290</v>
      </c>
      <c r="L1474" s="231" t="s">
        <v>573</v>
      </c>
      <c r="M1474" s="230" t="s">
        <v>466</v>
      </c>
      <c r="N1474" s="232" t="s">
        <v>8705</v>
      </c>
      <c r="O1474" s="232"/>
    </row>
    <row r="1475" spans="1:15" x14ac:dyDescent="0.3">
      <c r="A1475" s="230" t="s">
        <v>3921</v>
      </c>
      <c r="B1475" s="230" t="s">
        <v>3922</v>
      </c>
      <c r="C1475" s="231" t="s">
        <v>8816</v>
      </c>
      <c r="D1475" s="230" t="s">
        <v>409</v>
      </c>
      <c r="E1475" s="231" t="s">
        <v>1754</v>
      </c>
      <c r="F1475" s="230" t="s">
        <v>390</v>
      </c>
      <c r="G1475" s="230" t="s">
        <v>3920</v>
      </c>
      <c r="H1475" s="230" t="s">
        <v>73</v>
      </c>
      <c r="I1475" s="230" t="s">
        <v>3923</v>
      </c>
      <c r="J1475" s="230" t="s">
        <v>1752</v>
      </c>
      <c r="K1475" s="230" t="s">
        <v>290</v>
      </c>
      <c r="L1475" s="231" t="s">
        <v>573</v>
      </c>
      <c r="M1475" s="230" t="s">
        <v>379</v>
      </c>
      <c r="N1475" s="232" t="s">
        <v>8705</v>
      </c>
      <c r="O1475" s="232"/>
    </row>
    <row r="1476" spans="1:15" x14ac:dyDescent="0.3">
      <c r="A1476" s="230" t="s">
        <v>3921</v>
      </c>
      <c r="B1476" s="230" t="s">
        <v>5123</v>
      </c>
      <c r="C1476" s="231" t="s">
        <v>602</v>
      </c>
      <c r="D1476" s="230" t="s">
        <v>409</v>
      </c>
      <c r="E1476" s="231" t="s">
        <v>1754</v>
      </c>
      <c r="F1476" s="230" t="s">
        <v>445</v>
      </c>
      <c r="G1476" s="230" t="s">
        <v>5122</v>
      </c>
      <c r="H1476" s="230" t="s">
        <v>73</v>
      </c>
      <c r="I1476" s="230" t="s">
        <v>5124</v>
      </c>
      <c r="J1476" s="230" t="s">
        <v>1752</v>
      </c>
      <c r="K1476" s="230" t="s">
        <v>290</v>
      </c>
      <c r="L1476" s="231" t="s">
        <v>573</v>
      </c>
      <c r="M1476" s="230" t="s">
        <v>444</v>
      </c>
      <c r="N1476" s="232" t="s">
        <v>8705</v>
      </c>
      <c r="O1476" s="232"/>
    </row>
    <row r="1477" spans="1:15" x14ac:dyDescent="0.3">
      <c r="A1477" s="230" t="s">
        <v>3921</v>
      </c>
      <c r="B1477" s="230" t="s">
        <v>5200</v>
      </c>
      <c r="C1477" s="231" t="s">
        <v>602</v>
      </c>
      <c r="D1477" s="230" t="s">
        <v>409</v>
      </c>
      <c r="E1477" s="231" t="s">
        <v>1754</v>
      </c>
      <c r="F1477" s="230" t="s">
        <v>445</v>
      </c>
      <c r="G1477" s="230" t="s">
        <v>5199</v>
      </c>
      <c r="H1477" s="230" t="s">
        <v>73</v>
      </c>
      <c r="I1477" s="230" t="s">
        <v>5201</v>
      </c>
      <c r="J1477" s="230" t="s">
        <v>1752</v>
      </c>
      <c r="K1477" s="230" t="s">
        <v>290</v>
      </c>
      <c r="L1477" s="231" t="s">
        <v>573</v>
      </c>
      <c r="M1477" s="230" t="s">
        <v>444</v>
      </c>
      <c r="N1477" s="232" t="s">
        <v>8705</v>
      </c>
      <c r="O1477" s="232"/>
    </row>
    <row r="1478" spans="1:15" x14ac:dyDescent="0.3">
      <c r="A1478" s="230" t="s">
        <v>3921</v>
      </c>
      <c r="B1478" s="230" t="s">
        <v>4070</v>
      </c>
      <c r="C1478" s="231" t="s">
        <v>602</v>
      </c>
      <c r="D1478" s="230" t="s">
        <v>409</v>
      </c>
      <c r="E1478" s="231" t="s">
        <v>1754</v>
      </c>
      <c r="F1478" s="230" t="s">
        <v>392</v>
      </c>
      <c r="G1478" s="230" t="s">
        <v>4069</v>
      </c>
      <c r="H1478" s="230" t="s">
        <v>73</v>
      </c>
      <c r="I1478" s="230" t="s">
        <v>4071</v>
      </c>
      <c r="J1478" s="230" t="s">
        <v>1752</v>
      </c>
      <c r="K1478" s="230" t="s">
        <v>290</v>
      </c>
      <c r="L1478" s="231" t="s">
        <v>573</v>
      </c>
      <c r="M1478" s="230" t="s">
        <v>379</v>
      </c>
      <c r="N1478" s="232" t="s">
        <v>8705</v>
      </c>
      <c r="O1478" s="232"/>
    </row>
    <row r="1479" spans="1:15" x14ac:dyDescent="0.3">
      <c r="A1479" s="230" t="s">
        <v>3921</v>
      </c>
      <c r="B1479" s="230" t="s">
        <v>4018</v>
      </c>
      <c r="C1479" s="231" t="s">
        <v>602</v>
      </c>
      <c r="D1479" s="230" t="s">
        <v>409</v>
      </c>
      <c r="E1479" s="231" t="s">
        <v>1754</v>
      </c>
      <c r="F1479" s="230" t="s">
        <v>390</v>
      </c>
      <c r="G1479" s="230" t="s">
        <v>4017</v>
      </c>
      <c r="H1479" s="230" t="s">
        <v>73</v>
      </c>
      <c r="I1479" s="230" t="s">
        <v>4019</v>
      </c>
      <c r="J1479" s="230" t="s">
        <v>1752</v>
      </c>
      <c r="K1479" s="230" t="s">
        <v>290</v>
      </c>
      <c r="L1479" s="231" t="s">
        <v>573</v>
      </c>
      <c r="M1479" s="230" t="s">
        <v>379</v>
      </c>
      <c r="N1479" s="232" t="s">
        <v>8705</v>
      </c>
      <c r="O1479" s="232"/>
    </row>
    <row r="1480" spans="1:15" x14ac:dyDescent="0.3">
      <c r="A1480" s="230" t="s">
        <v>3921</v>
      </c>
      <c r="B1480" s="230" t="s">
        <v>3925</v>
      </c>
      <c r="C1480" s="231" t="s">
        <v>8816</v>
      </c>
      <c r="D1480" s="230" t="s">
        <v>409</v>
      </c>
      <c r="E1480" s="231" t="s">
        <v>1754</v>
      </c>
      <c r="F1480" s="230" t="s">
        <v>390</v>
      </c>
      <c r="G1480" s="230" t="s">
        <v>3924</v>
      </c>
      <c r="H1480" s="230" t="s">
        <v>73</v>
      </c>
      <c r="I1480" s="230" t="s">
        <v>3926</v>
      </c>
      <c r="J1480" s="230" t="s">
        <v>1752</v>
      </c>
      <c r="K1480" s="230" t="s">
        <v>290</v>
      </c>
      <c r="L1480" s="231" t="s">
        <v>573</v>
      </c>
      <c r="M1480" s="230" t="s">
        <v>379</v>
      </c>
      <c r="N1480" s="232" t="s">
        <v>8705</v>
      </c>
      <c r="O1480" s="232"/>
    </row>
    <row r="1481" spans="1:15" x14ac:dyDescent="0.3">
      <c r="A1481" s="230" t="s">
        <v>3921</v>
      </c>
      <c r="B1481" s="230" t="s">
        <v>3928</v>
      </c>
      <c r="C1481" s="231" t="s">
        <v>8816</v>
      </c>
      <c r="D1481" s="230" t="s">
        <v>409</v>
      </c>
      <c r="E1481" s="231" t="s">
        <v>1754</v>
      </c>
      <c r="F1481" s="230" t="s">
        <v>390</v>
      </c>
      <c r="G1481" s="230" t="s">
        <v>3927</v>
      </c>
      <c r="H1481" s="230" t="s">
        <v>73</v>
      </c>
      <c r="I1481" s="230" t="s">
        <v>3929</v>
      </c>
      <c r="J1481" s="230" t="s">
        <v>1752</v>
      </c>
      <c r="K1481" s="230" t="s">
        <v>290</v>
      </c>
      <c r="L1481" s="231" t="s">
        <v>573</v>
      </c>
      <c r="M1481" s="230" t="s">
        <v>379</v>
      </c>
      <c r="N1481" s="232" t="s">
        <v>8705</v>
      </c>
      <c r="O1481" s="232"/>
    </row>
    <row r="1482" spans="1:15" x14ac:dyDescent="0.3">
      <c r="A1482" s="230" t="s">
        <v>3921</v>
      </c>
      <c r="B1482" s="230" t="s">
        <v>5496</v>
      </c>
      <c r="C1482" s="231" t="s">
        <v>602</v>
      </c>
      <c r="D1482" s="230" t="s">
        <v>409</v>
      </c>
      <c r="E1482" s="231" t="s">
        <v>1754</v>
      </c>
      <c r="F1482" s="230" t="s">
        <v>463</v>
      </c>
      <c r="G1482" s="230" t="s">
        <v>5495</v>
      </c>
      <c r="H1482" s="230" t="s">
        <v>73</v>
      </c>
      <c r="I1482" s="230" t="s">
        <v>5497</v>
      </c>
      <c r="J1482" s="230" t="s">
        <v>1752</v>
      </c>
      <c r="K1482" s="230" t="s">
        <v>290</v>
      </c>
      <c r="L1482" s="231" t="s">
        <v>573</v>
      </c>
      <c r="M1482" s="230" t="s">
        <v>466</v>
      </c>
      <c r="N1482" s="232" t="s">
        <v>8705</v>
      </c>
      <c r="O1482" s="232"/>
    </row>
    <row r="1483" spans="1:15" x14ac:dyDescent="0.3">
      <c r="A1483" s="230" t="s">
        <v>3921</v>
      </c>
      <c r="B1483" s="230" t="s">
        <v>4091</v>
      </c>
      <c r="C1483" s="231" t="s">
        <v>602</v>
      </c>
      <c r="D1483" s="230" t="s">
        <v>409</v>
      </c>
      <c r="E1483" s="231" t="s">
        <v>1754</v>
      </c>
      <c r="F1483" s="230" t="s">
        <v>392</v>
      </c>
      <c r="G1483" s="230" t="s">
        <v>4090</v>
      </c>
      <c r="H1483" s="230" t="s">
        <v>73</v>
      </c>
      <c r="I1483" s="230" t="s">
        <v>4092</v>
      </c>
      <c r="J1483" s="230" t="s">
        <v>1752</v>
      </c>
      <c r="K1483" s="230" t="s">
        <v>290</v>
      </c>
      <c r="L1483" s="231" t="s">
        <v>573</v>
      </c>
      <c r="M1483" s="230" t="s">
        <v>379</v>
      </c>
      <c r="N1483" s="232" t="s">
        <v>8705</v>
      </c>
      <c r="O1483" s="232"/>
    </row>
    <row r="1484" spans="1:15" x14ac:dyDescent="0.3">
      <c r="A1484" s="230" t="s">
        <v>3921</v>
      </c>
      <c r="B1484" s="230" t="s">
        <v>4085</v>
      </c>
      <c r="C1484" s="231" t="s">
        <v>602</v>
      </c>
      <c r="D1484" s="230" t="s">
        <v>409</v>
      </c>
      <c r="E1484" s="231" t="s">
        <v>1754</v>
      </c>
      <c r="F1484" s="230" t="s">
        <v>392</v>
      </c>
      <c r="G1484" s="230" t="s">
        <v>4084</v>
      </c>
      <c r="H1484" s="230" t="s">
        <v>73</v>
      </c>
      <c r="I1484" s="230" t="s">
        <v>4086</v>
      </c>
      <c r="J1484" s="230" t="s">
        <v>1752</v>
      </c>
      <c r="K1484" s="230" t="s">
        <v>290</v>
      </c>
      <c r="L1484" s="231" t="s">
        <v>573</v>
      </c>
      <c r="M1484" s="230" t="s">
        <v>379</v>
      </c>
      <c r="N1484" s="232" t="s">
        <v>8705</v>
      </c>
      <c r="O1484" s="232"/>
    </row>
    <row r="1485" spans="1:15" x14ac:dyDescent="0.3">
      <c r="A1485" s="230" t="s">
        <v>3921</v>
      </c>
      <c r="B1485" s="230" t="s">
        <v>3931</v>
      </c>
      <c r="C1485" s="231" t="s">
        <v>8816</v>
      </c>
      <c r="D1485" s="230" t="s">
        <v>409</v>
      </c>
      <c r="E1485" s="231" t="s">
        <v>1754</v>
      </c>
      <c r="F1485" s="230" t="s">
        <v>390</v>
      </c>
      <c r="G1485" s="230" t="s">
        <v>3930</v>
      </c>
      <c r="H1485" s="230" t="s">
        <v>73</v>
      </c>
      <c r="I1485" s="230" t="s">
        <v>3932</v>
      </c>
      <c r="J1485" s="230" t="s">
        <v>1752</v>
      </c>
      <c r="K1485" s="230" t="s">
        <v>290</v>
      </c>
      <c r="L1485" s="231" t="s">
        <v>573</v>
      </c>
      <c r="M1485" s="230" t="s">
        <v>379</v>
      </c>
      <c r="N1485" s="232" t="s">
        <v>8705</v>
      </c>
      <c r="O1485" s="232"/>
    </row>
    <row r="1486" spans="1:15" x14ac:dyDescent="0.3">
      <c r="A1486" s="230" t="s">
        <v>3921</v>
      </c>
      <c r="B1486" s="230" t="s">
        <v>4055</v>
      </c>
      <c r="C1486" s="231" t="s">
        <v>602</v>
      </c>
      <c r="D1486" s="230" t="s">
        <v>409</v>
      </c>
      <c r="E1486" s="231" t="s">
        <v>1754</v>
      </c>
      <c r="F1486" s="230" t="s">
        <v>392</v>
      </c>
      <c r="G1486" s="230" t="s">
        <v>4054</v>
      </c>
      <c r="H1486" s="230" t="s">
        <v>73</v>
      </c>
      <c r="I1486" s="230" t="s">
        <v>4056</v>
      </c>
      <c r="J1486" s="230" t="s">
        <v>1752</v>
      </c>
      <c r="K1486" s="230" t="s">
        <v>290</v>
      </c>
      <c r="L1486" s="231" t="s">
        <v>573</v>
      </c>
      <c r="M1486" s="230" t="s">
        <v>379</v>
      </c>
      <c r="N1486" s="232" t="s">
        <v>8705</v>
      </c>
      <c r="O1486" s="232"/>
    </row>
    <row r="1487" spans="1:15" x14ac:dyDescent="0.3">
      <c r="A1487" s="230" t="s">
        <v>3921</v>
      </c>
      <c r="B1487" s="230" t="s">
        <v>5421</v>
      </c>
      <c r="C1487" s="231" t="s">
        <v>8816</v>
      </c>
      <c r="D1487" s="230" t="s">
        <v>409</v>
      </c>
      <c r="E1487" s="231" t="s">
        <v>1754</v>
      </c>
      <c r="F1487" s="230" t="s">
        <v>463</v>
      </c>
      <c r="G1487" s="230" t="s">
        <v>5420</v>
      </c>
      <c r="H1487" s="230" t="s">
        <v>73</v>
      </c>
      <c r="I1487" s="230" t="s">
        <v>5422</v>
      </c>
      <c r="J1487" s="230" t="s">
        <v>1752</v>
      </c>
      <c r="K1487" s="230" t="s">
        <v>290</v>
      </c>
      <c r="L1487" s="231" t="s">
        <v>573</v>
      </c>
      <c r="M1487" s="230" t="s">
        <v>466</v>
      </c>
      <c r="N1487" s="232" t="s">
        <v>8705</v>
      </c>
      <c r="O1487" s="232"/>
    </row>
    <row r="1488" spans="1:15" x14ac:dyDescent="0.3">
      <c r="A1488" s="230" t="s">
        <v>3921</v>
      </c>
      <c r="B1488" s="230" t="s">
        <v>4073</v>
      </c>
      <c r="C1488" s="231" t="s">
        <v>602</v>
      </c>
      <c r="D1488" s="230" t="s">
        <v>409</v>
      </c>
      <c r="E1488" s="231" t="s">
        <v>1754</v>
      </c>
      <c r="F1488" s="230" t="s">
        <v>392</v>
      </c>
      <c r="G1488" s="230" t="s">
        <v>4072</v>
      </c>
      <c r="H1488" s="230" t="s">
        <v>73</v>
      </c>
      <c r="I1488" s="230" t="s">
        <v>4074</v>
      </c>
      <c r="J1488" s="230" t="s">
        <v>1752</v>
      </c>
      <c r="K1488" s="230" t="s">
        <v>290</v>
      </c>
      <c r="L1488" s="231" t="s">
        <v>573</v>
      </c>
      <c r="M1488" s="230" t="s">
        <v>379</v>
      </c>
      <c r="N1488" s="232" t="s">
        <v>8705</v>
      </c>
      <c r="O1488" s="232"/>
    </row>
    <row r="1489" spans="1:15" x14ac:dyDescent="0.3">
      <c r="A1489" s="230" t="s">
        <v>3921</v>
      </c>
      <c r="B1489" s="230" t="s">
        <v>5406</v>
      </c>
      <c r="C1489" s="231" t="s">
        <v>602</v>
      </c>
      <c r="D1489" s="230" t="s">
        <v>409</v>
      </c>
      <c r="E1489" s="231" t="s">
        <v>1754</v>
      </c>
      <c r="F1489" s="230" t="s">
        <v>459</v>
      </c>
      <c r="G1489" s="230" t="s">
        <v>5405</v>
      </c>
      <c r="H1489" s="230" t="s">
        <v>73</v>
      </c>
      <c r="I1489" s="230" t="s">
        <v>5407</v>
      </c>
      <c r="J1489" s="230" t="s">
        <v>1752</v>
      </c>
      <c r="K1489" s="230" t="s">
        <v>290</v>
      </c>
      <c r="L1489" s="231" t="s">
        <v>573</v>
      </c>
      <c r="M1489" s="230" t="s">
        <v>462</v>
      </c>
      <c r="N1489" s="232" t="s">
        <v>8705</v>
      </c>
      <c r="O1489" s="232"/>
    </row>
    <row r="1490" spans="1:15" x14ac:dyDescent="0.3">
      <c r="A1490" s="230" t="s">
        <v>3921</v>
      </c>
      <c r="B1490" s="230" t="s">
        <v>4143</v>
      </c>
      <c r="C1490" s="231" t="s">
        <v>602</v>
      </c>
      <c r="D1490" s="230" t="s">
        <v>409</v>
      </c>
      <c r="E1490" s="231" t="s">
        <v>1754</v>
      </c>
      <c r="F1490" s="230" t="s">
        <v>392</v>
      </c>
      <c r="G1490" s="230" t="s">
        <v>4142</v>
      </c>
      <c r="H1490" s="230" t="s">
        <v>73</v>
      </c>
      <c r="I1490" s="230" t="s">
        <v>4144</v>
      </c>
      <c r="J1490" s="230" t="s">
        <v>1752</v>
      </c>
      <c r="K1490" s="230" t="s">
        <v>290</v>
      </c>
      <c r="L1490" s="231" t="s">
        <v>573</v>
      </c>
      <c r="M1490" s="230" t="s">
        <v>379</v>
      </c>
      <c r="N1490" s="232" t="s">
        <v>8705</v>
      </c>
      <c r="O1490" s="232"/>
    </row>
    <row r="1491" spans="1:15" x14ac:dyDescent="0.3">
      <c r="A1491" s="230" t="s">
        <v>3921</v>
      </c>
      <c r="B1491" s="230" t="s">
        <v>4103</v>
      </c>
      <c r="C1491" s="231" t="s">
        <v>602</v>
      </c>
      <c r="D1491" s="230" t="s">
        <v>409</v>
      </c>
      <c r="E1491" s="231" t="s">
        <v>1754</v>
      </c>
      <c r="F1491" s="230" t="s">
        <v>392</v>
      </c>
      <c r="G1491" s="230" t="s">
        <v>4102</v>
      </c>
      <c r="H1491" s="230" t="s">
        <v>73</v>
      </c>
      <c r="I1491" s="230" t="s">
        <v>4104</v>
      </c>
      <c r="J1491" s="230" t="s">
        <v>1752</v>
      </c>
      <c r="K1491" s="230" t="s">
        <v>290</v>
      </c>
      <c r="L1491" s="231" t="s">
        <v>573</v>
      </c>
      <c r="M1491" s="230" t="s">
        <v>379</v>
      </c>
      <c r="N1491" s="232" t="s">
        <v>8705</v>
      </c>
      <c r="O1491" s="232"/>
    </row>
    <row r="1492" spans="1:15" x14ac:dyDescent="0.3">
      <c r="A1492" s="230" t="s">
        <v>3921</v>
      </c>
      <c r="B1492" s="230" t="s">
        <v>4106</v>
      </c>
      <c r="C1492" s="231" t="s">
        <v>602</v>
      </c>
      <c r="D1492" s="230" t="s">
        <v>409</v>
      </c>
      <c r="E1492" s="231" t="s">
        <v>1754</v>
      </c>
      <c r="F1492" s="230" t="s">
        <v>392</v>
      </c>
      <c r="G1492" s="230" t="s">
        <v>4105</v>
      </c>
      <c r="H1492" s="230" t="s">
        <v>73</v>
      </c>
      <c r="I1492" s="230" t="s">
        <v>4107</v>
      </c>
      <c r="J1492" s="230" t="s">
        <v>1752</v>
      </c>
      <c r="K1492" s="230" t="s">
        <v>290</v>
      </c>
      <c r="L1492" s="231" t="s">
        <v>573</v>
      </c>
      <c r="M1492" s="230" t="s">
        <v>379</v>
      </c>
      <c r="N1492" s="232" t="s">
        <v>8705</v>
      </c>
      <c r="O1492" s="232"/>
    </row>
    <row r="1493" spans="1:15" x14ac:dyDescent="0.3">
      <c r="A1493" s="230" t="s">
        <v>3921</v>
      </c>
      <c r="B1493" s="230" t="s">
        <v>4021</v>
      </c>
      <c r="C1493" s="231" t="s">
        <v>602</v>
      </c>
      <c r="D1493" s="230" t="s">
        <v>409</v>
      </c>
      <c r="E1493" s="231" t="s">
        <v>1754</v>
      </c>
      <c r="F1493" s="230" t="s">
        <v>390</v>
      </c>
      <c r="G1493" s="230" t="s">
        <v>4020</v>
      </c>
      <c r="H1493" s="230" t="s">
        <v>73</v>
      </c>
      <c r="I1493" s="230" t="s">
        <v>4022</v>
      </c>
      <c r="J1493" s="230" t="s">
        <v>1752</v>
      </c>
      <c r="K1493" s="230" t="s">
        <v>290</v>
      </c>
      <c r="L1493" s="231" t="s">
        <v>573</v>
      </c>
      <c r="M1493" s="230" t="s">
        <v>379</v>
      </c>
      <c r="N1493" s="232" t="s">
        <v>8705</v>
      </c>
      <c r="O1493" s="232"/>
    </row>
    <row r="1494" spans="1:15" x14ac:dyDescent="0.3">
      <c r="A1494" s="230" t="s">
        <v>3921</v>
      </c>
      <c r="B1494" s="230" t="s">
        <v>4030</v>
      </c>
      <c r="C1494" s="231" t="s">
        <v>602</v>
      </c>
      <c r="D1494" s="230" t="s">
        <v>409</v>
      </c>
      <c r="E1494" s="231" t="s">
        <v>1754</v>
      </c>
      <c r="F1494" s="230" t="s">
        <v>390</v>
      </c>
      <c r="G1494" s="230" t="s">
        <v>4029</v>
      </c>
      <c r="H1494" s="230" t="s">
        <v>73</v>
      </c>
      <c r="I1494" s="230" t="s">
        <v>4031</v>
      </c>
      <c r="J1494" s="230" t="s">
        <v>1752</v>
      </c>
      <c r="K1494" s="230" t="s">
        <v>290</v>
      </c>
      <c r="L1494" s="231" t="s">
        <v>573</v>
      </c>
      <c r="M1494" s="230" t="s">
        <v>379</v>
      </c>
      <c r="N1494" s="232" t="s">
        <v>8705</v>
      </c>
      <c r="O1494" s="232"/>
    </row>
    <row r="1495" spans="1:15" x14ac:dyDescent="0.3">
      <c r="A1495" s="230" t="s">
        <v>3921</v>
      </c>
      <c r="B1495" s="230" t="s">
        <v>5424</v>
      </c>
      <c r="C1495" s="231" t="s">
        <v>8816</v>
      </c>
      <c r="D1495" s="230" t="s">
        <v>409</v>
      </c>
      <c r="E1495" s="231" t="s">
        <v>1754</v>
      </c>
      <c r="F1495" s="230" t="s">
        <v>463</v>
      </c>
      <c r="G1495" s="230" t="s">
        <v>5423</v>
      </c>
      <c r="H1495" s="230" t="s">
        <v>73</v>
      </c>
      <c r="I1495" s="230" t="s">
        <v>5425</v>
      </c>
      <c r="J1495" s="230" t="s">
        <v>1752</v>
      </c>
      <c r="K1495" s="230" t="s">
        <v>290</v>
      </c>
      <c r="L1495" s="231" t="s">
        <v>573</v>
      </c>
      <c r="M1495" s="230" t="s">
        <v>466</v>
      </c>
      <c r="N1495" s="232" t="s">
        <v>8705</v>
      </c>
      <c r="O1495" s="232"/>
    </row>
    <row r="1496" spans="1:15" x14ac:dyDescent="0.3">
      <c r="A1496" s="230" t="s">
        <v>3921</v>
      </c>
      <c r="B1496" s="230" t="s">
        <v>5427</v>
      </c>
      <c r="C1496" s="231" t="s">
        <v>8816</v>
      </c>
      <c r="D1496" s="230" t="s">
        <v>409</v>
      </c>
      <c r="E1496" s="231" t="s">
        <v>1754</v>
      </c>
      <c r="F1496" s="230" t="s">
        <v>463</v>
      </c>
      <c r="G1496" s="230" t="s">
        <v>5426</v>
      </c>
      <c r="H1496" s="230" t="s">
        <v>73</v>
      </c>
      <c r="I1496" s="230" t="s">
        <v>5428</v>
      </c>
      <c r="J1496" s="230" t="s">
        <v>1752</v>
      </c>
      <c r="K1496" s="230" t="s">
        <v>290</v>
      </c>
      <c r="L1496" s="231" t="s">
        <v>573</v>
      </c>
      <c r="M1496" s="230" t="s">
        <v>466</v>
      </c>
      <c r="N1496" s="232" t="s">
        <v>8705</v>
      </c>
      <c r="O1496" s="232"/>
    </row>
    <row r="1497" spans="1:15" x14ac:dyDescent="0.3">
      <c r="A1497" s="230" t="s">
        <v>3921</v>
      </c>
      <c r="B1497" s="230" t="s">
        <v>5430</v>
      </c>
      <c r="C1497" s="231" t="s">
        <v>8816</v>
      </c>
      <c r="D1497" s="230" t="s">
        <v>409</v>
      </c>
      <c r="E1497" s="231" t="s">
        <v>1754</v>
      </c>
      <c r="F1497" s="230" t="s">
        <v>463</v>
      </c>
      <c r="G1497" s="230" t="s">
        <v>5429</v>
      </c>
      <c r="H1497" s="230" t="s">
        <v>73</v>
      </c>
      <c r="I1497" s="230" t="s">
        <v>5431</v>
      </c>
      <c r="J1497" s="230" t="s">
        <v>1752</v>
      </c>
      <c r="K1497" s="230" t="s">
        <v>290</v>
      </c>
      <c r="L1497" s="231" t="s">
        <v>573</v>
      </c>
      <c r="M1497" s="230" t="s">
        <v>466</v>
      </c>
      <c r="N1497" s="232" t="s">
        <v>8705</v>
      </c>
      <c r="O1497" s="232"/>
    </row>
    <row r="1498" spans="1:15" x14ac:dyDescent="0.3">
      <c r="A1498" s="230" t="s">
        <v>3921</v>
      </c>
      <c r="B1498" s="230" t="s">
        <v>5433</v>
      </c>
      <c r="C1498" s="231" t="s">
        <v>8816</v>
      </c>
      <c r="D1498" s="230" t="s">
        <v>409</v>
      </c>
      <c r="E1498" s="231" t="s">
        <v>1754</v>
      </c>
      <c r="F1498" s="230" t="s">
        <v>463</v>
      </c>
      <c r="G1498" s="230" t="s">
        <v>5432</v>
      </c>
      <c r="H1498" s="230" t="s">
        <v>73</v>
      </c>
      <c r="I1498" s="230" t="s">
        <v>5434</v>
      </c>
      <c r="J1498" s="230" t="s">
        <v>1752</v>
      </c>
      <c r="K1498" s="230" t="s">
        <v>290</v>
      </c>
      <c r="L1498" s="231" t="s">
        <v>573</v>
      </c>
      <c r="M1498" s="230" t="s">
        <v>466</v>
      </c>
      <c r="N1498" s="232" t="s">
        <v>8705</v>
      </c>
      <c r="O1498" s="232"/>
    </row>
    <row r="1499" spans="1:15" x14ac:dyDescent="0.3">
      <c r="A1499" s="230" t="s">
        <v>3921</v>
      </c>
      <c r="B1499" s="230" t="s">
        <v>5436</v>
      </c>
      <c r="C1499" s="231" t="s">
        <v>8816</v>
      </c>
      <c r="D1499" s="230" t="s">
        <v>409</v>
      </c>
      <c r="E1499" s="231" t="s">
        <v>1754</v>
      </c>
      <c r="F1499" s="230" t="s">
        <v>463</v>
      </c>
      <c r="G1499" s="230" t="s">
        <v>5435</v>
      </c>
      <c r="H1499" s="230" t="s">
        <v>73</v>
      </c>
      <c r="I1499" s="230" t="s">
        <v>5437</v>
      </c>
      <c r="J1499" s="230" t="s">
        <v>1752</v>
      </c>
      <c r="K1499" s="230" t="s">
        <v>290</v>
      </c>
      <c r="L1499" s="231" t="s">
        <v>573</v>
      </c>
      <c r="M1499" s="230" t="s">
        <v>466</v>
      </c>
      <c r="N1499" s="232" t="s">
        <v>8705</v>
      </c>
      <c r="O1499" s="232"/>
    </row>
    <row r="1500" spans="1:15" x14ac:dyDescent="0.3">
      <c r="A1500" s="230" t="s">
        <v>3921</v>
      </c>
      <c r="B1500" s="230" t="s">
        <v>5499</v>
      </c>
      <c r="C1500" s="231" t="s">
        <v>602</v>
      </c>
      <c r="D1500" s="230" t="s">
        <v>409</v>
      </c>
      <c r="E1500" s="231" t="s">
        <v>1754</v>
      </c>
      <c r="F1500" s="230" t="s">
        <v>463</v>
      </c>
      <c r="G1500" s="230" t="s">
        <v>5498</v>
      </c>
      <c r="H1500" s="230" t="s">
        <v>73</v>
      </c>
      <c r="I1500" s="230" t="s">
        <v>5500</v>
      </c>
      <c r="J1500" s="230" t="s">
        <v>1752</v>
      </c>
      <c r="K1500" s="230" t="s">
        <v>290</v>
      </c>
      <c r="L1500" s="231" t="s">
        <v>573</v>
      </c>
      <c r="M1500" s="230" t="s">
        <v>466</v>
      </c>
      <c r="N1500" s="232" t="s">
        <v>8705</v>
      </c>
      <c r="O1500" s="232"/>
    </row>
    <row r="1501" spans="1:15" x14ac:dyDescent="0.3">
      <c r="A1501" s="230" t="s">
        <v>3921</v>
      </c>
      <c r="B1501" s="230" t="s">
        <v>5502</v>
      </c>
      <c r="C1501" s="231" t="s">
        <v>602</v>
      </c>
      <c r="D1501" s="230" t="s">
        <v>409</v>
      </c>
      <c r="E1501" s="231" t="s">
        <v>1754</v>
      </c>
      <c r="F1501" s="230" t="s">
        <v>463</v>
      </c>
      <c r="G1501" s="230" t="s">
        <v>5501</v>
      </c>
      <c r="H1501" s="230" t="s">
        <v>73</v>
      </c>
      <c r="I1501" s="230" t="s">
        <v>5503</v>
      </c>
      <c r="J1501" s="230" t="s">
        <v>1752</v>
      </c>
      <c r="K1501" s="230" t="s">
        <v>290</v>
      </c>
      <c r="L1501" s="231" t="s">
        <v>573</v>
      </c>
      <c r="M1501" s="230" t="s">
        <v>466</v>
      </c>
      <c r="N1501" s="232" t="s">
        <v>8705</v>
      </c>
      <c r="O1501" s="232"/>
    </row>
    <row r="1502" spans="1:15" x14ac:dyDescent="0.3">
      <c r="A1502" s="230" t="s">
        <v>3921</v>
      </c>
      <c r="B1502" s="230" t="s">
        <v>3934</v>
      </c>
      <c r="C1502" s="231" t="s">
        <v>8816</v>
      </c>
      <c r="D1502" s="230" t="s">
        <v>409</v>
      </c>
      <c r="E1502" s="231" t="s">
        <v>1754</v>
      </c>
      <c r="F1502" s="230" t="s">
        <v>390</v>
      </c>
      <c r="G1502" s="230" t="s">
        <v>3933</v>
      </c>
      <c r="H1502" s="230" t="s">
        <v>73</v>
      </c>
      <c r="I1502" s="230" t="s">
        <v>3935</v>
      </c>
      <c r="J1502" s="230" t="s">
        <v>1752</v>
      </c>
      <c r="K1502" s="230" t="s">
        <v>290</v>
      </c>
      <c r="L1502" s="231" t="s">
        <v>573</v>
      </c>
      <c r="M1502" s="230" t="s">
        <v>379</v>
      </c>
      <c r="N1502" s="232" t="s">
        <v>8705</v>
      </c>
      <c r="O1502" s="232"/>
    </row>
    <row r="1503" spans="1:15" x14ac:dyDescent="0.3">
      <c r="A1503" s="230" t="s">
        <v>3921</v>
      </c>
      <c r="B1503" s="230" t="s">
        <v>5378</v>
      </c>
      <c r="C1503" s="231" t="s">
        <v>602</v>
      </c>
      <c r="D1503" s="230" t="s">
        <v>409</v>
      </c>
      <c r="E1503" s="231" t="s">
        <v>1754</v>
      </c>
      <c r="F1503" s="230" t="s">
        <v>459</v>
      </c>
      <c r="G1503" s="230" t="s">
        <v>5377</v>
      </c>
      <c r="H1503" s="230" t="s">
        <v>73</v>
      </c>
      <c r="I1503" s="230" t="s">
        <v>5379</v>
      </c>
      <c r="J1503" s="230" t="s">
        <v>1752</v>
      </c>
      <c r="K1503" s="230" t="s">
        <v>290</v>
      </c>
      <c r="L1503" s="231" t="s">
        <v>573</v>
      </c>
      <c r="M1503" s="230" t="s">
        <v>462</v>
      </c>
      <c r="N1503" s="232" t="s">
        <v>8705</v>
      </c>
      <c r="O1503" s="232"/>
    </row>
    <row r="1504" spans="1:15" x14ac:dyDescent="0.3">
      <c r="A1504" s="230" t="s">
        <v>3921</v>
      </c>
      <c r="B1504" s="230" t="s">
        <v>5381</v>
      </c>
      <c r="C1504" s="231" t="s">
        <v>602</v>
      </c>
      <c r="D1504" s="230" t="s">
        <v>409</v>
      </c>
      <c r="E1504" s="231" t="s">
        <v>1754</v>
      </c>
      <c r="F1504" s="230" t="s">
        <v>459</v>
      </c>
      <c r="G1504" s="230" t="s">
        <v>5380</v>
      </c>
      <c r="H1504" s="230" t="s">
        <v>73</v>
      </c>
      <c r="I1504" s="230" t="s">
        <v>5382</v>
      </c>
      <c r="J1504" s="230" t="s">
        <v>1752</v>
      </c>
      <c r="K1504" s="230" t="s">
        <v>290</v>
      </c>
      <c r="L1504" s="231" t="s">
        <v>573</v>
      </c>
      <c r="M1504" s="230" t="s">
        <v>462</v>
      </c>
      <c r="N1504" s="232" t="s">
        <v>8705</v>
      </c>
      <c r="O1504" s="232"/>
    </row>
    <row r="1505" spans="1:15" x14ac:dyDescent="0.3">
      <c r="A1505" s="230" t="s">
        <v>3921</v>
      </c>
      <c r="B1505" s="230" t="s">
        <v>4024</v>
      </c>
      <c r="C1505" s="231" t="s">
        <v>602</v>
      </c>
      <c r="D1505" s="230" t="s">
        <v>409</v>
      </c>
      <c r="E1505" s="231" t="s">
        <v>1754</v>
      </c>
      <c r="F1505" s="230" t="s">
        <v>390</v>
      </c>
      <c r="G1505" s="230" t="s">
        <v>4023</v>
      </c>
      <c r="H1505" s="230" t="s">
        <v>73</v>
      </c>
      <c r="I1505" s="230" t="s">
        <v>4025</v>
      </c>
      <c r="J1505" s="230" t="s">
        <v>1752</v>
      </c>
      <c r="K1505" s="230" t="s">
        <v>290</v>
      </c>
      <c r="L1505" s="231" t="s">
        <v>573</v>
      </c>
      <c r="M1505" s="230" t="s">
        <v>379</v>
      </c>
      <c r="N1505" s="232" t="s">
        <v>8705</v>
      </c>
      <c r="O1505" s="232"/>
    </row>
    <row r="1506" spans="1:15" x14ac:dyDescent="0.3">
      <c r="A1506" s="230" t="s">
        <v>3921</v>
      </c>
      <c r="B1506" s="230" t="s">
        <v>3937</v>
      </c>
      <c r="C1506" s="231" t="s">
        <v>8816</v>
      </c>
      <c r="D1506" s="230" t="s">
        <v>409</v>
      </c>
      <c r="E1506" s="231" t="s">
        <v>1754</v>
      </c>
      <c r="F1506" s="230" t="s">
        <v>390</v>
      </c>
      <c r="G1506" s="230" t="s">
        <v>3936</v>
      </c>
      <c r="H1506" s="230" t="s">
        <v>73</v>
      </c>
      <c r="I1506" s="230" t="s">
        <v>3938</v>
      </c>
      <c r="J1506" s="230" t="s">
        <v>1752</v>
      </c>
      <c r="K1506" s="230" t="s">
        <v>290</v>
      </c>
      <c r="L1506" s="231" t="s">
        <v>573</v>
      </c>
      <c r="M1506" s="230" t="s">
        <v>379</v>
      </c>
      <c r="N1506" s="232" t="s">
        <v>8705</v>
      </c>
      <c r="O1506" s="232"/>
    </row>
    <row r="1507" spans="1:15" x14ac:dyDescent="0.3">
      <c r="A1507" s="230" t="s">
        <v>3921</v>
      </c>
      <c r="B1507" s="230" t="s">
        <v>4043</v>
      </c>
      <c r="C1507" s="231" t="s">
        <v>602</v>
      </c>
      <c r="D1507" s="230" t="s">
        <v>409</v>
      </c>
      <c r="E1507" s="231" t="s">
        <v>1754</v>
      </c>
      <c r="F1507" s="230" t="s">
        <v>392</v>
      </c>
      <c r="G1507" s="230" t="s">
        <v>4042</v>
      </c>
      <c r="H1507" s="230" t="s">
        <v>73</v>
      </c>
      <c r="I1507" s="230" t="s">
        <v>4044</v>
      </c>
      <c r="J1507" s="230" t="s">
        <v>1752</v>
      </c>
      <c r="K1507" s="230" t="s">
        <v>290</v>
      </c>
      <c r="L1507" s="231" t="s">
        <v>573</v>
      </c>
      <c r="M1507" s="230" t="s">
        <v>379</v>
      </c>
      <c r="N1507" s="232" t="s">
        <v>8705</v>
      </c>
      <c r="O1507" s="232"/>
    </row>
    <row r="1508" spans="1:15" x14ac:dyDescent="0.3">
      <c r="A1508" s="230" t="s">
        <v>3921</v>
      </c>
      <c r="B1508" s="230" t="s">
        <v>4052</v>
      </c>
      <c r="C1508" s="231" t="s">
        <v>602</v>
      </c>
      <c r="D1508" s="230" t="s">
        <v>409</v>
      </c>
      <c r="E1508" s="231" t="s">
        <v>1754</v>
      </c>
      <c r="F1508" s="230" t="s">
        <v>392</v>
      </c>
      <c r="G1508" s="230" t="s">
        <v>4051</v>
      </c>
      <c r="H1508" s="230" t="s">
        <v>73</v>
      </c>
      <c r="I1508" s="230" t="s">
        <v>4053</v>
      </c>
      <c r="J1508" s="230" t="s">
        <v>1752</v>
      </c>
      <c r="K1508" s="230" t="s">
        <v>290</v>
      </c>
      <c r="L1508" s="231" t="s">
        <v>573</v>
      </c>
      <c r="M1508" s="230" t="s">
        <v>379</v>
      </c>
      <c r="N1508" s="232" t="s">
        <v>8705</v>
      </c>
      <c r="O1508" s="232"/>
    </row>
    <row r="1509" spans="1:15" x14ac:dyDescent="0.3">
      <c r="A1509" s="230" t="s">
        <v>3921</v>
      </c>
      <c r="B1509" s="230" t="s">
        <v>4058</v>
      </c>
      <c r="C1509" s="231" t="s">
        <v>602</v>
      </c>
      <c r="D1509" s="230" t="s">
        <v>409</v>
      </c>
      <c r="E1509" s="231" t="s">
        <v>1754</v>
      </c>
      <c r="F1509" s="230" t="s">
        <v>392</v>
      </c>
      <c r="G1509" s="230" t="s">
        <v>4057</v>
      </c>
      <c r="H1509" s="230" t="s">
        <v>73</v>
      </c>
      <c r="I1509" s="230" t="s">
        <v>4059</v>
      </c>
      <c r="J1509" s="230" t="s">
        <v>1752</v>
      </c>
      <c r="K1509" s="230" t="s">
        <v>290</v>
      </c>
      <c r="L1509" s="231" t="s">
        <v>573</v>
      </c>
      <c r="M1509" s="230" t="s">
        <v>379</v>
      </c>
      <c r="N1509" s="232" t="s">
        <v>8705</v>
      </c>
      <c r="O1509" s="232"/>
    </row>
    <row r="1510" spans="1:15" x14ac:dyDescent="0.3">
      <c r="A1510" s="230" t="s">
        <v>3921</v>
      </c>
      <c r="B1510" s="230" t="s">
        <v>4076</v>
      </c>
      <c r="C1510" s="231" t="s">
        <v>602</v>
      </c>
      <c r="D1510" s="230" t="s">
        <v>409</v>
      </c>
      <c r="E1510" s="231" t="s">
        <v>1754</v>
      </c>
      <c r="F1510" s="230" t="s">
        <v>392</v>
      </c>
      <c r="G1510" s="230" t="s">
        <v>4075</v>
      </c>
      <c r="H1510" s="230" t="s">
        <v>73</v>
      </c>
      <c r="I1510" s="230" t="s">
        <v>4077</v>
      </c>
      <c r="J1510" s="230" t="s">
        <v>1752</v>
      </c>
      <c r="K1510" s="230" t="s">
        <v>290</v>
      </c>
      <c r="L1510" s="231" t="s">
        <v>573</v>
      </c>
      <c r="M1510" s="230" t="s">
        <v>379</v>
      </c>
      <c r="N1510" s="232" t="s">
        <v>8705</v>
      </c>
      <c r="O1510" s="232"/>
    </row>
    <row r="1511" spans="1:15" x14ac:dyDescent="0.3">
      <c r="A1511" s="230" t="s">
        <v>3921</v>
      </c>
      <c r="B1511" s="230" t="s">
        <v>3940</v>
      </c>
      <c r="C1511" s="231" t="s">
        <v>8816</v>
      </c>
      <c r="D1511" s="230" t="s">
        <v>409</v>
      </c>
      <c r="E1511" s="231" t="s">
        <v>1754</v>
      </c>
      <c r="F1511" s="230" t="s">
        <v>390</v>
      </c>
      <c r="G1511" s="230" t="s">
        <v>3939</v>
      </c>
      <c r="H1511" s="230" t="s">
        <v>73</v>
      </c>
      <c r="I1511" s="230" t="s">
        <v>3941</v>
      </c>
      <c r="J1511" s="230" t="s">
        <v>1752</v>
      </c>
      <c r="K1511" s="230" t="s">
        <v>290</v>
      </c>
      <c r="L1511" s="231" t="s">
        <v>573</v>
      </c>
      <c r="M1511" s="230" t="s">
        <v>379</v>
      </c>
      <c r="N1511" s="232" t="s">
        <v>8705</v>
      </c>
      <c r="O1511" s="232"/>
    </row>
    <row r="1512" spans="1:15" x14ac:dyDescent="0.3">
      <c r="A1512" s="230" t="s">
        <v>3921</v>
      </c>
      <c r="B1512" s="230" t="s">
        <v>3943</v>
      </c>
      <c r="C1512" s="231" t="s">
        <v>8816</v>
      </c>
      <c r="D1512" s="230" t="s">
        <v>409</v>
      </c>
      <c r="E1512" s="231" t="s">
        <v>1754</v>
      </c>
      <c r="F1512" s="230" t="s">
        <v>390</v>
      </c>
      <c r="G1512" s="230" t="s">
        <v>3942</v>
      </c>
      <c r="H1512" s="230" t="s">
        <v>73</v>
      </c>
      <c r="I1512" s="230" t="s">
        <v>3944</v>
      </c>
      <c r="J1512" s="230" t="s">
        <v>1752</v>
      </c>
      <c r="K1512" s="230" t="s">
        <v>290</v>
      </c>
      <c r="L1512" s="231" t="s">
        <v>573</v>
      </c>
      <c r="M1512" s="230" t="s">
        <v>379</v>
      </c>
      <c r="N1512" s="232" t="s">
        <v>8705</v>
      </c>
      <c r="O1512" s="232"/>
    </row>
    <row r="1513" spans="1:15" x14ac:dyDescent="0.3">
      <c r="A1513" s="230" t="s">
        <v>3921</v>
      </c>
      <c r="B1513" s="230" t="s">
        <v>4112</v>
      </c>
      <c r="C1513" s="231" t="s">
        <v>602</v>
      </c>
      <c r="D1513" s="230" t="s">
        <v>409</v>
      </c>
      <c r="E1513" s="231" t="s">
        <v>1754</v>
      </c>
      <c r="F1513" s="230" t="s">
        <v>392</v>
      </c>
      <c r="G1513" s="230" t="s">
        <v>4111</v>
      </c>
      <c r="H1513" s="230" t="s">
        <v>73</v>
      </c>
      <c r="I1513" s="230" t="s">
        <v>4113</v>
      </c>
      <c r="J1513" s="230" t="s">
        <v>1752</v>
      </c>
      <c r="K1513" s="230" t="s">
        <v>290</v>
      </c>
      <c r="L1513" s="231" t="s">
        <v>573</v>
      </c>
      <c r="M1513" s="230" t="s">
        <v>379</v>
      </c>
      <c r="N1513" s="232" t="s">
        <v>8705</v>
      </c>
      <c r="O1513" s="232"/>
    </row>
    <row r="1514" spans="1:15" x14ac:dyDescent="0.3">
      <c r="A1514" s="230" t="s">
        <v>3921</v>
      </c>
      <c r="B1514" s="230" t="s">
        <v>3946</v>
      </c>
      <c r="C1514" s="231" t="s">
        <v>8816</v>
      </c>
      <c r="D1514" s="230" t="s">
        <v>409</v>
      </c>
      <c r="E1514" s="231" t="s">
        <v>1754</v>
      </c>
      <c r="F1514" s="230" t="s">
        <v>390</v>
      </c>
      <c r="G1514" s="230" t="s">
        <v>3945</v>
      </c>
      <c r="H1514" s="230" t="s">
        <v>73</v>
      </c>
      <c r="I1514" s="230" t="s">
        <v>3947</v>
      </c>
      <c r="J1514" s="230" t="s">
        <v>1752</v>
      </c>
      <c r="K1514" s="230" t="s">
        <v>290</v>
      </c>
      <c r="L1514" s="231" t="s">
        <v>573</v>
      </c>
      <c r="M1514" s="230" t="s">
        <v>379</v>
      </c>
      <c r="N1514" s="232" t="s">
        <v>8705</v>
      </c>
      <c r="O1514" s="232"/>
    </row>
    <row r="1515" spans="1:15" x14ac:dyDescent="0.3">
      <c r="A1515" s="230" t="s">
        <v>3921</v>
      </c>
      <c r="B1515" s="230" t="s">
        <v>3949</v>
      </c>
      <c r="C1515" s="231" t="s">
        <v>8816</v>
      </c>
      <c r="D1515" s="230" t="s">
        <v>409</v>
      </c>
      <c r="E1515" s="231" t="s">
        <v>1754</v>
      </c>
      <c r="F1515" s="230" t="s">
        <v>390</v>
      </c>
      <c r="G1515" s="230" t="s">
        <v>3948</v>
      </c>
      <c r="H1515" s="230" t="s">
        <v>73</v>
      </c>
      <c r="I1515" s="230" t="s">
        <v>3950</v>
      </c>
      <c r="J1515" s="230" t="s">
        <v>1752</v>
      </c>
      <c r="K1515" s="230" t="s">
        <v>290</v>
      </c>
      <c r="L1515" s="231" t="s">
        <v>573</v>
      </c>
      <c r="M1515" s="230" t="s">
        <v>379</v>
      </c>
      <c r="N1515" s="232" t="s">
        <v>8705</v>
      </c>
      <c r="O1515" s="232"/>
    </row>
    <row r="1516" spans="1:15" x14ac:dyDescent="0.3">
      <c r="A1516" s="230" t="s">
        <v>3921</v>
      </c>
      <c r="B1516" s="230" t="s">
        <v>5505</v>
      </c>
      <c r="C1516" s="231" t="s">
        <v>602</v>
      </c>
      <c r="D1516" s="230" t="s">
        <v>409</v>
      </c>
      <c r="E1516" s="231" t="s">
        <v>1754</v>
      </c>
      <c r="F1516" s="230" t="s">
        <v>463</v>
      </c>
      <c r="G1516" s="230" t="s">
        <v>5504</v>
      </c>
      <c r="H1516" s="230" t="s">
        <v>73</v>
      </c>
      <c r="I1516" s="230" t="s">
        <v>5506</v>
      </c>
      <c r="J1516" s="230" t="s">
        <v>1752</v>
      </c>
      <c r="K1516" s="230" t="s">
        <v>290</v>
      </c>
      <c r="L1516" s="231" t="s">
        <v>573</v>
      </c>
      <c r="M1516" s="230" t="s">
        <v>466</v>
      </c>
      <c r="N1516" s="232" t="s">
        <v>8705</v>
      </c>
      <c r="O1516" s="232"/>
    </row>
    <row r="1517" spans="1:15" x14ac:dyDescent="0.3">
      <c r="A1517" s="230" t="s">
        <v>3921</v>
      </c>
      <c r="B1517" s="230" t="s">
        <v>5508</v>
      </c>
      <c r="C1517" s="231" t="s">
        <v>602</v>
      </c>
      <c r="D1517" s="230" t="s">
        <v>409</v>
      </c>
      <c r="E1517" s="231" t="s">
        <v>1754</v>
      </c>
      <c r="F1517" s="230" t="s">
        <v>463</v>
      </c>
      <c r="G1517" s="230" t="s">
        <v>5507</v>
      </c>
      <c r="H1517" s="230" t="s">
        <v>73</v>
      </c>
      <c r="I1517" s="230" t="s">
        <v>5509</v>
      </c>
      <c r="J1517" s="230" t="s">
        <v>1752</v>
      </c>
      <c r="K1517" s="230" t="s">
        <v>290</v>
      </c>
      <c r="L1517" s="231" t="s">
        <v>573</v>
      </c>
      <c r="M1517" s="230" t="s">
        <v>466</v>
      </c>
      <c r="N1517" s="232" t="s">
        <v>8705</v>
      </c>
      <c r="O1517" s="232"/>
    </row>
    <row r="1518" spans="1:15" x14ac:dyDescent="0.3">
      <c r="A1518" s="230" t="s">
        <v>3921</v>
      </c>
      <c r="B1518" s="230" t="s">
        <v>5334</v>
      </c>
      <c r="C1518" s="231" t="s">
        <v>602</v>
      </c>
      <c r="D1518" s="230" t="s">
        <v>409</v>
      </c>
      <c r="E1518" s="231" t="s">
        <v>1754</v>
      </c>
      <c r="F1518" s="230" t="s">
        <v>451</v>
      </c>
      <c r="G1518" s="230" t="s">
        <v>5333</v>
      </c>
      <c r="H1518" s="230" t="s">
        <v>73</v>
      </c>
      <c r="I1518" s="230" t="s">
        <v>5335</v>
      </c>
      <c r="J1518" s="230" t="s">
        <v>1752</v>
      </c>
      <c r="K1518" s="230" t="s">
        <v>290</v>
      </c>
      <c r="L1518" s="231" t="s">
        <v>573</v>
      </c>
      <c r="M1518" s="230" t="s">
        <v>454</v>
      </c>
      <c r="N1518" s="232" t="s">
        <v>8705</v>
      </c>
      <c r="O1518" s="232"/>
    </row>
    <row r="1519" spans="1:15" x14ac:dyDescent="0.3">
      <c r="A1519" s="230" t="s">
        <v>3921</v>
      </c>
      <c r="B1519" s="230" t="s">
        <v>5346</v>
      </c>
      <c r="C1519" s="231" t="s">
        <v>602</v>
      </c>
      <c r="D1519" s="230" t="s">
        <v>409</v>
      </c>
      <c r="E1519" s="231" t="s">
        <v>1754</v>
      </c>
      <c r="F1519" s="230" t="s">
        <v>455</v>
      </c>
      <c r="G1519" s="230" t="s">
        <v>5345</v>
      </c>
      <c r="H1519" s="230" t="s">
        <v>73</v>
      </c>
      <c r="I1519" s="230" t="s">
        <v>5347</v>
      </c>
      <c r="J1519" s="230" t="s">
        <v>1752</v>
      </c>
      <c r="K1519" s="230" t="s">
        <v>290</v>
      </c>
      <c r="L1519" s="231" t="s">
        <v>573</v>
      </c>
      <c r="M1519" s="230" t="s">
        <v>458</v>
      </c>
      <c r="N1519" s="232" t="s">
        <v>8705</v>
      </c>
      <c r="O1519" s="232"/>
    </row>
    <row r="1520" spans="1:15" x14ac:dyDescent="0.3">
      <c r="A1520" s="230" t="s">
        <v>3921</v>
      </c>
      <c r="B1520" s="230" t="s">
        <v>5337</v>
      </c>
      <c r="C1520" s="231" t="s">
        <v>8816</v>
      </c>
      <c r="D1520" s="230" t="s">
        <v>409</v>
      </c>
      <c r="E1520" s="231" t="s">
        <v>1754</v>
      </c>
      <c r="F1520" s="230" t="s">
        <v>455</v>
      </c>
      <c r="G1520" s="230" t="s">
        <v>5336</v>
      </c>
      <c r="H1520" s="230" t="s">
        <v>73</v>
      </c>
      <c r="I1520" s="230" t="s">
        <v>5338</v>
      </c>
      <c r="J1520" s="230" t="s">
        <v>1752</v>
      </c>
      <c r="K1520" s="230" t="s">
        <v>290</v>
      </c>
      <c r="L1520" s="231" t="s">
        <v>573</v>
      </c>
      <c r="M1520" s="230" t="s">
        <v>458</v>
      </c>
      <c r="N1520" s="232" t="s">
        <v>8705</v>
      </c>
      <c r="O1520" s="232"/>
    </row>
    <row r="1521" spans="1:15" x14ac:dyDescent="0.3">
      <c r="A1521" s="230" t="s">
        <v>3921</v>
      </c>
      <c r="B1521" s="230" t="s">
        <v>5340</v>
      </c>
      <c r="C1521" s="231" t="s">
        <v>8816</v>
      </c>
      <c r="D1521" s="230" t="s">
        <v>409</v>
      </c>
      <c r="E1521" s="231" t="s">
        <v>1754</v>
      </c>
      <c r="F1521" s="230" t="s">
        <v>455</v>
      </c>
      <c r="G1521" s="230" t="s">
        <v>5339</v>
      </c>
      <c r="H1521" s="230" t="s">
        <v>73</v>
      </c>
      <c r="I1521" s="230" t="s">
        <v>5341</v>
      </c>
      <c r="J1521" s="230" t="s">
        <v>1752</v>
      </c>
      <c r="K1521" s="230" t="s">
        <v>290</v>
      </c>
      <c r="L1521" s="231" t="s">
        <v>573</v>
      </c>
      <c r="M1521" s="230" t="s">
        <v>458</v>
      </c>
      <c r="N1521" s="232" t="s">
        <v>8705</v>
      </c>
      <c r="O1521" s="232"/>
    </row>
    <row r="1522" spans="1:15" x14ac:dyDescent="0.3">
      <c r="A1522" s="230" t="s">
        <v>3921</v>
      </c>
      <c r="B1522" s="230" t="s">
        <v>3952</v>
      </c>
      <c r="C1522" s="231" t="s">
        <v>8816</v>
      </c>
      <c r="D1522" s="230" t="s">
        <v>409</v>
      </c>
      <c r="E1522" s="231" t="s">
        <v>1754</v>
      </c>
      <c r="F1522" s="230" t="s">
        <v>390</v>
      </c>
      <c r="G1522" s="230" t="s">
        <v>3951</v>
      </c>
      <c r="H1522" s="230" t="s">
        <v>73</v>
      </c>
      <c r="I1522" s="230" t="s">
        <v>3953</v>
      </c>
      <c r="J1522" s="230" t="s">
        <v>1752</v>
      </c>
      <c r="K1522" s="230" t="s">
        <v>290</v>
      </c>
      <c r="L1522" s="231" t="s">
        <v>573</v>
      </c>
      <c r="M1522" s="230" t="s">
        <v>379</v>
      </c>
      <c r="N1522" s="232" t="s">
        <v>8705</v>
      </c>
      <c r="O1522" s="232"/>
    </row>
    <row r="1523" spans="1:15" x14ac:dyDescent="0.3">
      <c r="A1523" s="230" t="s">
        <v>3921</v>
      </c>
      <c r="B1523" s="230" t="s">
        <v>3955</v>
      </c>
      <c r="C1523" s="231" t="s">
        <v>8816</v>
      </c>
      <c r="D1523" s="230" t="s">
        <v>409</v>
      </c>
      <c r="E1523" s="231" t="s">
        <v>1754</v>
      </c>
      <c r="F1523" s="230" t="s">
        <v>390</v>
      </c>
      <c r="G1523" s="230" t="s">
        <v>3954</v>
      </c>
      <c r="H1523" s="230" t="s">
        <v>73</v>
      </c>
      <c r="I1523" s="230" t="s">
        <v>3956</v>
      </c>
      <c r="J1523" s="230" t="s">
        <v>1752</v>
      </c>
      <c r="K1523" s="230" t="s">
        <v>290</v>
      </c>
      <c r="L1523" s="231" t="s">
        <v>573</v>
      </c>
      <c r="M1523" s="230" t="s">
        <v>379</v>
      </c>
      <c r="N1523" s="232" t="s">
        <v>8705</v>
      </c>
      <c r="O1523" s="232"/>
    </row>
    <row r="1524" spans="1:15" x14ac:dyDescent="0.3">
      <c r="A1524" s="230" t="s">
        <v>3921</v>
      </c>
      <c r="B1524" s="230" t="s">
        <v>3958</v>
      </c>
      <c r="C1524" s="231" t="s">
        <v>8816</v>
      </c>
      <c r="D1524" s="230" t="s">
        <v>409</v>
      </c>
      <c r="E1524" s="231" t="s">
        <v>1754</v>
      </c>
      <c r="F1524" s="230" t="s">
        <v>390</v>
      </c>
      <c r="G1524" s="230" t="s">
        <v>3957</v>
      </c>
      <c r="H1524" s="230" t="s">
        <v>73</v>
      </c>
      <c r="I1524" s="230" t="s">
        <v>3959</v>
      </c>
      <c r="J1524" s="230" t="s">
        <v>1752</v>
      </c>
      <c r="K1524" s="230" t="s">
        <v>290</v>
      </c>
      <c r="L1524" s="231" t="s">
        <v>573</v>
      </c>
      <c r="M1524" s="230" t="s">
        <v>379</v>
      </c>
      <c r="N1524" s="232" t="s">
        <v>8705</v>
      </c>
      <c r="O1524" s="232"/>
    </row>
    <row r="1525" spans="1:15" x14ac:dyDescent="0.3">
      <c r="A1525" s="230" t="s">
        <v>3921</v>
      </c>
      <c r="B1525" s="230" t="s">
        <v>4049</v>
      </c>
      <c r="C1525" s="231" t="s">
        <v>602</v>
      </c>
      <c r="D1525" s="230" t="s">
        <v>409</v>
      </c>
      <c r="E1525" s="231" t="s">
        <v>1754</v>
      </c>
      <c r="F1525" s="230" t="s">
        <v>392</v>
      </c>
      <c r="G1525" s="230" t="s">
        <v>4048</v>
      </c>
      <c r="H1525" s="230" t="s">
        <v>73</v>
      </c>
      <c r="I1525" s="230" t="s">
        <v>4050</v>
      </c>
      <c r="J1525" s="230" t="s">
        <v>1752</v>
      </c>
      <c r="K1525" s="230" t="s">
        <v>290</v>
      </c>
      <c r="L1525" s="231" t="s">
        <v>573</v>
      </c>
      <c r="M1525" s="230" t="s">
        <v>379</v>
      </c>
      <c r="N1525" s="232" t="s">
        <v>8705</v>
      </c>
      <c r="O1525" s="232"/>
    </row>
    <row r="1526" spans="1:15" x14ac:dyDescent="0.3">
      <c r="A1526" s="230" t="s">
        <v>3921</v>
      </c>
      <c r="B1526" s="230" t="s">
        <v>4061</v>
      </c>
      <c r="C1526" s="231" t="s">
        <v>602</v>
      </c>
      <c r="D1526" s="230" t="s">
        <v>409</v>
      </c>
      <c r="E1526" s="231" t="s">
        <v>1754</v>
      </c>
      <c r="F1526" s="230" t="s">
        <v>392</v>
      </c>
      <c r="G1526" s="230" t="s">
        <v>4060</v>
      </c>
      <c r="H1526" s="230" t="s">
        <v>73</v>
      </c>
      <c r="I1526" s="230" t="s">
        <v>4062</v>
      </c>
      <c r="J1526" s="230" t="s">
        <v>1752</v>
      </c>
      <c r="K1526" s="230" t="s">
        <v>290</v>
      </c>
      <c r="L1526" s="231" t="s">
        <v>573</v>
      </c>
      <c r="M1526" s="230" t="s">
        <v>379</v>
      </c>
      <c r="N1526" s="232" t="s">
        <v>8705</v>
      </c>
      <c r="O1526" s="232"/>
    </row>
    <row r="1527" spans="1:15" x14ac:dyDescent="0.3">
      <c r="A1527" s="230" t="s">
        <v>3921</v>
      </c>
      <c r="B1527" s="230" t="s">
        <v>3961</v>
      </c>
      <c r="C1527" s="231" t="s">
        <v>8816</v>
      </c>
      <c r="D1527" s="230" t="s">
        <v>409</v>
      </c>
      <c r="E1527" s="231" t="s">
        <v>1754</v>
      </c>
      <c r="F1527" s="230" t="s">
        <v>390</v>
      </c>
      <c r="G1527" s="230" t="s">
        <v>3960</v>
      </c>
      <c r="H1527" s="230" t="s">
        <v>73</v>
      </c>
      <c r="I1527" s="230" t="s">
        <v>3962</v>
      </c>
      <c r="J1527" s="230" t="s">
        <v>1752</v>
      </c>
      <c r="K1527" s="230" t="s">
        <v>290</v>
      </c>
      <c r="L1527" s="231" t="s">
        <v>573</v>
      </c>
      <c r="M1527" s="230" t="s">
        <v>379</v>
      </c>
      <c r="N1527" s="232" t="s">
        <v>8705</v>
      </c>
      <c r="O1527" s="232"/>
    </row>
    <row r="1528" spans="1:15" x14ac:dyDescent="0.3">
      <c r="A1528" s="230" t="s">
        <v>3921</v>
      </c>
      <c r="B1528" s="230" t="s">
        <v>3964</v>
      </c>
      <c r="C1528" s="231" t="s">
        <v>8816</v>
      </c>
      <c r="D1528" s="230" t="s">
        <v>409</v>
      </c>
      <c r="E1528" s="231" t="s">
        <v>1754</v>
      </c>
      <c r="F1528" s="230" t="s">
        <v>390</v>
      </c>
      <c r="G1528" s="230" t="s">
        <v>3963</v>
      </c>
      <c r="H1528" s="230" t="s">
        <v>73</v>
      </c>
      <c r="I1528" s="230" t="s">
        <v>3965</v>
      </c>
      <c r="J1528" s="230" t="s">
        <v>1752</v>
      </c>
      <c r="K1528" s="230" t="s">
        <v>290</v>
      </c>
      <c r="L1528" s="231" t="s">
        <v>573</v>
      </c>
      <c r="M1528" s="230" t="s">
        <v>379</v>
      </c>
      <c r="N1528" s="232" t="s">
        <v>8705</v>
      </c>
      <c r="O1528" s="232"/>
    </row>
    <row r="1529" spans="1:15" x14ac:dyDescent="0.3">
      <c r="A1529" s="230" t="s">
        <v>3921</v>
      </c>
      <c r="B1529" s="230" t="s">
        <v>3967</v>
      </c>
      <c r="C1529" s="231" t="s">
        <v>8816</v>
      </c>
      <c r="D1529" s="230" t="s">
        <v>409</v>
      </c>
      <c r="E1529" s="231" t="s">
        <v>1754</v>
      </c>
      <c r="F1529" s="230" t="s">
        <v>390</v>
      </c>
      <c r="G1529" s="230" t="s">
        <v>3966</v>
      </c>
      <c r="H1529" s="230" t="s">
        <v>73</v>
      </c>
      <c r="I1529" s="230" t="s">
        <v>3968</v>
      </c>
      <c r="J1529" s="230" t="s">
        <v>1752</v>
      </c>
      <c r="K1529" s="230" t="s">
        <v>290</v>
      </c>
      <c r="L1529" s="231" t="s">
        <v>573</v>
      </c>
      <c r="M1529" s="230" t="s">
        <v>379</v>
      </c>
      <c r="N1529" s="232" t="s">
        <v>8705</v>
      </c>
      <c r="O1529" s="232"/>
    </row>
    <row r="1530" spans="1:15" x14ac:dyDescent="0.3">
      <c r="A1530" s="230" t="s">
        <v>3921</v>
      </c>
      <c r="B1530" s="230" t="s">
        <v>3970</v>
      </c>
      <c r="C1530" s="231" t="s">
        <v>8816</v>
      </c>
      <c r="D1530" s="230" t="s">
        <v>409</v>
      </c>
      <c r="E1530" s="231" t="s">
        <v>1754</v>
      </c>
      <c r="F1530" s="230" t="s">
        <v>390</v>
      </c>
      <c r="G1530" s="230" t="s">
        <v>3969</v>
      </c>
      <c r="H1530" s="230" t="s">
        <v>73</v>
      </c>
      <c r="I1530" s="230" t="s">
        <v>3971</v>
      </c>
      <c r="J1530" s="230" t="s">
        <v>1752</v>
      </c>
      <c r="K1530" s="230" t="s">
        <v>290</v>
      </c>
      <c r="L1530" s="231" t="s">
        <v>573</v>
      </c>
      <c r="M1530" s="230" t="s">
        <v>379</v>
      </c>
      <c r="N1530" s="232" t="s">
        <v>8705</v>
      </c>
      <c r="O1530" s="232"/>
    </row>
    <row r="1531" spans="1:15" x14ac:dyDescent="0.3">
      <c r="A1531" s="230" t="s">
        <v>3921</v>
      </c>
      <c r="B1531" s="230" t="s">
        <v>3973</v>
      </c>
      <c r="C1531" s="231" t="s">
        <v>8816</v>
      </c>
      <c r="D1531" s="230" t="s">
        <v>409</v>
      </c>
      <c r="E1531" s="231" t="s">
        <v>1754</v>
      </c>
      <c r="F1531" s="230" t="s">
        <v>390</v>
      </c>
      <c r="G1531" s="230" t="s">
        <v>3972</v>
      </c>
      <c r="H1531" s="230" t="s">
        <v>73</v>
      </c>
      <c r="I1531" s="230" t="s">
        <v>3974</v>
      </c>
      <c r="J1531" s="230" t="s">
        <v>1752</v>
      </c>
      <c r="K1531" s="230" t="s">
        <v>290</v>
      </c>
      <c r="L1531" s="231" t="s">
        <v>573</v>
      </c>
      <c r="M1531" s="230" t="s">
        <v>379</v>
      </c>
      <c r="N1531" s="232" t="s">
        <v>8705</v>
      </c>
      <c r="O1531" s="232"/>
    </row>
    <row r="1532" spans="1:15" x14ac:dyDescent="0.3">
      <c r="A1532" s="230" t="s">
        <v>3921</v>
      </c>
      <c r="B1532" s="230" t="s">
        <v>4094</v>
      </c>
      <c r="C1532" s="231" t="s">
        <v>602</v>
      </c>
      <c r="D1532" s="230" t="s">
        <v>409</v>
      </c>
      <c r="E1532" s="231" t="s">
        <v>1754</v>
      </c>
      <c r="F1532" s="230" t="s">
        <v>392</v>
      </c>
      <c r="G1532" s="230" t="s">
        <v>4093</v>
      </c>
      <c r="H1532" s="230" t="s">
        <v>73</v>
      </c>
      <c r="I1532" s="230" t="s">
        <v>4095</v>
      </c>
      <c r="J1532" s="230" t="s">
        <v>1752</v>
      </c>
      <c r="K1532" s="230" t="s">
        <v>290</v>
      </c>
      <c r="L1532" s="231" t="s">
        <v>573</v>
      </c>
      <c r="M1532" s="230" t="s">
        <v>379</v>
      </c>
      <c r="N1532" s="232" t="s">
        <v>8705</v>
      </c>
      <c r="O1532" s="232"/>
    </row>
    <row r="1533" spans="1:15" x14ac:dyDescent="0.3">
      <c r="A1533" s="230" t="s">
        <v>3921</v>
      </c>
      <c r="B1533" s="230" t="s">
        <v>4097</v>
      </c>
      <c r="C1533" s="231" t="s">
        <v>602</v>
      </c>
      <c r="D1533" s="230" t="s">
        <v>409</v>
      </c>
      <c r="E1533" s="231" t="s">
        <v>1754</v>
      </c>
      <c r="F1533" s="230" t="s">
        <v>392</v>
      </c>
      <c r="G1533" s="230" t="s">
        <v>4096</v>
      </c>
      <c r="H1533" s="230" t="s">
        <v>73</v>
      </c>
      <c r="I1533" s="230" t="s">
        <v>4098</v>
      </c>
      <c r="J1533" s="230" t="s">
        <v>1752</v>
      </c>
      <c r="K1533" s="230" t="s">
        <v>290</v>
      </c>
      <c r="L1533" s="231" t="s">
        <v>573</v>
      </c>
      <c r="M1533" s="230" t="s">
        <v>379</v>
      </c>
      <c r="N1533" s="232" t="s">
        <v>8705</v>
      </c>
      <c r="O1533" s="232"/>
    </row>
    <row r="1534" spans="1:15" x14ac:dyDescent="0.3">
      <c r="A1534" s="230" t="s">
        <v>3921</v>
      </c>
      <c r="B1534" s="230" t="s">
        <v>4109</v>
      </c>
      <c r="C1534" s="231" t="s">
        <v>602</v>
      </c>
      <c r="D1534" s="230" t="s">
        <v>409</v>
      </c>
      <c r="E1534" s="231" t="s">
        <v>1754</v>
      </c>
      <c r="F1534" s="230" t="s">
        <v>392</v>
      </c>
      <c r="G1534" s="230" t="s">
        <v>4108</v>
      </c>
      <c r="H1534" s="230" t="s">
        <v>73</v>
      </c>
      <c r="I1534" s="230" t="s">
        <v>4110</v>
      </c>
      <c r="J1534" s="230" t="s">
        <v>1752</v>
      </c>
      <c r="K1534" s="230" t="s">
        <v>290</v>
      </c>
      <c r="L1534" s="231" t="s">
        <v>573</v>
      </c>
      <c r="M1534" s="230" t="s">
        <v>379</v>
      </c>
      <c r="N1534" s="232" t="s">
        <v>8705</v>
      </c>
      <c r="O1534" s="232"/>
    </row>
    <row r="1535" spans="1:15" x14ac:dyDescent="0.3">
      <c r="A1535" s="230" t="s">
        <v>3921</v>
      </c>
      <c r="B1535" s="230" t="s">
        <v>3976</v>
      </c>
      <c r="C1535" s="231" t="s">
        <v>8816</v>
      </c>
      <c r="D1535" s="230" t="s">
        <v>409</v>
      </c>
      <c r="E1535" s="231" t="s">
        <v>1754</v>
      </c>
      <c r="F1535" s="230" t="s">
        <v>390</v>
      </c>
      <c r="G1535" s="230" t="s">
        <v>3975</v>
      </c>
      <c r="H1535" s="230" t="s">
        <v>73</v>
      </c>
      <c r="I1535" s="230" t="s">
        <v>3977</v>
      </c>
      <c r="J1535" s="230" t="s">
        <v>1752</v>
      </c>
      <c r="K1535" s="230" t="s">
        <v>290</v>
      </c>
      <c r="L1535" s="231" t="s">
        <v>573</v>
      </c>
      <c r="M1535" s="230" t="s">
        <v>379</v>
      </c>
      <c r="N1535" s="232" t="s">
        <v>8705</v>
      </c>
      <c r="O1535" s="232"/>
    </row>
    <row r="1536" spans="1:15" x14ac:dyDescent="0.3">
      <c r="A1536" s="230" t="s">
        <v>3921</v>
      </c>
      <c r="B1536" s="230" t="s">
        <v>3979</v>
      </c>
      <c r="C1536" s="231" t="s">
        <v>8816</v>
      </c>
      <c r="D1536" s="230" t="s">
        <v>409</v>
      </c>
      <c r="E1536" s="231" t="s">
        <v>1754</v>
      </c>
      <c r="F1536" s="230" t="s">
        <v>390</v>
      </c>
      <c r="G1536" s="230" t="s">
        <v>3978</v>
      </c>
      <c r="H1536" s="230" t="s">
        <v>73</v>
      </c>
      <c r="I1536" s="230" t="s">
        <v>3980</v>
      </c>
      <c r="J1536" s="230" t="s">
        <v>1752</v>
      </c>
      <c r="K1536" s="230" t="s">
        <v>290</v>
      </c>
      <c r="L1536" s="231" t="s">
        <v>573</v>
      </c>
      <c r="M1536" s="230" t="s">
        <v>379</v>
      </c>
      <c r="N1536" s="232" t="s">
        <v>8705</v>
      </c>
      <c r="O1536" s="232"/>
    </row>
    <row r="1537" spans="1:15" x14ac:dyDescent="0.3">
      <c r="A1537" s="230" t="s">
        <v>3921</v>
      </c>
      <c r="B1537" s="230" t="s">
        <v>3982</v>
      </c>
      <c r="C1537" s="231" t="s">
        <v>8816</v>
      </c>
      <c r="D1537" s="230" t="s">
        <v>409</v>
      </c>
      <c r="E1537" s="231" t="s">
        <v>1754</v>
      </c>
      <c r="F1537" s="230" t="s">
        <v>390</v>
      </c>
      <c r="G1537" s="230" t="s">
        <v>3981</v>
      </c>
      <c r="H1537" s="230" t="s">
        <v>73</v>
      </c>
      <c r="I1537" s="230" t="s">
        <v>3983</v>
      </c>
      <c r="J1537" s="230" t="s">
        <v>1752</v>
      </c>
      <c r="K1537" s="230" t="s">
        <v>290</v>
      </c>
      <c r="L1537" s="231" t="s">
        <v>573</v>
      </c>
      <c r="M1537" s="230" t="s">
        <v>379</v>
      </c>
      <c r="N1537" s="232" t="s">
        <v>8705</v>
      </c>
      <c r="O1537" s="232"/>
    </row>
    <row r="1538" spans="1:15" x14ac:dyDescent="0.3">
      <c r="A1538" s="230" t="s">
        <v>3921</v>
      </c>
      <c r="B1538" s="230" t="s">
        <v>5126</v>
      </c>
      <c r="C1538" s="231" t="s">
        <v>602</v>
      </c>
      <c r="D1538" s="230" t="s">
        <v>409</v>
      </c>
      <c r="E1538" s="231" t="s">
        <v>1754</v>
      </c>
      <c r="F1538" s="230" t="s">
        <v>445</v>
      </c>
      <c r="G1538" s="230" t="s">
        <v>5125</v>
      </c>
      <c r="H1538" s="230" t="s">
        <v>73</v>
      </c>
      <c r="I1538" s="230" t="s">
        <v>5127</v>
      </c>
      <c r="J1538" s="230" t="s">
        <v>1752</v>
      </c>
      <c r="K1538" s="230" t="s">
        <v>290</v>
      </c>
      <c r="L1538" s="231" t="s">
        <v>573</v>
      </c>
      <c r="M1538" s="230" t="s">
        <v>444</v>
      </c>
      <c r="N1538" s="232" t="s">
        <v>8705</v>
      </c>
      <c r="O1538" s="232"/>
    </row>
    <row r="1539" spans="1:15" x14ac:dyDescent="0.3">
      <c r="A1539" s="230" t="s">
        <v>3921</v>
      </c>
      <c r="B1539" s="230" t="s">
        <v>5129</v>
      </c>
      <c r="C1539" s="231" t="s">
        <v>602</v>
      </c>
      <c r="D1539" s="230" t="s">
        <v>409</v>
      </c>
      <c r="E1539" s="231" t="s">
        <v>1754</v>
      </c>
      <c r="F1539" s="230" t="s">
        <v>445</v>
      </c>
      <c r="G1539" s="230" t="s">
        <v>5128</v>
      </c>
      <c r="H1539" s="230" t="s">
        <v>73</v>
      </c>
      <c r="I1539" s="230" t="s">
        <v>5130</v>
      </c>
      <c r="J1539" s="230" t="s">
        <v>1752</v>
      </c>
      <c r="K1539" s="230" t="s">
        <v>290</v>
      </c>
      <c r="L1539" s="231" t="s">
        <v>573</v>
      </c>
      <c r="M1539" s="230" t="s">
        <v>444</v>
      </c>
      <c r="N1539" s="232" t="s">
        <v>8705</v>
      </c>
      <c r="O1539" s="232"/>
    </row>
    <row r="1540" spans="1:15" x14ac:dyDescent="0.3">
      <c r="A1540" s="230" t="s">
        <v>3921</v>
      </c>
      <c r="B1540" s="230" t="s">
        <v>5132</v>
      </c>
      <c r="C1540" s="231" t="s">
        <v>602</v>
      </c>
      <c r="D1540" s="230" t="s">
        <v>409</v>
      </c>
      <c r="E1540" s="231" t="s">
        <v>1754</v>
      </c>
      <c r="F1540" s="230" t="s">
        <v>445</v>
      </c>
      <c r="G1540" s="230" t="s">
        <v>5131</v>
      </c>
      <c r="H1540" s="230" t="s">
        <v>73</v>
      </c>
      <c r="I1540" s="230" t="s">
        <v>5133</v>
      </c>
      <c r="J1540" s="230" t="s">
        <v>1752</v>
      </c>
      <c r="K1540" s="230" t="s">
        <v>290</v>
      </c>
      <c r="L1540" s="231" t="s">
        <v>573</v>
      </c>
      <c r="M1540" s="230" t="s">
        <v>444</v>
      </c>
      <c r="N1540" s="232" t="s">
        <v>8705</v>
      </c>
      <c r="O1540" s="232"/>
    </row>
    <row r="1541" spans="1:15" x14ac:dyDescent="0.3">
      <c r="A1541" s="230" t="s">
        <v>3921</v>
      </c>
      <c r="B1541" s="230" t="s">
        <v>4949</v>
      </c>
      <c r="C1541" s="231" t="s">
        <v>602</v>
      </c>
      <c r="D1541" s="230" t="s">
        <v>409</v>
      </c>
      <c r="E1541" s="231" t="s">
        <v>1754</v>
      </c>
      <c r="F1541" s="230" t="s">
        <v>437</v>
      </c>
      <c r="G1541" s="230" t="s">
        <v>4948</v>
      </c>
      <c r="H1541" s="230" t="s">
        <v>73</v>
      </c>
      <c r="I1541" s="230" t="s">
        <v>4950</v>
      </c>
      <c r="J1541" s="230" t="s">
        <v>1752</v>
      </c>
      <c r="K1541" s="230" t="s">
        <v>290</v>
      </c>
      <c r="L1541" s="231" t="s">
        <v>573</v>
      </c>
      <c r="M1541" s="230" t="s">
        <v>440</v>
      </c>
      <c r="N1541" s="232" t="s">
        <v>8705</v>
      </c>
      <c r="O1541" s="232"/>
    </row>
    <row r="1542" spans="1:15" x14ac:dyDescent="0.3">
      <c r="A1542" s="230" t="s">
        <v>3921</v>
      </c>
      <c r="B1542" s="230" t="s">
        <v>4952</v>
      </c>
      <c r="C1542" s="231" t="s">
        <v>602</v>
      </c>
      <c r="D1542" s="230" t="s">
        <v>409</v>
      </c>
      <c r="E1542" s="231" t="s">
        <v>1754</v>
      </c>
      <c r="F1542" s="230" t="s">
        <v>437</v>
      </c>
      <c r="G1542" s="230" t="s">
        <v>4951</v>
      </c>
      <c r="H1542" s="230" t="s">
        <v>73</v>
      </c>
      <c r="I1542" s="230" t="s">
        <v>4953</v>
      </c>
      <c r="J1542" s="230" t="s">
        <v>1752</v>
      </c>
      <c r="K1542" s="230" t="s">
        <v>290</v>
      </c>
      <c r="L1542" s="231" t="s">
        <v>573</v>
      </c>
      <c r="M1542" s="230" t="s">
        <v>440</v>
      </c>
      <c r="N1542" s="232" t="s">
        <v>8705</v>
      </c>
      <c r="O1542" s="232"/>
    </row>
    <row r="1543" spans="1:15" x14ac:dyDescent="0.3">
      <c r="A1543" s="230" t="s">
        <v>3921</v>
      </c>
      <c r="B1543" s="230" t="s">
        <v>4923</v>
      </c>
      <c r="C1543" s="231" t="s">
        <v>602</v>
      </c>
      <c r="D1543" s="230" t="s">
        <v>409</v>
      </c>
      <c r="E1543" s="231" t="s">
        <v>1754</v>
      </c>
      <c r="F1543" s="230" t="s">
        <v>437</v>
      </c>
      <c r="G1543" s="230" t="s">
        <v>4922</v>
      </c>
      <c r="H1543" s="230" t="s">
        <v>73</v>
      </c>
      <c r="I1543" s="230" t="s">
        <v>4924</v>
      </c>
      <c r="J1543" s="230" t="s">
        <v>1752</v>
      </c>
      <c r="K1543" s="230" t="s">
        <v>290</v>
      </c>
      <c r="L1543" s="231" t="s">
        <v>573</v>
      </c>
      <c r="M1543" s="230" t="s">
        <v>440</v>
      </c>
      <c r="N1543" s="232" t="s">
        <v>8705</v>
      </c>
      <c r="O1543" s="232"/>
    </row>
    <row r="1544" spans="1:15" x14ac:dyDescent="0.3">
      <c r="A1544" s="230" t="s">
        <v>3921</v>
      </c>
      <c r="B1544" s="230" t="s">
        <v>4955</v>
      </c>
      <c r="C1544" s="231" t="s">
        <v>602</v>
      </c>
      <c r="D1544" s="230" t="s">
        <v>409</v>
      </c>
      <c r="E1544" s="231" t="s">
        <v>1754</v>
      </c>
      <c r="F1544" s="230" t="s">
        <v>437</v>
      </c>
      <c r="G1544" s="230" t="s">
        <v>4954</v>
      </c>
      <c r="H1544" s="230" t="s">
        <v>73</v>
      </c>
      <c r="I1544" s="230" t="s">
        <v>4956</v>
      </c>
      <c r="J1544" s="230" t="s">
        <v>1752</v>
      </c>
      <c r="K1544" s="230" t="s">
        <v>290</v>
      </c>
      <c r="L1544" s="231" t="s">
        <v>573</v>
      </c>
      <c r="M1544" s="230" t="s">
        <v>440</v>
      </c>
      <c r="N1544" s="232" t="s">
        <v>8705</v>
      </c>
      <c r="O1544" s="232"/>
    </row>
    <row r="1545" spans="1:15" x14ac:dyDescent="0.3">
      <c r="A1545" s="230" t="s">
        <v>3921</v>
      </c>
      <c r="B1545" s="230" t="s">
        <v>4926</v>
      </c>
      <c r="C1545" s="231" t="s">
        <v>602</v>
      </c>
      <c r="D1545" s="230" t="s">
        <v>409</v>
      </c>
      <c r="E1545" s="231" t="s">
        <v>1754</v>
      </c>
      <c r="F1545" s="230" t="s">
        <v>437</v>
      </c>
      <c r="G1545" s="230" t="s">
        <v>4925</v>
      </c>
      <c r="H1545" s="230" t="s">
        <v>73</v>
      </c>
      <c r="I1545" s="230" t="s">
        <v>4927</v>
      </c>
      <c r="J1545" s="230" t="s">
        <v>1752</v>
      </c>
      <c r="K1545" s="230" t="s">
        <v>290</v>
      </c>
      <c r="L1545" s="231" t="s">
        <v>573</v>
      </c>
      <c r="M1545" s="230" t="s">
        <v>440</v>
      </c>
      <c r="N1545" s="232" t="s">
        <v>8705</v>
      </c>
      <c r="O1545" s="232"/>
    </row>
    <row r="1546" spans="1:15" x14ac:dyDescent="0.3">
      <c r="A1546" s="230" t="s">
        <v>3921</v>
      </c>
      <c r="B1546" s="230" t="s">
        <v>5439</v>
      </c>
      <c r="C1546" s="231" t="s">
        <v>8816</v>
      </c>
      <c r="D1546" s="230" t="s">
        <v>409</v>
      </c>
      <c r="E1546" s="231" t="s">
        <v>1754</v>
      </c>
      <c r="F1546" s="230" t="s">
        <v>463</v>
      </c>
      <c r="G1546" s="230" t="s">
        <v>5438</v>
      </c>
      <c r="H1546" s="230" t="s">
        <v>73</v>
      </c>
      <c r="I1546" s="230" t="s">
        <v>5440</v>
      </c>
      <c r="J1546" s="230" t="s">
        <v>1752</v>
      </c>
      <c r="K1546" s="230" t="s">
        <v>290</v>
      </c>
      <c r="L1546" s="231" t="s">
        <v>573</v>
      </c>
      <c r="M1546" s="230" t="s">
        <v>466</v>
      </c>
      <c r="N1546" s="232" t="s">
        <v>8705</v>
      </c>
      <c r="O1546" s="232"/>
    </row>
    <row r="1547" spans="1:15" x14ac:dyDescent="0.3">
      <c r="A1547" s="230" t="s">
        <v>3921</v>
      </c>
      <c r="B1547" s="230" t="s">
        <v>5442</v>
      </c>
      <c r="C1547" s="231" t="s">
        <v>8816</v>
      </c>
      <c r="D1547" s="230" t="s">
        <v>409</v>
      </c>
      <c r="E1547" s="231" t="s">
        <v>1754</v>
      </c>
      <c r="F1547" s="230" t="s">
        <v>463</v>
      </c>
      <c r="G1547" s="230" t="s">
        <v>5441</v>
      </c>
      <c r="H1547" s="230" t="s">
        <v>73</v>
      </c>
      <c r="I1547" s="230" t="s">
        <v>5443</v>
      </c>
      <c r="J1547" s="230" t="s">
        <v>1752</v>
      </c>
      <c r="K1547" s="230" t="s">
        <v>290</v>
      </c>
      <c r="L1547" s="231" t="s">
        <v>573</v>
      </c>
      <c r="M1547" s="230" t="s">
        <v>466</v>
      </c>
      <c r="N1547" s="232" t="s">
        <v>8705</v>
      </c>
      <c r="O1547" s="232"/>
    </row>
    <row r="1548" spans="1:15" x14ac:dyDescent="0.3">
      <c r="A1548" s="230" t="s">
        <v>3921</v>
      </c>
      <c r="B1548" s="230" t="s">
        <v>5511</v>
      </c>
      <c r="C1548" s="231" t="s">
        <v>602</v>
      </c>
      <c r="D1548" s="230" t="s">
        <v>409</v>
      </c>
      <c r="E1548" s="231" t="s">
        <v>1754</v>
      </c>
      <c r="F1548" s="230" t="s">
        <v>463</v>
      </c>
      <c r="G1548" s="230" t="s">
        <v>5510</v>
      </c>
      <c r="H1548" s="230" t="s">
        <v>73</v>
      </c>
      <c r="I1548" s="230" t="s">
        <v>5512</v>
      </c>
      <c r="J1548" s="230" t="s">
        <v>1752</v>
      </c>
      <c r="K1548" s="230" t="s">
        <v>290</v>
      </c>
      <c r="L1548" s="231" t="s">
        <v>573</v>
      </c>
      <c r="M1548" s="230" t="s">
        <v>466</v>
      </c>
      <c r="N1548" s="232" t="s">
        <v>8705</v>
      </c>
      <c r="O1548" s="232"/>
    </row>
    <row r="1549" spans="1:15" x14ac:dyDescent="0.3">
      <c r="A1549" s="230" t="s">
        <v>3921</v>
      </c>
      <c r="B1549" s="230" t="s">
        <v>5514</v>
      </c>
      <c r="C1549" s="231" t="s">
        <v>602</v>
      </c>
      <c r="D1549" s="230" t="s">
        <v>409</v>
      </c>
      <c r="E1549" s="231" t="s">
        <v>1754</v>
      </c>
      <c r="F1549" s="230" t="s">
        <v>463</v>
      </c>
      <c r="G1549" s="230" t="s">
        <v>5513</v>
      </c>
      <c r="H1549" s="230" t="s">
        <v>73</v>
      </c>
      <c r="I1549" s="230" t="s">
        <v>5515</v>
      </c>
      <c r="J1549" s="230" t="s">
        <v>1752</v>
      </c>
      <c r="K1549" s="230" t="s">
        <v>290</v>
      </c>
      <c r="L1549" s="231" t="s">
        <v>573</v>
      </c>
      <c r="M1549" s="230" t="s">
        <v>466</v>
      </c>
      <c r="N1549" s="232" t="s">
        <v>8705</v>
      </c>
      <c r="O1549" s="232"/>
    </row>
    <row r="1550" spans="1:15" x14ac:dyDescent="0.3">
      <c r="A1550" s="230" t="s">
        <v>3921</v>
      </c>
      <c r="B1550" s="230" t="s">
        <v>5517</v>
      </c>
      <c r="C1550" s="231" t="s">
        <v>602</v>
      </c>
      <c r="D1550" s="230" t="s">
        <v>409</v>
      </c>
      <c r="E1550" s="231" t="s">
        <v>1754</v>
      </c>
      <c r="F1550" s="230" t="s">
        <v>463</v>
      </c>
      <c r="G1550" s="230" t="s">
        <v>5516</v>
      </c>
      <c r="H1550" s="230" t="s">
        <v>73</v>
      </c>
      <c r="I1550" s="230" t="s">
        <v>5518</v>
      </c>
      <c r="J1550" s="230" t="s">
        <v>1752</v>
      </c>
      <c r="K1550" s="230" t="s">
        <v>290</v>
      </c>
      <c r="L1550" s="231" t="s">
        <v>573</v>
      </c>
      <c r="M1550" s="230" t="s">
        <v>466</v>
      </c>
      <c r="N1550" s="232" t="s">
        <v>8705</v>
      </c>
      <c r="O1550" s="232"/>
    </row>
    <row r="1551" spans="1:15" x14ac:dyDescent="0.3">
      <c r="A1551" s="230" t="s">
        <v>3921</v>
      </c>
      <c r="B1551" s="230" t="s">
        <v>5520</v>
      </c>
      <c r="C1551" s="231" t="s">
        <v>602</v>
      </c>
      <c r="D1551" s="230" t="s">
        <v>409</v>
      </c>
      <c r="E1551" s="231" t="s">
        <v>1754</v>
      </c>
      <c r="F1551" s="230" t="s">
        <v>463</v>
      </c>
      <c r="G1551" s="230" t="s">
        <v>5519</v>
      </c>
      <c r="H1551" s="230" t="s">
        <v>73</v>
      </c>
      <c r="I1551" s="230" t="s">
        <v>5521</v>
      </c>
      <c r="J1551" s="230" t="s">
        <v>1752</v>
      </c>
      <c r="K1551" s="230" t="s">
        <v>290</v>
      </c>
      <c r="L1551" s="231" t="s">
        <v>573</v>
      </c>
      <c r="M1551" s="230" t="s">
        <v>466</v>
      </c>
      <c r="N1551" s="232" t="s">
        <v>8705</v>
      </c>
      <c r="O1551" s="232"/>
    </row>
    <row r="1552" spans="1:15" x14ac:dyDescent="0.3">
      <c r="A1552" s="230" t="s">
        <v>3921</v>
      </c>
      <c r="B1552" s="230" t="s">
        <v>6741</v>
      </c>
      <c r="C1552" s="231" t="s">
        <v>602</v>
      </c>
      <c r="D1552" s="230" t="s">
        <v>409</v>
      </c>
      <c r="E1552" s="231" t="s">
        <v>1754</v>
      </c>
      <c r="F1552" s="230" t="s">
        <v>560</v>
      </c>
      <c r="G1552" s="230" t="s">
        <v>6740</v>
      </c>
      <c r="H1552" s="230" t="s">
        <v>73</v>
      </c>
      <c r="I1552" s="230" t="s">
        <v>6742</v>
      </c>
      <c r="J1552" s="230" t="s">
        <v>1752</v>
      </c>
      <c r="K1552" s="230" t="s">
        <v>290</v>
      </c>
      <c r="L1552" s="231" t="s">
        <v>573</v>
      </c>
      <c r="M1552" s="230" t="s">
        <v>8742</v>
      </c>
      <c r="N1552" s="232" t="s">
        <v>8705</v>
      </c>
      <c r="O1552" s="232"/>
    </row>
    <row r="1553" spans="1:15" x14ac:dyDescent="0.3">
      <c r="A1553" s="230" t="s">
        <v>3921</v>
      </c>
      <c r="B1553" s="230" t="s">
        <v>4027</v>
      </c>
      <c r="C1553" s="231" t="s">
        <v>602</v>
      </c>
      <c r="D1553" s="230" t="s">
        <v>409</v>
      </c>
      <c r="E1553" s="231" t="s">
        <v>1754</v>
      </c>
      <c r="F1553" s="230" t="s">
        <v>390</v>
      </c>
      <c r="G1553" s="230" t="s">
        <v>4026</v>
      </c>
      <c r="H1553" s="230" t="s">
        <v>73</v>
      </c>
      <c r="I1553" s="230" t="s">
        <v>4028</v>
      </c>
      <c r="J1553" s="230" t="s">
        <v>1752</v>
      </c>
      <c r="K1553" s="230" t="s">
        <v>290</v>
      </c>
      <c r="L1553" s="231" t="s">
        <v>573</v>
      </c>
      <c r="M1553" s="230" t="s">
        <v>379</v>
      </c>
      <c r="N1553" s="232" t="s">
        <v>8705</v>
      </c>
      <c r="O1553" s="232"/>
    </row>
    <row r="1554" spans="1:15" x14ac:dyDescent="0.3">
      <c r="A1554" s="230" t="s">
        <v>3921</v>
      </c>
      <c r="B1554" s="230" t="s">
        <v>3985</v>
      </c>
      <c r="C1554" s="231" t="s">
        <v>8816</v>
      </c>
      <c r="D1554" s="230" t="s">
        <v>409</v>
      </c>
      <c r="E1554" s="231" t="s">
        <v>1754</v>
      </c>
      <c r="F1554" s="230" t="s">
        <v>390</v>
      </c>
      <c r="G1554" s="230" t="s">
        <v>3984</v>
      </c>
      <c r="H1554" s="230" t="s">
        <v>73</v>
      </c>
      <c r="I1554" s="230" t="s">
        <v>3986</v>
      </c>
      <c r="J1554" s="230" t="s">
        <v>1752</v>
      </c>
      <c r="K1554" s="230" t="s">
        <v>290</v>
      </c>
      <c r="L1554" s="231" t="s">
        <v>573</v>
      </c>
      <c r="M1554" s="230" t="s">
        <v>379</v>
      </c>
      <c r="N1554" s="232" t="s">
        <v>8705</v>
      </c>
      <c r="O1554" s="232"/>
    </row>
    <row r="1555" spans="1:15" x14ac:dyDescent="0.3">
      <c r="A1555" s="230" t="s">
        <v>3921</v>
      </c>
      <c r="B1555" s="230" t="s">
        <v>3988</v>
      </c>
      <c r="C1555" s="231" t="s">
        <v>8816</v>
      </c>
      <c r="D1555" s="230" t="s">
        <v>409</v>
      </c>
      <c r="E1555" s="231" t="s">
        <v>1754</v>
      </c>
      <c r="F1555" s="230" t="s">
        <v>390</v>
      </c>
      <c r="G1555" s="230" t="s">
        <v>3987</v>
      </c>
      <c r="H1555" s="230" t="s">
        <v>73</v>
      </c>
      <c r="I1555" s="230" t="s">
        <v>3989</v>
      </c>
      <c r="J1555" s="230" t="s">
        <v>1752</v>
      </c>
      <c r="K1555" s="230" t="s">
        <v>290</v>
      </c>
      <c r="L1555" s="231" t="s">
        <v>573</v>
      </c>
      <c r="M1555" s="230" t="s">
        <v>379</v>
      </c>
      <c r="N1555" s="232" t="s">
        <v>8705</v>
      </c>
      <c r="O1555" s="232"/>
    </row>
    <row r="1556" spans="1:15" x14ac:dyDescent="0.3">
      <c r="A1556" s="230" t="s">
        <v>3921</v>
      </c>
      <c r="B1556" s="230" t="s">
        <v>3991</v>
      </c>
      <c r="C1556" s="231" t="s">
        <v>8816</v>
      </c>
      <c r="D1556" s="230" t="s">
        <v>409</v>
      </c>
      <c r="E1556" s="231" t="s">
        <v>1754</v>
      </c>
      <c r="F1556" s="230" t="s">
        <v>390</v>
      </c>
      <c r="G1556" s="230" t="s">
        <v>3990</v>
      </c>
      <c r="H1556" s="230" t="s">
        <v>73</v>
      </c>
      <c r="I1556" s="230" t="s">
        <v>3992</v>
      </c>
      <c r="J1556" s="230" t="s">
        <v>1752</v>
      </c>
      <c r="K1556" s="230" t="s">
        <v>290</v>
      </c>
      <c r="L1556" s="231" t="s">
        <v>573</v>
      </c>
      <c r="M1556" s="230" t="s">
        <v>379</v>
      </c>
      <c r="N1556" s="232" t="s">
        <v>8705</v>
      </c>
      <c r="O1556" s="232"/>
    </row>
    <row r="1557" spans="1:15" x14ac:dyDescent="0.3">
      <c r="A1557" s="230" t="s">
        <v>3921</v>
      </c>
      <c r="B1557" s="230" t="s">
        <v>4046</v>
      </c>
      <c r="C1557" s="231" t="s">
        <v>602</v>
      </c>
      <c r="D1557" s="230" t="s">
        <v>409</v>
      </c>
      <c r="E1557" s="231" t="s">
        <v>1754</v>
      </c>
      <c r="F1557" s="230" t="s">
        <v>392</v>
      </c>
      <c r="G1557" s="230" t="s">
        <v>4045</v>
      </c>
      <c r="H1557" s="230" t="s">
        <v>73</v>
      </c>
      <c r="I1557" s="230" t="s">
        <v>4047</v>
      </c>
      <c r="J1557" s="230" t="s">
        <v>1752</v>
      </c>
      <c r="K1557" s="230" t="s">
        <v>290</v>
      </c>
      <c r="L1557" s="231" t="s">
        <v>573</v>
      </c>
      <c r="M1557" s="230" t="s">
        <v>379</v>
      </c>
      <c r="N1557" s="232" t="s">
        <v>8705</v>
      </c>
      <c r="O1557" s="232"/>
    </row>
    <row r="1558" spans="1:15" x14ac:dyDescent="0.3">
      <c r="A1558" s="230" t="s">
        <v>3921</v>
      </c>
      <c r="B1558" s="230" t="s">
        <v>5135</v>
      </c>
      <c r="C1558" s="231" t="s">
        <v>602</v>
      </c>
      <c r="D1558" s="230" t="s">
        <v>409</v>
      </c>
      <c r="E1558" s="231" t="s">
        <v>1754</v>
      </c>
      <c r="F1558" s="230" t="s">
        <v>445</v>
      </c>
      <c r="G1558" s="230" t="s">
        <v>5134</v>
      </c>
      <c r="H1558" s="230" t="s">
        <v>73</v>
      </c>
      <c r="I1558" s="230" t="s">
        <v>5136</v>
      </c>
      <c r="J1558" s="230" t="s">
        <v>1752</v>
      </c>
      <c r="K1558" s="230" t="s">
        <v>290</v>
      </c>
      <c r="L1558" s="231" t="s">
        <v>573</v>
      </c>
      <c r="M1558" s="230" t="s">
        <v>444</v>
      </c>
      <c r="N1558" s="232" t="s">
        <v>8705</v>
      </c>
      <c r="O1558" s="232"/>
    </row>
    <row r="1559" spans="1:15" x14ac:dyDescent="0.3">
      <c r="A1559" s="230" t="s">
        <v>3921</v>
      </c>
      <c r="B1559" s="230" t="s">
        <v>4082</v>
      </c>
      <c r="C1559" s="231" t="s">
        <v>602</v>
      </c>
      <c r="D1559" s="230" t="s">
        <v>409</v>
      </c>
      <c r="E1559" s="231" t="s">
        <v>1754</v>
      </c>
      <c r="F1559" s="230" t="s">
        <v>392</v>
      </c>
      <c r="G1559" s="230" t="s">
        <v>4081</v>
      </c>
      <c r="H1559" s="230" t="s">
        <v>73</v>
      </c>
      <c r="I1559" s="230" t="s">
        <v>4083</v>
      </c>
      <c r="J1559" s="230" t="s">
        <v>1752</v>
      </c>
      <c r="K1559" s="230" t="s">
        <v>290</v>
      </c>
      <c r="L1559" s="231" t="s">
        <v>573</v>
      </c>
      <c r="M1559" s="230" t="s">
        <v>379</v>
      </c>
      <c r="N1559" s="232" t="s">
        <v>8705</v>
      </c>
      <c r="O1559" s="232"/>
    </row>
    <row r="1560" spans="1:15" x14ac:dyDescent="0.3">
      <c r="A1560" s="230" t="s">
        <v>3921</v>
      </c>
      <c r="B1560" s="230" t="s">
        <v>5523</v>
      </c>
      <c r="C1560" s="231" t="s">
        <v>602</v>
      </c>
      <c r="D1560" s="230" t="s">
        <v>409</v>
      </c>
      <c r="E1560" s="231" t="s">
        <v>1754</v>
      </c>
      <c r="F1560" s="230" t="s">
        <v>463</v>
      </c>
      <c r="G1560" s="230" t="s">
        <v>5522</v>
      </c>
      <c r="H1560" s="230" t="s">
        <v>73</v>
      </c>
      <c r="I1560" s="230" t="s">
        <v>5524</v>
      </c>
      <c r="J1560" s="230" t="s">
        <v>1752</v>
      </c>
      <c r="K1560" s="230" t="s">
        <v>290</v>
      </c>
      <c r="L1560" s="231" t="s">
        <v>573</v>
      </c>
      <c r="M1560" s="230" t="s">
        <v>466</v>
      </c>
      <c r="N1560" s="232" t="s">
        <v>8705</v>
      </c>
      <c r="O1560" s="232"/>
    </row>
    <row r="1561" spans="1:15" x14ac:dyDescent="0.3">
      <c r="A1561" s="230" t="s">
        <v>3921</v>
      </c>
      <c r="B1561" s="230" t="s">
        <v>4140</v>
      </c>
      <c r="C1561" s="231" t="s">
        <v>602</v>
      </c>
      <c r="D1561" s="230" t="s">
        <v>409</v>
      </c>
      <c r="E1561" s="231" t="s">
        <v>1754</v>
      </c>
      <c r="F1561" s="230" t="s">
        <v>392</v>
      </c>
      <c r="G1561" s="230" t="s">
        <v>4139</v>
      </c>
      <c r="H1561" s="230" t="s">
        <v>73</v>
      </c>
      <c r="I1561" s="230" t="s">
        <v>4141</v>
      </c>
      <c r="J1561" s="230" t="s">
        <v>1752</v>
      </c>
      <c r="K1561" s="230" t="s">
        <v>290</v>
      </c>
      <c r="L1561" s="231" t="s">
        <v>573</v>
      </c>
      <c r="M1561" s="230" t="s">
        <v>379</v>
      </c>
      <c r="N1561" s="232" t="s">
        <v>8705</v>
      </c>
      <c r="O1561" s="232"/>
    </row>
    <row r="1562" spans="1:15" x14ac:dyDescent="0.3">
      <c r="A1562" s="230" t="s">
        <v>3921</v>
      </c>
      <c r="B1562" s="230" t="s">
        <v>5349</v>
      </c>
      <c r="C1562" s="231" t="s">
        <v>602</v>
      </c>
      <c r="D1562" s="230" t="s">
        <v>409</v>
      </c>
      <c r="E1562" s="231" t="s">
        <v>1754</v>
      </c>
      <c r="F1562" s="230" t="s">
        <v>455</v>
      </c>
      <c r="G1562" s="230" t="s">
        <v>5348</v>
      </c>
      <c r="H1562" s="230" t="s">
        <v>73</v>
      </c>
      <c r="I1562" s="230" t="s">
        <v>5350</v>
      </c>
      <c r="J1562" s="230" t="s">
        <v>1752</v>
      </c>
      <c r="K1562" s="230" t="s">
        <v>290</v>
      </c>
      <c r="L1562" s="231" t="s">
        <v>573</v>
      </c>
      <c r="M1562" s="230" t="s">
        <v>458</v>
      </c>
      <c r="N1562" s="232" t="s">
        <v>8705</v>
      </c>
      <c r="O1562" s="232"/>
    </row>
    <row r="1563" spans="1:15" x14ac:dyDescent="0.3">
      <c r="A1563" s="230" t="s">
        <v>3921</v>
      </c>
      <c r="B1563" s="230" t="s">
        <v>5343</v>
      </c>
      <c r="C1563" s="231" t="s">
        <v>8816</v>
      </c>
      <c r="D1563" s="230" t="s">
        <v>409</v>
      </c>
      <c r="E1563" s="231" t="s">
        <v>1754</v>
      </c>
      <c r="F1563" s="230" t="s">
        <v>455</v>
      </c>
      <c r="G1563" s="230" t="s">
        <v>5342</v>
      </c>
      <c r="H1563" s="230" t="s">
        <v>73</v>
      </c>
      <c r="I1563" s="230" t="s">
        <v>5344</v>
      </c>
      <c r="J1563" s="230" t="s">
        <v>1752</v>
      </c>
      <c r="K1563" s="230" t="s">
        <v>290</v>
      </c>
      <c r="L1563" s="231" t="s">
        <v>573</v>
      </c>
      <c r="M1563" s="230" t="s">
        <v>458</v>
      </c>
      <c r="N1563" s="232" t="s">
        <v>8705</v>
      </c>
      <c r="O1563" s="232"/>
    </row>
    <row r="1564" spans="1:15" x14ac:dyDescent="0.3">
      <c r="A1564" s="230" t="s">
        <v>3921</v>
      </c>
      <c r="B1564" s="230" t="s">
        <v>5352</v>
      </c>
      <c r="C1564" s="231" t="s">
        <v>602</v>
      </c>
      <c r="D1564" s="230" t="s">
        <v>409</v>
      </c>
      <c r="E1564" s="231" t="s">
        <v>1754</v>
      </c>
      <c r="F1564" s="230" t="s">
        <v>455</v>
      </c>
      <c r="G1564" s="230" t="s">
        <v>5351</v>
      </c>
      <c r="H1564" s="230" t="s">
        <v>73</v>
      </c>
      <c r="I1564" s="230" t="s">
        <v>5353</v>
      </c>
      <c r="J1564" s="230" t="s">
        <v>1752</v>
      </c>
      <c r="K1564" s="230" t="s">
        <v>290</v>
      </c>
      <c r="L1564" s="231" t="s">
        <v>573</v>
      </c>
      <c r="M1564" s="230" t="s">
        <v>458</v>
      </c>
      <c r="N1564" s="232" t="s">
        <v>8705</v>
      </c>
      <c r="O1564" s="232"/>
    </row>
    <row r="1565" spans="1:15" x14ac:dyDescent="0.3">
      <c r="A1565" s="230" t="s">
        <v>3921</v>
      </c>
      <c r="B1565" s="230" t="s">
        <v>5384</v>
      </c>
      <c r="C1565" s="231" t="s">
        <v>602</v>
      </c>
      <c r="D1565" s="230" t="s">
        <v>409</v>
      </c>
      <c r="E1565" s="231" t="s">
        <v>1754</v>
      </c>
      <c r="F1565" s="230" t="s">
        <v>459</v>
      </c>
      <c r="G1565" s="230" t="s">
        <v>5383</v>
      </c>
      <c r="H1565" s="230" t="s">
        <v>73</v>
      </c>
      <c r="I1565" s="230" t="s">
        <v>5385</v>
      </c>
      <c r="J1565" s="230" t="s">
        <v>1752</v>
      </c>
      <c r="K1565" s="230" t="s">
        <v>290</v>
      </c>
      <c r="L1565" s="231" t="s">
        <v>573</v>
      </c>
      <c r="M1565" s="230" t="s">
        <v>462</v>
      </c>
      <c r="N1565" s="232" t="s">
        <v>8705</v>
      </c>
      <c r="O1565" s="232"/>
    </row>
    <row r="1566" spans="1:15" x14ac:dyDescent="0.3">
      <c r="A1566" s="230" t="s">
        <v>3921</v>
      </c>
      <c r="B1566" s="230" t="s">
        <v>4079</v>
      </c>
      <c r="C1566" s="231" t="s">
        <v>602</v>
      </c>
      <c r="D1566" s="230" t="s">
        <v>409</v>
      </c>
      <c r="E1566" s="231" t="s">
        <v>1754</v>
      </c>
      <c r="F1566" s="230" t="s">
        <v>392</v>
      </c>
      <c r="G1566" s="230" t="s">
        <v>4078</v>
      </c>
      <c r="H1566" s="230" t="s">
        <v>73</v>
      </c>
      <c r="I1566" s="230" t="s">
        <v>4080</v>
      </c>
      <c r="J1566" s="230" t="s">
        <v>1752</v>
      </c>
      <c r="K1566" s="230" t="s">
        <v>290</v>
      </c>
      <c r="L1566" s="231" t="s">
        <v>573</v>
      </c>
      <c r="M1566" s="230" t="s">
        <v>379</v>
      </c>
      <c r="N1566" s="232" t="s">
        <v>8705</v>
      </c>
      <c r="O1566" s="232"/>
    </row>
    <row r="1567" spans="1:15" x14ac:dyDescent="0.3">
      <c r="A1567" s="230" t="s">
        <v>3921</v>
      </c>
      <c r="B1567" s="230" t="s">
        <v>6720</v>
      </c>
      <c r="C1567" s="231" t="s">
        <v>602</v>
      </c>
      <c r="D1567" s="230" t="s">
        <v>409</v>
      </c>
      <c r="E1567" s="231" t="s">
        <v>1754</v>
      </c>
      <c r="F1567" s="230" t="s">
        <v>560</v>
      </c>
      <c r="G1567" s="230" t="s">
        <v>6719</v>
      </c>
      <c r="H1567" s="230" t="s">
        <v>73</v>
      </c>
      <c r="I1567" s="230" t="s">
        <v>6721</v>
      </c>
      <c r="J1567" s="230" t="s">
        <v>1752</v>
      </c>
      <c r="K1567" s="230" t="s">
        <v>290</v>
      </c>
      <c r="L1567" s="231" t="s">
        <v>573</v>
      </c>
      <c r="M1567" s="230" t="s">
        <v>8744</v>
      </c>
      <c r="N1567" s="232" t="s">
        <v>8705</v>
      </c>
      <c r="O1567" s="232"/>
    </row>
    <row r="1568" spans="1:15" x14ac:dyDescent="0.3">
      <c r="A1568" s="230" t="s">
        <v>3921</v>
      </c>
      <c r="B1568" s="230" t="s">
        <v>6723</v>
      </c>
      <c r="C1568" s="231" t="s">
        <v>602</v>
      </c>
      <c r="D1568" s="230" t="s">
        <v>409</v>
      </c>
      <c r="E1568" s="231" t="s">
        <v>1754</v>
      </c>
      <c r="F1568" s="230" t="s">
        <v>560</v>
      </c>
      <c r="G1568" s="230" t="s">
        <v>6722</v>
      </c>
      <c r="H1568" s="230" t="s">
        <v>73</v>
      </c>
      <c r="I1568" s="230" t="s">
        <v>6724</v>
      </c>
      <c r="J1568" s="230" t="s">
        <v>1752</v>
      </c>
      <c r="K1568" s="230" t="s">
        <v>290</v>
      </c>
      <c r="L1568" s="231" t="s">
        <v>573</v>
      </c>
      <c r="M1568" s="230" t="s">
        <v>8744</v>
      </c>
      <c r="N1568" s="232" t="s">
        <v>8705</v>
      </c>
      <c r="O1568" s="232"/>
    </row>
    <row r="1569" spans="1:15" x14ac:dyDescent="0.3">
      <c r="A1569" s="230" t="s">
        <v>3921</v>
      </c>
      <c r="B1569" s="230" t="s">
        <v>6726</v>
      </c>
      <c r="C1569" s="231" t="s">
        <v>602</v>
      </c>
      <c r="D1569" s="230" t="s">
        <v>409</v>
      </c>
      <c r="E1569" s="231" t="s">
        <v>1754</v>
      </c>
      <c r="F1569" s="230" t="s">
        <v>560</v>
      </c>
      <c r="G1569" s="230" t="s">
        <v>6725</v>
      </c>
      <c r="H1569" s="230" t="s">
        <v>73</v>
      </c>
      <c r="I1569" s="230" t="s">
        <v>6727</v>
      </c>
      <c r="J1569" s="230" t="s">
        <v>1752</v>
      </c>
      <c r="K1569" s="230" t="s">
        <v>290</v>
      </c>
      <c r="L1569" s="231" t="s">
        <v>573</v>
      </c>
      <c r="M1569" s="230" t="s">
        <v>8744</v>
      </c>
      <c r="N1569" s="232" t="s">
        <v>8705</v>
      </c>
      <c r="O1569" s="232"/>
    </row>
    <row r="1570" spans="1:15" x14ac:dyDescent="0.3">
      <c r="A1570" s="230" t="s">
        <v>3921</v>
      </c>
      <c r="B1570" s="230" t="s">
        <v>5526</v>
      </c>
      <c r="C1570" s="231" t="s">
        <v>602</v>
      </c>
      <c r="D1570" s="230" t="s">
        <v>409</v>
      </c>
      <c r="E1570" s="231" t="s">
        <v>1754</v>
      </c>
      <c r="F1570" s="230" t="s">
        <v>463</v>
      </c>
      <c r="G1570" s="230" t="s">
        <v>5525</v>
      </c>
      <c r="H1570" s="230" t="s">
        <v>73</v>
      </c>
      <c r="I1570" s="230" t="s">
        <v>5527</v>
      </c>
      <c r="J1570" s="230" t="s">
        <v>1752</v>
      </c>
      <c r="K1570" s="230" t="s">
        <v>290</v>
      </c>
      <c r="L1570" s="231" t="s">
        <v>573</v>
      </c>
      <c r="M1570" s="230" t="s">
        <v>466</v>
      </c>
      <c r="N1570" s="232" t="s">
        <v>8705</v>
      </c>
      <c r="O1570" s="232"/>
    </row>
    <row r="1571" spans="1:15" x14ac:dyDescent="0.3">
      <c r="A1571" s="230" t="s">
        <v>3921</v>
      </c>
      <c r="B1571" s="230" t="s">
        <v>3994</v>
      </c>
      <c r="C1571" s="231" t="s">
        <v>8816</v>
      </c>
      <c r="D1571" s="230" t="s">
        <v>409</v>
      </c>
      <c r="E1571" s="231" t="s">
        <v>1754</v>
      </c>
      <c r="F1571" s="230" t="s">
        <v>390</v>
      </c>
      <c r="G1571" s="230" t="s">
        <v>3993</v>
      </c>
      <c r="H1571" s="230" t="s">
        <v>73</v>
      </c>
      <c r="I1571" s="230" t="s">
        <v>3995</v>
      </c>
      <c r="J1571" s="230" t="s">
        <v>1752</v>
      </c>
      <c r="K1571" s="230" t="s">
        <v>290</v>
      </c>
      <c r="L1571" s="231" t="s">
        <v>573</v>
      </c>
      <c r="M1571" s="230" t="s">
        <v>379</v>
      </c>
      <c r="N1571" s="232" t="s">
        <v>8705</v>
      </c>
      <c r="O1571" s="232"/>
    </row>
    <row r="1572" spans="1:15" x14ac:dyDescent="0.3">
      <c r="A1572" s="230" t="s">
        <v>3921</v>
      </c>
      <c r="B1572" s="230" t="s">
        <v>5445</v>
      </c>
      <c r="C1572" s="231" t="s">
        <v>8816</v>
      </c>
      <c r="D1572" s="230" t="s">
        <v>409</v>
      </c>
      <c r="E1572" s="231" t="s">
        <v>1754</v>
      </c>
      <c r="F1572" s="230" t="s">
        <v>463</v>
      </c>
      <c r="G1572" s="230" t="s">
        <v>5444</v>
      </c>
      <c r="H1572" s="230" t="s">
        <v>73</v>
      </c>
      <c r="I1572" s="230" t="s">
        <v>5446</v>
      </c>
      <c r="J1572" s="230" t="s">
        <v>1752</v>
      </c>
      <c r="K1572" s="230" t="s">
        <v>290</v>
      </c>
      <c r="L1572" s="231" t="s">
        <v>573</v>
      </c>
      <c r="M1572" s="230" t="s">
        <v>466</v>
      </c>
      <c r="N1572" s="232" t="s">
        <v>8705</v>
      </c>
      <c r="O1572" s="232"/>
    </row>
    <row r="1573" spans="1:15" x14ac:dyDescent="0.3">
      <c r="A1573" s="230" t="s">
        <v>3921</v>
      </c>
      <c r="B1573" s="230" t="s">
        <v>5529</v>
      </c>
      <c r="C1573" s="231" t="s">
        <v>602</v>
      </c>
      <c r="D1573" s="230" t="s">
        <v>409</v>
      </c>
      <c r="E1573" s="231" t="s">
        <v>1754</v>
      </c>
      <c r="F1573" s="230" t="s">
        <v>463</v>
      </c>
      <c r="G1573" s="230" t="s">
        <v>5528</v>
      </c>
      <c r="H1573" s="230" t="s">
        <v>73</v>
      </c>
      <c r="I1573" s="230" t="s">
        <v>5530</v>
      </c>
      <c r="J1573" s="230" t="s">
        <v>1752</v>
      </c>
      <c r="K1573" s="230" t="s">
        <v>290</v>
      </c>
      <c r="L1573" s="231" t="s">
        <v>573</v>
      </c>
      <c r="M1573" s="230" t="s">
        <v>466</v>
      </c>
      <c r="N1573" s="232" t="s">
        <v>8705</v>
      </c>
      <c r="O1573" s="232"/>
    </row>
    <row r="1574" spans="1:15" x14ac:dyDescent="0.3">
      <c r="A1574" s="230" t="s">
        <v>3921</v>
      </c>
      <c r="B1574" s="230" t="s">
        <v>5532</v>
      </c>
      <c r="C1574" s="231" t="s">
        <v>602</v>
      </c>
      <c r="D1574" s="230" t="s">
        <v>409</v>
      </c>
      <c r="E1574" s="231" t="s">
        <v>1754</v>
      </c>
      <c r="F1574" s="230" t="s">
        <v>463</v>
      </c>
      <c r="G1574" s="230" t="s">
        <v>5531</v>
      </c>
      <c r="H1574" s="230" t="s">
        <v>73</v>
      </c>
      <c r="I1574" s="230" t="s">
        <v>5533</v>
      </c>
      <c r="J1574" s="230" t="s">
        <v>1752</v>
      </c>
      <c r="K1574" s="230" t="s">
        <v>290</v>
      </c>
      <c r="L1574" s="231" t="s">
        <v>573</v>
      </c>
      <c r="M1574" s="230" t="s">
        <v>466</v>
      </c>
      <c r="N1574" s="232" t="s">
        <v>8705</v>
      </c>
      <c r="O1574" s="232"/>
    </row>
    <row r="1575" spans="1:15" x14ac:dyDescent="0.3">
      <c r="A1575" s="230" t="s">
        <v>3921</v>
      </c>
      <c r="B1575" s="230" t="s">
        <v>5535</v>
      </c>
      <c r="C1575" s="231" t="s">
        <v>602</v>
      </c>
      <c r="D1575" s="230" t="s">
        <v>409</v>
      </c>
      <c r="E1575" s="231" t="s">
        <v>1754</v>
      </c>
      <c r="F1575" s="230" t="s">
        <v>463</v>
      </c>
      <c r="G1575" s="230" t="s">
        <v>5534</v>
      </c>
      <c r="H1575" s="230" t="s">
        <v>73</v>
      </c>
      <c r="I1575" s="230" t="s">
        <v>5536</v>
      </c>
      <c r="J1575" s="230" t="s">
        <v>1752</v>
      </c>
      <c r="K1575" s="230" t="s">
        <v>290</v>
      </c>
      <c r="L1575" s="231" t="s">
        <v>573</v>
      </c>
      <c r="M1575" s="230" t="s">
        <v>466</v>
      </c>
      <c r="N1575" s="232" t="s">
        <v>8705</v>
      </c>
      <c r="O1575" s="232"/>
    </row>
    <row r="1576" spans="1:15" x14ac:dyDescent="0.3">
      <c r="A1576" s="230" t="s">
        <v>3921</v>
      </c>
      <c r="B1576" s="230" t="s">
        <v>5811</v>
      </c>
      <c r="C1576" s="231" t="s">
        <v>602</v>
      </c>
      <c r="D1576" s="230" t="s">
        <v>409</v>
      </c>
      <c r="E1576" s="231" t="s">
        <v>1754</v>
      </c>
      <c r="F1576" s="230" t="s">
        <v>495</v>
      </c>
      <c r="G1576" s="230" t="s">
        <v>5810</v>
      </c>
      <c r="H1576" s="230" t="s">
        <v>73</v>
      </c>
      <c r="I1576" s="230" t="s">
        <v>5812</v>
      </c>
      <c r="J1576" s="230" t="s">
        <v>1752</v>
      </c>
      <c r="K1576" s="230" t="s">
        <v>290</v>
      </c>
      <c r="L1576" s="231" t="s">
        <v>573</v>
      </c>
      <c r="M1576" s="230" t="s">
        <v>498</v>
      </c>
      <c r="N1576" s="232" t="s">
        <v>8705</v>
      </c>
      <c r="O1576" s="232"/>
    </row>
    <row r="1577" spans="1:15" x14ac:dyDescent="0.3">
      <c r="A1577" s="230" t="s">
        <v>3921</v>
      </c>
      <c r="B1577" s="230" t="s">
        <v>6729</v>
      </c>
      <c r="C1577" s="231" t="s">
        <v>602</v>
      </c>
      <c r="D1577" s="230" t="s">
        <v>409</v>
      </c>
      <c r="E1577" s="231" t="s">
        <v>1754</v>
      </c>
      <c r="F1577" s="230" t="s">
        <v>560</v>
      </c>
      <c r="G1577" s="230" t="s">
        <v>6728</v>
      </c>
      <c r="H1577" s="230" t="s">
        <v>73</v>
      </c>
      <c r="I1577" s="230" t="s">
        <v>6730</v>
      </c>
      <c r="J1577" s="230" t="s">
        <v>1752</v>
      </c>
      <c r="K1577" s="230" t="s">
        <v>290</v>
      </c>
      <c r="L1577" s="231" t="s">
        <v>573</v>
      </c>
      <c r="M1577" s="230" t="s">
        <v>8744</v>
      </c>
      <c r="N1577" s="232" t="s">
        <v>8705</v>
      </c>
      <c r="O1577" s="232"/>
    </row>
    <row r="1578" spans="1:15" x14ac:dyDescent="0.3">
      <c r="A1578" s="230" t="s">
        <v>3921</v>
      </c>
      <c r="B1578" s="230" t="s">
        <v>4899</v>
      </c>
      <c r="C1578" s="231" t="s">
        <v>602</v>
      </c>
      <c r="D1578" s="230" t="s">
        <v>409</v>
      </c>
      <c r="E1578" s="231" t="s">
        <v>1754</v>
      </c>
      <c r="F1578" s="230" t="s">
        <v>433</v>
      </c>
      <c r="G1578" s="230" t="s">
        <v>4898</v>
      </c>
      <c r="H1578" s="230" t="s">
        <v>73</v>
      </c>
      <c r="I1578" s="230" t="s">
        <v>4900</v>
      </c>
      <c r="J1578" s="230" t="s">
        <v>1752</v>
      </c>
      <c r="K1578" s="230" t="s">
        <v>290</v>
      </c>
      <c r="L1578" s="231" t="s">
        <v>573</v>
      </c>
      <c r="M1578" s="230" t="s">
        <v>436</v>
      </c>
      <c r="N1578" s="232" t="s">
        <v>8705</v>
      </c>
      <c r="O1578" s="232"/>
    </row>
    <row r="1579" spans="1:15" x14ac:dyDescent="0.3">
      <c r="A1579" s="230" t="s">
        <v>3921</v>
      </c>
      <c r="B1579" s="230" t="s">
        <v>5688</v>
      </c>
      <c r="C1579" s="231" t="s">
        <v>602</v>
      </c>
      <c r="D1579" s="230" t="s">
        <v>409</v>
      </c>
      <c r="E1579" s="231" t="s">
        <v>1754</v>
      </c>
      <c r="F1579" s="230" t="s">
        <v>479</v>
      </c>
      <c r="G1579" s="230" t="s">
        <v>5687</v>
      </c>
      <c r="H1579" s="230" t="s">
        <v>73</v>
      </c>
      <c r="I1579" s="230" t="s">
        <v>5689</v>
      </c>
      <c r="J1579" s="230" t="s">
        <v>1752</v>
      </c>
      <c r="K1579" s="230" t="s">
        <v>290</v>
      </c>
      <c r="L1579" s="231" t="s">
        <v>573</v>
      </c>
      <c r="M1579" s="230" t="s">
        <v>482</v>
      </c>
      <c r="N1579" s="232" t="s">
        <v>8705</v>
      </c>
      <c r="O1579" s="232"/>
    </row>
    <row r="1580" spans="1:15" x14ac:dyDescent="0.3">
      <c r="A1580" s="230" t="s">
        <v>3921</v>
      </c>
      <c r="B1580" s="230" t="s">
        <v>5691</v>
      </c>
      <c r="C1580" s="231" t="s">
        <v>602</v>
      </c>
      <c r="D1580" s="230" t="s">
        <v>409</v>
      </c>
      <c r="E1580" s="231" t="s">
        <v>1754</v>
      </c>
      <c r="F1580" s="230" t="s">
        <v>479</v>
      </c>
      <c r="G1580" s="230" t="s">
        <v>5690</v>
      </c>
      <c r="H1580" s="230" t="s">
        <v>73</v>
      </c>
      <c r="I1580" s="230" t="s">
        <v>5692</v>
      </c>
      <c r="J1580" s="230" t="s">
        <v>1752</v>
      </c>
      <c r="K1580" s="230" t="s">
        <v>290</v>
      </c>
      <c r="L1580" s="231" t="s">
        <v>573</v>
      </c>
      <c r="M1580" s="230" t="s">
        <v>482</v>
      </c>
      <c r="N1580" s="232" t="s">
        <v>8705</v>
      </c>
      <c r="O1580" s="232"/>
    </row>
    <row r="1581" spans="1:15" x14ac:dyDescent="0.3">
      <c r="A1581" s="230" t="s">
        <v>3921</v>
      </c>
      <c r="B1581" s="230" t="s">
        <v>5694</v>
      </c>
      <c r="C1581" s="231" t="s">
        <v>602</v>
      </c>
      <c r="D1581" s="230" t="s">
        <v>409</v>
      </c>
      <c r="E1581" s="231" t="s">
        <v>1754</v>
      </c>
      <c r="F1581" s="230" t="s">
        <v>479</v>
      </c>
      <c r="G1581" s="230" t="s">
        <v>5693</v>
      </c>
      <c r="H1581" s="230" t="s">
        <v>73</v>
      </c>
      <c r="I1581" s="230" t="s">
        <v>5695</v>
      </c>
      <c r="J1581" s="230" t="s">
        <v>1752</v>
      </c>
      <c r="K1581" s="230" t="s">
        <v>290</v>
      </c>
      <c r="L1581" s="231" t="s">
        <v>573</v>
      </c>
      <c r="M1581" s="230" t="s">
        <v>482</v>
      </c>
      <c r="N1581" s="232" t="s">
        <v>8705</v>
      </c>
      <c r="O1581" s="232"/>
    </row>
    <row r="1582" spans="1:15" x14ac:dyDescent="0.3">
      <c r="A1582" s="230" t="s">
        <v>3921</v>
      </c>
      <c r="B1582" s="230" t="s">
        <v>6732</v>
      </c>
      <c r="C1582" s="231" t="s">
        <v>602</v>
      </c>
      <c r="D1582" s="230" t="s">
        <v>409</v>
      </c>
      <c r="E1582" s="231" t="s">
        <v>1754</v>
      </c>
      <c r="F1582" s="230" t="s">
        <v>560</v>
      </c>
      <c r="G1582" s="230" t="s">
        <v>6731</v>
      </c>
      <c r="H1582" s="230" t="s">
        <v>73</v>
      </c>
      <c r="I1582" s="230" t="s">
        <v>6733</v>
      </c>
      <c r="J1582" s="230" t="s">
        <v>1752</v>
      </c>
      <c r="K1582" s="230" t="s">
        <v>290</v>
      </c>
      <c r="L1582" s="231" t="s">
        <v>573</v>
      </c>
      <c r="M1582" s="230" t="s">
        <v>8744</v>
      </c>
      <c r="N1582" s="232" t="s">
        <v>8705</v>
      </c>
      <c r="O1582" s="232"/>
    </row>
    <row r="1583" spans="1:15" x14ac:dyDescent="0.3">
      <c r="A1583" s="230" t="s">
        <v>3921</v>
      </c>
      <c r="B1583" s="230" t="s">
        <v>5355</v>
      </c>
      <c r="C1583" s="231" t="s">
        <v>602</v>
      </c>
      <c r="D1583" s="230" t="s">
        <v>409</v>
      </c>
      <c r="E1583" s="231" t="s">
        <v>1754</v>
      </c>
      <c r="F1583" s="230" t="s">
        <v>455</v>
      </c>
      <c r="G1583" s="230" t="s">
        <v>5354</v>
      </c>
      <c r="H1583" s="230" t="s">
        <v>73</v>
      </c>
      <c r="I1583" s="230" t="s">
        <v>5356</v>
      </c>
      <c r="J1583" s="230" t="s">
        <v>1752</v>
      </c>
      <c r="K1583" s="230" t="s">
        <v>290</v>
      </c>
      <c r="L1583" s="231" t="s">
        <v>573</v>
      </c>
      <c r="M1583" s="230" t="s">
        <v>458</v>
      </c>
      <c r="N1583" s="232" t="s">
        <v>8705</v>
      </c>
      <c r="O1583" s="232"/>
    </row>
    <row r="1584" spans="1:15" x14ac:dyDescent="0.3">
      <c r="A1584" s="230" t="s">
        <v>3921</v>
      </c>
      <c r="B1584" s="230" t="s">
        <v>5138</v>
      </c>
      <c r="C1584" s="231" t="s">
        <v>602</v>
      </c>
      <c r="D1584" s="230" t="s">
        <v>409</v>
      </c>
      <c r="E1584" s="231" t="s">
        <v>1754</v>
      </c>
      <c r="F1584" s="230" t="s">
        <v>445</v>
      </c>
      <c r="G1584" s="230" t="s">
        <v>5137</v>
      </c>
      <c r="H1584" s="230" t="s">
        <v>73</v>
      </c>
      <c r="I1584" s="230" t="s">
        <v>5139</v>
      </c>
      <c r="J1584" s="230" t="s">
        <v>1752</v>
      </c>
      <c r="K1584" s="230" t="s">
        <v>290</v>
      </c>
      <c r="L1584" s="231" t="s">
        <v>573</v>
      </c>
      <c r="M1584" s="230" t="s">
        <v>444</v>
      </c>
      <c r="N1584" s="232" t="s">
        <v>8705</v>
      </c>
      <c r="O1584" s="232"/>
    </row>
    <row r="1585" spans="1:15" x14ac:dyDescent="0.3">
      <c r="A1585" s="230" t="s">
        <v>3921</v>
      </c>
      <c r="B1585" s="230" t="s">
        <v>5141</v>
      </c>
      <c r="C1585" s="231" t="s">
        <v>602</v>
      </c>
      <c r="D1585" s="230" t="s">
        <v>409</v>
      </c>
      <c r="E1585" s="231" t="s">
        <v>1754</v>
      </c>
      <c r="F1585" s="230" t="s">
        <v>445</v>
      </c>
      <c r="G1585" s="230" t="s">
        <v>5140</v>
      </c>
      <c r="H1585" s="230" t="s">
        <v>73</v>
      </c>
      <c r="I1585" s="230" t="s">
        <v>5142</v>
      </c>
      <c r="J1585" s="230" t="s">
        <v>1752</v>
      </c>
      <c r="K1585" s="230" t="s">
        <v>290</v>
      </c>
      <c r="L1585" s="231" t="s">
        <v>573</v>
      </c>
      <c r="M1585" s="230" t="s">
        <v>444</v>
      </c>
      <c r="N1585" s="232" t="s">
        <v>8705</v>
      </c>
      <c r="O1585" s="232"/>
    </row>
    <row r="1586" spans="1:15" x14ac:dyDescent="0.3">
      <c r="A1586" s="230" t="s">
        <v>3921</v>
      </c>
      <c r="B1586" s="230" t="s">
        <v>5144</v>
      </c>
      <c r="C1586" s="231" t="s">
        <v>602</v>
      </c>
      <c r="D1586" s="230" t="s">
        <v>409</v>
      </c>
      <c r="E1586" s="231" t="s">
        <v>1754</v>
      </c>
      <c r="F1586" s="230" t="s">
        <v>445</v>
      </c>
      <c r="G1586" s="230" t="s">
        <v>5143</v>
      </c>
      <c r="H1586" s="230" t="s">
        <v>73</v>
      </c>
      <c r="I1586" s="230" t="s">
        <v>5145</v>
      </c>
      <c r="J1586" s="230" t="s">
        <v>1752</v>
      </c>
      <c r="K1586" s="230" t="s">
        <v>290</v>
      </c>
      <c r="L1586" s="231" t="s">
        <v>573</v>
      </c>
      <c r="M1586" s="230" t="s">
        <v>444</v>
      </c>
      <c r="N1586" s="232" t="s">
        <v>8705</v>
      </c>
      <c r="O1586" s="232"/>
    </row>
    <row r="1587" spans="1:15" x14ac:dyDescent="0.3">
      <c r="A1587" s="230" t="s">
        <v>3921</v>
      </c>
      <c r="B1587" s="230" t="s">
        <v>5387</v>
      </c>
      <c r="C1587" s="231" t="s">
        <v>602</v>
      </c>
      <c r="D1587" s="230" t="s">
        <v>409</v>
      </c>
      <c r="E1587" s="231" t="s">
        <v>1754</v>
      </c>
      <c r="F1587" s="230" t="s">
        <v>459</v>
      </c>
      <c r="G1587" s="230" t="s">
        <v>5386</v>
      </c>
      <c r="H1587" s="230" t="s">
        <v>73</v>
      </c>
      <c r="I1587" s="230" t="s">
        <v>5388</v>
      </c>
      <c r="J1587" s="230" t="s">
        <v>1752</v>
      </c>
      <c r="K1587" s="230" t="s">
        <v>290</v>
      </c>
      <c r="L1587" s="231" t="s">
        <v>573</v>
      </c>
      <c r="M1587" s="230" t="s">
        <v>462</v>
      </c>
      <c r="N1587" s="232" t="s">
        <v>8705</v>
      </c>
      <c r="O1587" s="232"/>
    </row>
    <row r="1588" spans="1:15" x14ac:dyDescent="0.3">
      <c r="A1588" s="230" t="s">
        <v>3921</v>
      </c>
      <c r="B1588" s="230" t="s">
        <v>3997</v>
      </c>
      <c r="C1588" s="231" t="s">
        <v>8816</v>
      </c>
      <c r="D1588" s="230" t="s">
        <v>409</v>
      </c>
      <c r="E1588" s="231" t="s">
        <v>1754</v>
      </c>
      <c r="F1588" s="230" t="s">
        <v>390</v>
      </c>
      <c r="G1588" s="230" t="s">
        <v>3996</v>
      </c>
      <c r="H1588" s="230" t="s">
        <v>73</v>
      </c>
      <c r="I1588" s="230" t="s">
        <v>3998</v>
      </c>
      <c r="J1588" s="230" t="s">
        <v>1752</v>
      </c>
      <c r="K1588" s="230" t="s">
        <v>290</v>
      </c>
      <c r="L1588" s="231" t="s">
        <v>573</v>
      </c>
      <c r="M1588" s="230" t="s">
        <v>379</v>
      </c>
      <c r="N1588" s="232" t="s">
        <v>8705</v>
      </c>
      <c r="O1588" s="232"/>
    </row>
    <row r="1589" spans="1:15" x14ac:dyDescent="0.3">
      <c r="A1589" s="230" t="s">
        <v>3921</v>
      </c>
      <c r="B1589" s="230" t="s">
        <v>5697</v>
      </c>
      <c r="C1589" s="231" t="s">
        <v>602</v>
      </c>
      <c r="D1589" s="230" t="s">
        <v>409</v>
      </c>
      <c r="E1589" s="231" t="s">
        <v>1754</v>
      </c>
      <c r="F1589" s="230" t="s">
        <v>479</v>
      </c>
      <c r="G1589" s="230" t="s">
        <v>5696</v>
      </c>
      <c r="H1589" s="230" t="s">
        <v>73</v>
      </c>
      <c r="I1589" s="230" t="s">
        <v>5698</v>
      </c>
      <c r="J1589" s="230" t="s">
        <v>1752</v>
      </c>
      <c r="K1589" s="230" t="s">
        <v>290</v>
      </c>
      <c r="L1589" s="231" t="s">
        <v>573</v>
      </c>
      <c r="M1589" s="230" t="s">
        <v>482</v>
      </c>
      <c r="N1589" s="232" t="s">
        <v>8705</v>
      </c>
      <c r="O1589" s="232"/>
    </row>
    <row r="1590" spans="1:15" x14ac:dyDescent="0.3">
      <c r="A1590" s="230" t="s">
        <v>3921</v>
      </c>
      <c r="B1590" s="230" t="s">
        <v>4100</v>
      </c>
      <c r="C1590" s="231" t="s">
        <v>602</v>
      </c>
      <c r="D1590" s="230" t="s">
        <v>409</v>
      </c>
      <c r="E1590" s="231" t="s">
        <v>1754</v>
      </c>
      <c r="F1590" s="230" t="s">
        <v>392</v>
      </c>
      <c r="G1590" s="230" t="s">
        <v>4099</v>
      </c>
      <c r="H1590" s="230" t="s">
        <v>73</v>
      </c>
      <c r="I1590" s="230" t="s">
        <v>4101</v>
      </c>
      <c r="J1590" s="230" t="s">
        <v>1752</v>
      </c>
      <c r="K1590" s="230" t="s">
        <v>290</v>
      </c>
      <c r="L1590" s="231" t="s">
        <v>573</v>
      </c>
      <c r="M1590" s="230" t="s">
        <v>379</v>
      </c>
      <c r="N1590" s="232" t="s">
        <v>8705</v>
      </c>
      <c r="O1590" s="232"/>
    </row>
    <row r="1591" spans="1:15" x14ac:dyDescent="0.3">
      <c r="A1591" s="230" t="s">
        <v>3921</v>
      </c>
      <c r="B1591" s="230" t="s">
        <v>5841</v>
      </c>
      <c r="C1591" s="231" t="s">
        <v>602</v>
      </c>
      <c r="D1591" s="230" t="s">
        <v>409</v>
      </c>
      <c r="E1591" s="231" t="s">
        <v>1754</v>
      </c>
      <c r="F1591" s="230" t="s">
        <v>503</v>
      </c>
      <c r="G1591" s="230" t="s">
        <v>5840</v>
      </c>
      <c r="H1591" s="230" t="s">
        <v>73</v>
      </c>
      <c r="I1591" s="230" t="s">
        <v>5842</v>
      </c>
      <c r="J1591" s="230" t="s">
        <v>1752</v>
      </c>
      <c r="K1591" s="230" t="s">
        <v>290</v>
      </c>
      <c r="L1591" s="231" t="s">
        <v>573</v>
      </c>
      <c r="M1591" s="230" t="s">
        <v>506</v>
      </c>
      <c r="N1591" s="232" t="s">
        <v>8705</v>
      </c>
      <c r="O1591" s="232"/>
    </row>
    <row r="1592" spans="1:15" x14ac:dyDescent="0.3">
      <c r="A1592" s="230" t="s">
        <v>3921</v>
      </c>
      <c r="B1592" s="230" t="s">
        <v>5844</v>
      </c>
      <c r="C1592" s="231" t="s">
        <v>602</v>
      </c>
      <c r="D1592" s="230" t="s">
        <v>409</v>
      </c>
      <c r="E1592" s="231" t="s">
        <v>1754</v>
      </c>
      <c r="F1592" s="230" t="s">
        <v>503</v>
      </c>
      <c r="G1592" s="230" t="s">
        <v>5843</v>
      </c>
      <c r="H1592" s="230" t="s">
        <v>73</v>
      </c>
      <c r="I1592" s="230" t="s">
        <v>5845</v>
      </c>
      <c r="J1592" s="230" t="s">
        <v>1752</v>
      </c>
      <c r="K1592" s="230" t="s">
        <v>290</v>
      </c>
      <c r="L1592" s="231" t="s">
        <v>573</v>
      </c>
      <c r="M1592" s="230" t="s">
        <v>506</v>
      </c>
      <c r="N1592" s="232" t="s">
        <v>8705</v>
      </c>
      <c r="O1592" s="232"/>
    </row>
    <row r="1593" spans="1:15" x14ac:dyDescent="0.3">
      <c r="A1593" s="230" t="s">
        <v>3921</v>
      </c>
      <c r="B1593" s="230" t="s">
        <v>4115</v>
      </c>
      <c r="C1593" s="231" t="s">
        <v>602</v>
      </c>
      <c r="D1593" s="230" t="s">
        <v>409</v>
      </c>
      <c r="E1593" s="231" t="s">
        <v>1754</v>
      </c>
      <c r="F1593" s="230" t="s">
        <v>392</v>
      </c>
      <c r="G1593" s="230" t="s">
        <v>4114</v>
      </c>
      <c r="H1593" s="230" t="s">
        <v>73</v>
      </c>
      <c r="I1593" s="230" t="s">
        <v>4116</v>
      </c>
      <c r="J1593" s="230" t="s">
        <v>1752</v>
      </c>
      <c r="K1593" s="230" t="s">
        <v>290</v>
      </c>
      <c r="L1593" s="231" t="s">
        <v>573</v>
      </c>
      <c r="M1593" s="230" t="s">
        <v>379</v>
      </c>
      <c r="N1593" s="232" t="s">
        <v>8705</v>
      </c>
      <c r="O1593" s="232"/>
    </row>
    <row r="1594" spans="1:15" x14ac:dyDescent="0.3">
      <c r="A1594" s="230" t="s">
        <v>3921</v>
      </c>
      <c r="B1594" s="230" t="s">
        <v>4000</v>
      </c>
      <c r="C1594" s="231" t="s">
        <v>8816</v>
      </c>
      <c r="D1594" s="230" t="s">
        <v>409</v>
      </c>
      <c r="E1594" s="231" t="s">
        <v>1754</v>
      </c>
      <c r="F1594" s="230" t="s">
        <v>390</v>
      </c>
      <c r="G1594" s="230" t="s">
        <v>3999</v>
      </c>
      <c r="H1594" s="230" t="s">
        <v>73</v>
      </c>
      <c r="I1594" s="230" t="s">
        <v>4001</v>
      </c>
      <c r="J1594" s="230" t="s">
        <v>1752</v>
      </c>
      <c r="K1594" s="230" t="s">
        <v>290</v>
      </c>
      <c r="L1594" s="231" t="s">
        <v>573</v>
      </c>
      <c r="M1594" s="230" t="s">
        <v>379</v>
      </c>
      <c r="N1594" s="232" t="s">
        <v>8705</v>
      </c>
      <c r="O1594" s="232"/>
    </row>
    <row r="1595" spans="1:15" x14ac:dyDescent="0.3">
      <c r="A1595" s="230" t="s">
        <v>3921</v>
      </c>
      <c r="B1595" s="230" t="s">
        <v>6735</v>
      </c>
      <c r="C1595" s="231" t="s">
        <v>602</v>
      </c>
      <c r="D1595" s="230" t="s">
        <v>409</v>
      </c>
      <c r="E1595" s="231" t="s">
        <v>1754</v>
      </c>
      <c r="F1595" s="230" t="s">
        <v>560</v>
      </c>
      <c r="G1595" s="230" t="s">
        <v>6734</v>
      </c>
      <c r="H1595" s="230" t="s">
        <v>73</v>
      </c>
      <c r="I1595" s="230" t="s">
        <v>6736</v>
      </c>
      <c r="J1595" s="230" t="s">
        <v>1752</v>
      </c>
      <c r="K1595" s="230" t="s">
        <v>290</v>
      </c>
      <c r="L1595" s="231" t="s">
        <v>573</v>
      </c>
      <c r="M1595" s="230" t="s">
        <v>8744</v>
      </c>
      <c r="N1595" s="232" t="s">
        <v>8705</v>
      </c>
      <c r="O1595" s="232"/>
    </row>
    <row r="1596" spans="1:15" x14ac:dyDescent="0.3">
      <c r="A1596" s="230" t="s">
        <v>3921</v>
      </c>
      <c r="B1596" s="230" t="s">
        <v>4902</v>
      </c>
      <c r="C1596" s="231" t="s">
        <v>602</v>
      </c>
      <c r="D1596" s="230" t="s">
        <v>409</v>
      </c>
      <c r="E1596" s="231" t="s">
        <v>1754</v>
      </c>
      <c r="F1596" s="230" t="s">
        <v>433</v>
      </c>
      <c r="G1596" s="230" t="s">
        <v>4901</v>
      </c>
      <c r="H1596" s="230" t="s">
        <v>73</v>
      </c>
      <c r="I1596" s="230" t="s">
        <v>4903</v>
      </c>
      <c r="J1596" s="230" t="s">
        <v>1752</v>
      </c>
      <c r="K1596" s="230" t="s">
        <v>290</v>
      </c>
      <c r="L1596" s="231" t="s">
        <v>573</v>
      </c>
      <c r="M1596" s="230" t="s">
        <v>436</v>
      </c>
      <c r="N1596" s="232" t="s">
        <v>8705</v>
      </c>
      <c r="O1596" s="232"/>
    </row>
    <row r="1597" spans="1:15" x14ac:dyDescent="0.3">
      <c r="A1597" s="230" t="s">
        <v>3921</v>
      </c>
      <c r="B1597" s="230" t="s">
        <v>5847</v>
      </c>
      <c r="C1597" s="231" t="s">
        <v>602</v>
      </c>
      <c r="D1597" s="230" t="s">
        <v>409</v>
      </c>
      <c r="E1597" s="231" t="s">
        <v>1754</v>
      </c>
      <c r="F1597" s="230" t="s">
        <v>503</v>
      </c>
      <c r="G1597" s="230" t="s">
        <v>5846</v>
      </c>
      <c r="H1597" s="230" t="s">
        <v>73</v>
      </c>
      <c r="I1597" s="230" t="s">
        <v>5848</v>
      </c>
      <c r="J1597" s="230" t="s">
        <v>1752</v>
      </c>
      <c r="K1597" s="230" t="s">
        <v>290</v>
      </c>
      <c r="L1597" s="231" t="s">
        <v>573</v>
      </c>
      <c r="M1597" s="230" t="s">
        <v>506</v>
      </c>
      <c r="N1597" s="232" t="s">
        <v>8705</v>
      </c>
      <c r="O1597" s="232"/>
    </row>
    <row r="1598" spans="1:15" x14ac:dyDescent="0.3">
      <c r="A1598" s="230" t="s">
        <v>3921</v>
      </c>
      <c r="B1598" s="230" t="s">
        <v>5850</v>
      </c>
      <c r="C1598" s="231" t="s">
        <v>602</v>
      </c>
      <c r="D1598" s="230" t="s">
        <v>409</v>
      </c>
      <c r="E1598" s="231" t="s">
        <v>1754</v>
      </c>
      <c r="F1598" s="230" t="s">
        <v>503</v>
      </c>
      <c r="G1598" s="230" t="s">
        <v>5849</v>
      </c>
      <c r="H1598" s="230" t="s">
        <v>73</v>
      </c>
      <c r="I1598" s="230" t="s">
        <v>5851</v>
      </c>
      <c r="J1598" s="230" t="s">
        <v>1752</v>
      </c>
      <c r="K1598" s="230" t="s">
        <v>290</v>
      </c>
      <c r="L1598" s="231" t="s">
        <v>573</v>
      </c>
      <c r="M1598" s="230" t="s">
        <v>506</v>
      </c>
      <c r="N1598" s="232" t="s">
        <v>8705</v>
      </c>
      <c r="O1598" s="232"/>
    </row>
    <row r="1599" spans="1:15" x14ac:dyDescent="0.3">
      <c r="A1599" s="230" t="s">
        <v>3921</v>
      </c>
      <c r="B1599" s="230" t="s">
        <v>4003</v>
      </c>
      <c r="C1599" s="231" t="s">
        <v>8816</v>
      </c>
      <c r="D1599" s="230" t="s">
        <v>409</v>
      </c>
      <c r="E1599" s="231" t="s">
        <v>1754</v>
      </c>
      <c r="F1599" s="230" t="s">
        <v>390</v>
      </c>
      <c r="G1599" s="230" t="s">
        <v>4002</v>
      </c>
      <c r="H1599" s="230" t="s">
        <v>73</v>
      </c>
      <c r="I1599" s="230" t="s">
        <v>4004</v>
      </c>
      <c r="J1599" s="230" t="s">
        <v>1752</v>
      </c>
      <c r="K1599" s="230" t="s">
        <v>290</v>
      </c>
      <c r="L1599" s="231" t="s">
        <v>573</v>
      </c>
      <c r="M1599" s="230" t="s">
        <v>379</v>
      </c>
      <c r="N1599" s="232" t="s">
        <v>8705</v>
      </c>
      <c r="O1599" s="232"/>
    </row>
    <row r="1600" spans="1:15" x14ac:dyDescent="0.3">
      <c r="A1600" s="230" t="s">
        <v>3921</v>
      </c>
      <c r="B1600" s="230" t="s">
        <v>4958</v>
      </c>
      <c r="C1600" s="231" t="s">
        <v>602</v>
      </c>
      <c r="D1600" s="230" t="s">
        <v>409</v>
      </c>
      <c r="E1600" s="231" t="s">
        <v>1754</v>
      </c>
      <c r="F1600" s="230" t="s">
        <v>437</v>
      </c>
      <c r="G1600" s="230" t="s">
        <v>4957</v>
      </c>
      <c r="H1600" s="230" t="s">
        <v>73</v>
      </c>
      <c r="I1600" s="230" t="s">
        <v>4959</v>
      </c>
      <c r="J1600" s="230" t="s">
        <v>1752</v>
      </c>
      <c r="K1600" s="230" t="s">
        <v>290</v>
      </c>
      <c r="L1600" s="231" t="s">
        <v>573</v>
      </c>
      <c r="M1600" s="230" t="s">
        <v>440</v>
      </c>
      <c r="N1600" s="232" t="s">
        <v>8705</v>
      </c>
      <c r="O1600" s="232"/>
    </row>
    <row r="1601" spans="1:15" x14ac:dyDescent="0.3">
      <c r="A1601" s="230" t="s">
        <v>3921</v>
      </c>
      <c r="B1601" s="230" t="s">
        <v>4006</v>
      </c>
      <c r="C1601" s="231" t="s">
        <v>8816</v>
      </c>
      <c r="D1601" s="230" t="s">
        <v>409</v>
      </c>
      <c r="E1601" s="231" t="s">
        <v>1754</v>
      </c>
      <c r="F1601" s="230" t="s">
        <v>390</v>
      </c>
      <c r="G1601" s="230" t="s">
        <v>4005</v>
      </c>
      <c r="H1601" s="230" t="s">
        <v>73</v>
      </c>
      <c r="I1601" s="230" t="s">
        <v>4007</v>
      </c>
      <c r="J1601" s="230" t="s">
        <v>1752</v>
      </c>
      <c r="K1601" s="230" t="s">
        <v>290</v>
      </c>
      <c r="L1601" s="231" t="s">
        <v>573</v>
      </c>
      <c r="M1601" s="230" t="s">
        <v>379</v>
      </c>
      <c r="N1601" s="232" t="s">
        <v>8705</v>
      </c>
      <c r="O1601" s="232"/>
    </row>
    <row r="1602" spans="1:15" x14ac:dyDescent="0.3">
      <c r="A1602" s="230" t="s">
        <v>3921</v>
      </c>
      <c r="B1602" s="230" t="s">
        <v>4009</v>
      </c>
      <c r="C1602" s="231" t="s">
        <v>8816</v>
      </c>
      <c r="D1602" s="230" t="s">
        <v>409</v>
      </c>
      <c r="E1602" s="231" t="s">
        <v>1754</v>
      </c>
      <c r="F1602" s="230" t="s">
        <v>390</v>
      </c>
      <c r="G1602" s="230" t="s">
        <v>4008</v>
      </c>
      <c r="H1602" s="230" t="s">
        <v>73</v>
      </c>
      <c r="I1602" s="230" t="s">
        <v>4010</v>
      </c>
      <c r="J1602" s="230" t="s">
        <v>1752</v>
      </c>
      <c r="K1602" s="230" t="s">
        <v>290</v>
      </c>
      <c r="L1602" s="231" t="s">
        <v>573</v>
      </c>
      <c r="M1602" s="230" t="s">
        <v>379</v>
      </c>
      <c r="N1602" s="232" t="s">
        <v>8705</v>
      </c>
      <c r="O1602" s="232"/>
    </row>
    <row r="1603" spans="1:15" x14ac:dyDescent="0.3">
      <c r="A1603" s="230" t="s">
        <v>3921</v>
      </c>
      <c r="B1603" s="230" t="s">
        <v>5390</v>
      </c>
      <c r="C1603" s="231" t="s">
        <v>602</v>
      </c>
      <c r="D1603" s="230" t="s">
        <v>409</v>
      </c>
      <c r="E1603" s="231" t="s">
        <v>1754</v>
      </c>
      <c r="F1603" s="230" t="s">
        <v>459</v>
      </c>
      <c r="G1603" s="230" t="s">
        <v>5389</v>
      </c>
      <c r="H1603" s="230" t="s">
        <v>73</v>
      </c>
      <c r="I1603" s="230" t="s">
        <v>5391</v>
      </c>
      <c r="J1603" s="230" t="s">
        <v>1752</v>
      </c>
      <c r="K1603" s="230" t="s">
        <v>290</v>
      </c>
      <c r="L1603" s="231" t="s">
        <v>573</v>
      </c>
      <c r="M1603" s="230" t="s">
        <v>462</v>
      </c>
      <c r="N1603" s="232" t="s">
        <v>8705</v>
      </c>
      <c r="O1603" s="232"/>
    </row>
    <row r="1604" spans="1:15" x14ac:dyDescent="0.3">
      <c r="A1604" s="230" t="s">
        <v>3921</v>
      </c>
      <c r="B1604" s="230" t="s">
        <v>4015</v>
      </c>
      <c r="C1604" s="231" t="s">
        <v>8816</v>
      </c>
      <c r="D1604" s="230" t="s">
        <v>409</v>
      </c>
      <c r="E1604" s="231" t="s">
        <v>1754</v>
      </c>
      <c r="F1604" s="230" t="s">
        <v>390</v>
      </c>
      <c r="G1604" s="230" t="s">
        <v>4014</v>
      </c>
      <c r="H1604" s="230" t="s">
        <v>73</v>
      </c>
      <c r="I1604" s="230" t="s">
        <v>4016</v>
      </c>
      <c r="J1604" s="230" t="s">
        <v>1752</v>
      </c>
      <c r="K1604" s="230" t="s">
        <v>290</v>
      </c>
      <c r="L1604" s="231" t="s">
        <v>573</v>
      </c>
      <c r="M1604" s="230" t="s">
        <v>379</v>
      </c>
      <c r="N1604" s="232" t="s">
        <v>8705</v>
      </c>
      <c r="O1604" s="232"/>
    </row>
    <row r="1605" spans="1:15" x14ac:dyDescent="0.3">
      <c r="A1605" s="230" t="s">
        <v>3921</v>
      </c>
      <c r="B1605" s="235">
        <v>2865</v>
      </c>
      <c r="C1605" s="231" t="s">
        <v>8816</v>
      </c>
      <c r="D1605" s="230" t="s">
        <v>409</v>
      </c>
      <c r="E1605" s="231" t="s">
        <v>1754</v>
      </c>
      <c r="F1605" s="230" t="s">
        <v>390</v>
      </c>
      <c r="G1605" s="230" t="s">
        <v>4011</v>
      </c>
      <c r="H1605" s="230" t="s">
        <v>73</v>
      </c>
      <c r="I1605" s="230" t="s">
        <v>4013</v>
      </c>
      <c r="J1605" s="230" t="s">
        <v>1752</v>
      </c>
      <c r="K1605" s="230" t="s">
        <v>290</v>
      </c>
      <c r="L1605" s="231" t="s">
        <v>573</v>
      </c>
      <c r="M1605" s="230" t="s">
        <v>379</v>
      </c>
      <c r="N1605" s="232" t="s">
        <v>8705</v>
      </c>
      <c r="O1605" s="232" t="s">
        <v>9120</v>
      </c>
    </row>
    <row r="1606" spans="1:15" x14ac:dyDescent="0.3">
      <c r="A1606" s="230" t="s">
        <v>4033</v>
      </c>
      <c r="B1606" s="230" t="s">
        <v>4905</v>
      </c>
      <c r="C1606" s="231" t="s">
        <v>602</v>
      </c>
      <c r="D1606" s="230" t="s">
        <v>409</v>
      </c>
      <c r="E1606" s="231" t="s">
        <v>1754</v>
      </c>
      <c r="F1606" s="230" t="s">
        <v>433</v>
      </c>
      <c r="G1606" s="230" t="s">
        <v>4904</v>
      </c>
      <c r="H1606" s="230" t="s">
        <v>73</v>
      </c>
      <c r="I1606" s="230" t="s">
        <v>4906</v>
      </c>
      <c r="J1606" s="230" t="s">
        <v>1752</v>
      </c>
      <c r="K1606" s="230" t="s">
        <v>290</v>
      </c>
      <c r="L1606" s="231" t="s">
        <v>573</v>
      </c>
      <c r="M1606" s="230" t="s">
        <v>436</v>
      </c>
      <c r="N1606" s="232" t="s">
        <v>8705</v>
      </c>
      <c r="O1606" s="232"/>
    </row>
    <row r="1607" spans="1:15" x14ac:dyDescent="0.3">
      <c r="A1607" s="230" t="s">
        <v>4033</v>
      </c>
      <c r="B1607" s="230" t="s">
        <v>4908</v>
      </c>
      <c r="C1607" s="231" t="s">
        <v>8816</v>
      </c>
      <c r="D1607" s="230" t="s">
        <v>409</v>
      </c>
      <c r="E1607" s="231" t="s">
        <v>1754</v>
      </c>
      <c r="F1607" s="230" t="s">
        <v>437</v>
      </c>
      <c r="G1607" s="230" t="s">
        <v>4907</v>
      </c>
      <c r="H1607" s="230" t="s">
        <v>73</v>
      </c>
      <c r="I1607" s="230" t="s">
        <v>4909</v>
      </c>
      <c r="J1607" s="230" t="s">
        <v>1752</v>
      </c>
      <c r="K1607" s="230" t="s">
        <v>290</v>
      </c>
      <c r="L1607" s="231" t="s">
        <v>573</v>
      </c>
      <c r="M1607" s="230" t="s">
        <v>440</v>
      </c>
      <c r="N1607" s="232" t="s">
        <v>8705</v>
      </c>
      <c r="O1607" s="232"/>
    </row>
    <row r="1608" spans="1:15" x14ac:dyDescent="0.3">
      <c r="A1608" s="230" t="s">
        <v>4033</v>
      </c>
      <c r="B1608" s="230" t="s">
        <v>4137</v>
      </c>
      <c r="C1608" s="231" t="s">
        <v>602</v>
      </c>
      <c r="D1608" s="230" t="s">
        <v>409</v>
      </c>
      <c r="E1608" s="231" t="s">
        <v>1754</v>
      </c>
      <c r="F1608" s="230" t="s">
        <v>392</v>
      </c>
      <c r="G1608" s="230" t="s">
        <v>4136</v>
      </c>
      <c r="H1608" s="230" t="s">
        <v>73</v>
      </c>
      <c r="I1608" s="230" t="s">
        <v>4138</v>
      </c>
      <c r="J1608" s="230" t="s">
        <v>1752</v>
      </c>
      <c r="K1608" s="230" t="s">
        <v>290</v>
      </c>
      <c r="L1608" s="231" t="s">
        <v>573</v>
      </c>
      <c r="M1608" s="230" t="s">
        <v>379</v>
      </c>
      <c r="N1608" s="232" t="s">
        <v>8705</v>
      </c>
      <c r="O1608" s="232"/>
    </row>
    <row r="1609" spans="1:15" x14ac:dyDescent="0.3">
      <c r="A1609" s="230" t="s">
        <v>4033</v>
      </c>
      <c r="B1609" s="230" t="s">
        <v>4034</v>
      </c>
      <c r="C1609" s="231" t="s">
        <v>8816</v>
      </c>
      <c r="D1609" s="230" t="s">
        <v>409</v>
      </c>
      <c r="E1609" s="231" t="s">
        <v>1754</v>
      </c>
      <c r="F1609" s="230" t="s">
        <v>392</v>
      </c>
      <c r="G1609" s="230" t="s">
        <v>4032</v>
      </c>
      <c r="H1609" s="230" t="s">
        <v>73</v>
      </c>
      <c r="I1609" s="230" t="s">
        <v>4035</v>
      </c>
      <c r="J1609" s="230" t="s">
        <v>1752</v>
      </c>
      <c r="K1609" s="230" t="s">
        <v>290</v>
      </c>
      <c r="L1609" s="231" t="s">
        <v>573</v>
      </c>
      <c r="M1609" s="230" t="s">
        <v>379</v>
      </c>
      <c r="N1609" s="232" t="s">
        <v>8705</v>
      </c>
      <c r="O1609" s="232"/>
    </row>
    <row r="1610" spans="1:15" x14ac:dyDescent="0.3">
      <c r="A1610" s="230" t="s">
        <v>4033</v>
      </c>
      <c r="B1610" s="230" t="s">
        <v>4118</v>
      </c>
      <c r="C1610" s="231" t="s">
        <v>602</v>
      </c>
      <c r="D1610" s="230" t="s">
        <v>409</v>
      </c>
      <c r="E1610" s="231" t="s">
        <v>1754</v>
      </c>
      <c r="F1610" s="230" t="s">
        <v>392</v>
      </c>
      <c r="G1610" s="230" t="s">
        <v>4117</v>
      </c>
      <c r="H1610" s="230" t="s">
        <v>73</v>
      </c>
      <c r="I1610" s="230" t="s">
        <v>4119</v>
      </c>
      <c r="J1610" s="230" t="s">
        <v>1752</v>
      </c>
      <c r="K1610" s="230" t="s">
        <v>290</v>
      </c>
      <c r="L1610" s="231" t="s">
        <v>573</v>
      </c>
      <c r="M1610" s="230" t="s">
        <v>379</v>
      </c>
      <c r="N1610" s="232" t="s">
        <v>8705</v>
      </c>
      <c r="O1610" s="232"/>
    </row>
    <row r="1611" spans="1:15" x14ac:dyDescent="0.3">
      <c r="A1611" s="230" t="s">
        <v>4033</v>
      </c>
      <c r="B1611" s="230" t="s">
        <v>4037</v>
      </c>
      <c r="C1611" s="231" t="s">
        <v>8816</v>
      </c>
      <c r="D1611" s="230" t="s">
        <v>409</v>
      </c>
      <c r="E1611" s="231" t="s">
        <v>1754</v>
      </c>
      <c r="F1611" s="230" t="s">
        <v>392</v>
      </c>
      <c r="G1611" s="230" t="s">
        <v>4036</v>
      </c>
      <c r="H1611" s="230" t="s">
        <v>73</v>
      </c>
      <c r="I1611" s="230" t="s">
        <v>4038</v>
      </c>
      <c r="J1611" s="230" t="s">
        <v>1752</v>
      </c>
      <c r="K1611" s="230" t="s">
        <v>290</v>
      </c>
      <c r="L1611" s="231" t="s">
        <v>573</v>
      </c>
      <c r="M1611" s="230" t="s">
        <v>379</v>
      </c>
      <c r="N1611" s="232" t="s">
        <v>8705</v>
      </c>
      <c r="O1611" s="232"/>
    </row>
    <row r="1612" spans="1:15" x14ac:dyDescent="0.3">
      <c r="A1612" s="230" t="s">
        <v>4033</v>
      </c>
      <c r="B1612" s="230" t="s">
        <v>4121</v>
      </c>
      <c r="C1612" s="231" t="s">
        <v>602</v>
      </c>
      <c r="D1612" s="230" t="s">
        <v>409</v>
      </c>
      <c r="E1612" s="231" t="s">
        <v>1754</v>
      </c>
      <c r="F1612" s="230" t="s">
        <v>392</v>
      </c>
      <c r="G1612" s="230" t="s">
        <v>4120</v>
      </c>
      <c r="H1612" s="230" t="s">
        <v>73</v>
      </c>
      <c r="I1612" s="230" t="s">
        <v>4122</v>
      </c>
      <c r="J1612" s="230" t="s">
        <v>1752</v>
      </c>
      <c r="K1612" s="230" t="s">
        <v>290</v>
      </c>
      <c r="L1612" s="231" t="s">
        <v>573</v>
      </c>
      <c r="M1612" s="230" t="s">
        <v>379</v>
      </c>
      <c r="N1612" s="232" t="s">
        <v>8705</v>
      </c>
      <c r="O1612" s="232"/>
    </row>
    <row r="1613" spans="1:15" x14ac:dyDescent="0.3">
      <c r="A1613" s="230" t="s">
        <v>4033</v>
      </c>
      <c r="B1613" s="230" t="s">
        <v>5147</v>
      </c>
      <c r="C1613" s="231" t="s">
        <v>602</v>
      </c>
      <c r="D1613" s="230" t="s">
        <v>409</v>
      </c>
      <c r="E1613" s="231" t="s">
        <v>1754</v>
      </c>
      <c r="F1613" s="230" t="s">
        <v>445</v>
      </c>
      <c r="G1613" s="230" t="s">
        <v>5146</v>
      </c>
      <c r="H1613" s="230" t="s">
        <v>73</v>
      </c>
      <c r="I1613" s="230" t="s">
        <v>5148</v>
      </c>
      <c r="J1613" s="230" t="s">
        <v>1752</v>
      </c>
      <c r="K1613" s="230" t="s">
        <v>290</v>
      </c>
      <c r="L1613" s="231" t="s">
        <v>573</v>
      </c>
      <c r="M1613" s="230" t="s">
        <v>444</v>
      </c>
      <c r="N1613" s="232" t="s">
        <v>8705</v>
      </c>
      <c r="O1613" s="232"/>
    </row>
    <row r="1614" spans="1:15" x14ac:dyDescent="0.3">
      <c r="A1614" s="230" t="s">
        <v>4033</v>
      </c>
      <c r="B1614" s="230" t="s">
        <v>4917</v>
      </c>
      <c r="C1614" s="231" t="s">
        <v>8816</v>
      </c>
      <c r="D1614" s="230" t="s">
        <v>409</v>
      </c>
      <c r="E1614" s="231" t="s">
        <v>1754</v>
      </c>
      <c r="F1614" s="230" t="s">
        <v>437</v>
      </c>
      <c r="G1614" s="230" t="s">
        <v>4916</v>
      </c>
      <c r="H1614" s="230" t="s">
        <v>73</v>
      </c>
      <c r="I1614" s="230" t="s">
        <v>4918</v>
      </c>
      <c r="J1614" s="230" t="s">
        <v>1752</v>
      </c>
      <c r="K1614" s="230" t="s">
        <v>290</v>
      </c>
      <c r="L1614" s="231" t="s">
        <v>573</v>
      </c>
      <c r="M1614" s="230" t="s">
        <v>440</v>
      </c>
      <c r="N1614" s="232" t="s">
        <v>8705</v>
      </c>
      <c r="O1614" s="232"/>
    </row>
    <row r="1615" spans="1:15" x14ac:dyDescent="0.3">
      <c r="A1615" s="230" t="s">
        <v>4033</v>
      </c>
      <c r="B1615" s="230" t="s">
        <v>4124</v>
      </c>
      <c r="C1615" s="231" t="s">
        <v>602</v>
      </c>
      <c r="D1615" s="230" t="s">
        <v>409</v>
      </c>
      <c r="E1615" s="231" t="s">
        <v>1754</v>
      </c>
      <c r="F1615" s="230" t="s">
        <v>392</v>
      </c>
      <c r="G1615" s="230" t="s">
        <v>4123</v>
      </c>
      <c r="H1615" s="230" t="s">
        <v>73</v>
      </c>
      <c r="I1615" s="230" t="s">
        <v>4125</v>
      </c>
      <c r="J1615" s="230" t="s">
        <v>1752</v>
      </c>
      <c r="K1615" s="230" t="s">
        <v>290</v>
      </c>
      <c r="L1615" s="231" t="s">
        <v>573</v>
      </c>
      <c r="M1615" s="230" t="s">
        <v>379</v>
      </c>
      <c r="N1615" s="232" t="s">
        <v>8705</v>
      </c>
      <c r="O1615" s="232"/>
    </row>
    <row r="1616" spans="1:15" x14ac:dyDescent="0.3">
      <c r="A1616" s="230" t="s">
        <v>4033</v>
      </c>
      <c r="B1616" s="230" t="s">
        <v>4127</v>
      </c>
      <c r="C1616" s="231" t="s">
        <v>602</v>
      </c>
      <c r="D1616" s="230" t="s">
        <v>409</v>
      </c>
      <c r="E1616" s="231" t="s">
        <v>1754</v>
      </c>
      <c r="F1616" s="230" t="s">
        <v>392</v>
      </c>
      <c r="G1616" s="230" t="s">
        <v>4126</v>
      </c>
      <c r="H1616" s="230" t="s">
        <v>73</v>
      </c>
      <c r="I1616" s="230" t="s">
        <v>4128</v>
      </c>
      <c r="J1616" s="230" t="s">
        <v>1752</v>
      </c>
      <c r="K1616" s="230" t="s">
        <v>290</v>
      </c>
      <c r="L1616" s="231" t="s">
        <v>573</v>
      </c>
      <c r="M1616" s="230" t="s">
        <v>379</v>
      </c>
      <c r="N1616" s="232" t="s">
        <v>8705</v>
      </c>
      <c r="O1616" s="232"/>
    </row>
    <row r="1617" spans="1:15" x14ac:dyDescent="0.3">
      <c r="A1617" s="230" t="s">
        <v>4033</v>
      </c>
      <c r="B1617" s="230" t="s">
        <v>5805</v>
      </c>
      <c r="C1617" s="231" t="s">
        <v>8816</v>
      </c>
      <c r="D1617" s="230" t="s">
        <v>409</v>
      </c>
      <c r="E1617" s="231" t="s">
        <v>1754</v>
      </c>
      <c r="F1617" s="230" t="s">
        <v>495</v>
      </c>
      <c r="G1617" s="230" t="s">
        <v>5804</v>
      </c>
      <c r="H1617" s="230" t="s">
        <v>73</v>
      </c>
      <c r="I1617" s="230" t="s">
        <v>5806</v>
      </c>
      <c r="J1617" s="230" t="s">
        <v>1752</v>
      </c>
      <c r="K1617" s="230" t="s">
        <v>290</v>
      </c>
      <c r="L1617" s="231" t="s">
        <v>573</v>
      </c>
      <c r="M1617" s="230" t="s">
        <v>498</v>
      </c>
      <c r="N1617" s="232" t="s">
        <v>8705</v>
      </c>
      <c r="O1617" s="232"/>
    </row>
    <row r="1618" spans="1:15" x14ac:dyDescent="0.3">
      <c r="A1618" s="230" t="s">
        <v>4033</v>
      </c>
      <c r="B1618" s="230" t="s">
        <v>5448</v>
      </c>
      <c r="C1618" s="231" t="s">
        <v>8816</v>
      </c>
      <c r="D1618" s="230" t="s">
        <v>409</v>
      </c>
      <c r="E1618" s="231" t="s">
        <v>1754</v>
      </c>
      <c r="F1618" s="230" t="s">
        <v>463</v>
      </c>
      <c r="G1618" s="230" t="s">
        <v>5447</v>
      </c>
      <c r="H1618" s="230" t="s">
        <v>73</v>
      </c>
      <c r="I1618" s="230" t="s">
        <v>5449</v>
      </c>
      <c r="J1618" s="230" t="s">
        <v>1752</v>
      </c>
      <c r="K1618" s="230" t="s">
        <v>290</v>
      </c>
      <c r="L1618" s="231" t="s">
        <v>573</v>
      </c>
      <c r="M1618" s="230" t="s">
        <v>466</v>
      </c>
      <c r="N1618" s="232" t="s">
        <v>8705</v>
      </c>
      <c r="O1618" s="232"/>
    </row>
    <row r="1619" spans="1:15" x14ac:dyDescent="0.3">
      <c r="A1619" s="230" t="s">
        <v>4033</v>
      </c>
      <c r="B1619" s="230" t="s">
        <v>5700</v>
      </c>
      <c r="C1619" s="231" t="s">
        <v>602</v>
      </c>
      <c r="D1619" s="230" t="s">
        <v>409</v>
      </c>
      <c r="E1619" s="231" t="s">
        <v>1754</v>
      </c>
      <c r="F1619" s="230" t="s">
        <v>479</v>
      </c>
      <c r="G1619" s="230" t="s">
        <v>5699</v>
      </c>
      <c r="H1619" s="230" t="s">
        <v>73</v>
      </c>
      <c r="I1619" s="230" t="s">
        <v>5701</v>
      </c>
      <c r="J1619" s="230" t="s">
        <v>1752</v>
      </c>
      <c r="K1619" s="230" t="s">
        <v>290</v>
      </c>
      <c r="L1619" s="231" t="s">
        <v>573</v>
      </c>
      <c r="M1619" s="230" t="s">
        <v>482</v>
      </c>
      <c r="N1619" s="232" t="s">
        <v>8705</v>
      </c>
      <c r="O1619" s="232"/>
    </row>
    <row r="1620" spans="1:15" x14ac:dyDescent="0.3">
      <c r="A1620" s="230" t="s">
        <v>4033</v>
      </c>
      <c r="B1620" s="230" t="s">
        <v>5358</v>
      </c>
      <c r="C1620" s="231" t="s">
        <v>602</v>
      </c>
      <c r="D1620" s="230" t="s">
        <v>409</v>
      </c>
      <c r="E1620" s="231" t="s">
        <v>1754</v>
      </c>
      <c r="F1620" s="230" t="s">
        <v>455</v>
      </c>
      <c r="G1620" s="230" t="s">
        <v>5357</v>
      </c>
      <c r="H1620" s="230" t="s">
        <v>73</v>
      </c>
      <c r="I1620" s="230" t="s">
        <v>5359</v>
      </c>
      <c r="J1620" s="230" t="s">
        <v>1752</v>
      </c>
      <c r="K1620" s="230" t="s">
        <v>290</v>
      </c>
      <c r="L1620" s="231" t="s">
        <v>573</v>
      </c>
      <c r="M1620" s="230" t="s">
        <v>458</v>
      </c>
      <c r="N1620" s="232" t="s">
        <v>8705</v>
      </c>
      <c r="O1620" s="232"/>
    </row>
    <row r="1621" spans="1:15" x14ac:dyDescent="0.3">
      <c r="A1621" s="230" t="s">
        <v>4033</v>
      </c>
      <c r="B1621" s="230" t="s">
        <v>5150</v>
      </c>
      <c r="C1621" s="231" t="s">
        <v>602</v>
      </c>
      <c r="D1621" s="230" t="s">
        <v>409</v>
      </c>
      <c r="E1621" s="231" t="s">
        <v>1754</v>
      </c>
      <c r="F1621" s="230" t="s">
        <v>445</v>
      </c>
      <c r="G1621" s="230" t="s">
        <v>5149</v>
      </c>
      <c r="H1621" s="230" t="s">
        <v>73</v>
      </c>
      <c r="I1621" s="230" t="s">
        <v>5151</v>
      </c>
      <c r="J1621" s="230" t="s">
        <v>1752</v>
      </c>
      <c r="K1621" s="230" t="s">
        <v>290</v>
      </c>
      <c r="L1621" s="231" t="s">
        <v>573</v>
      </c>
      <c r="M1621" s="230" t="s">
        <v>444</v>
      </c>
      <c r="N1621" s="232" t="s">
        <v>8705</v>
      </c>
      <c r="O1621" s="232"/>
    </row>
    <row r="1622" spans="1:15" x14ac:dyDescent="0.3">
      <c r="A1622" s="230" t="s">
        <v>4033</v>
      </c>
      <c r="B1622" s="230" t="s">
        <v>5393</v>
      </c>
      <c r="C1622" s="231" t="s">
        <v>602</v>
      </c>
      <c r="D1622" s="230" t="s">
        <v>409</v>
      </c>
      <c r="E1622" s="231" t="s">
        <v>1754</v>
      </c>
      <c r="F1622" s="230" t="s">
        <v>459</v>
      </c>
      <c r="G1622" s="230" t="s">
        <v>5392</v>
      </c>
      <c r="H1622" s="230" t="s">
        <v>73</v>
      </c>
      <c r="I1622" s="230" t="s">
        <v>5394</v>
      </c>
      <c r="J1622" s="230" t="s">
        <v>1752</v>
      </c>
      <c r="K1622" s="230" t="s">
        <v>290</v>
      </c>
      <c r="L1622" s="231" t="s">
        <v>573</v>
      </c>
      <c r="M1622" s="230" t="s">
        <v>462</v>
      </c>
      <c r="N1622" s="232" t="s">
        <v>8705</v>
      </c>
      <c r="O1622" s="232"/>
    </row>
    <row r="1623" spans="1:15" x14ac:dyDescent="0.3">
      <c r="A1623" s="230" t="s">
        <v>4033</v>
      </c>
      <c r="B1623" s="230" t="s">
        <v>4040</v>
      </c>
      <c r="C1623" s="231" t="s">
        <v>8816</v>
      </c>
      <c r="D1623" s="230" t="s">
        <v>409</v>
      </c>
      <c r="E1623" s="231" t="s">
        <v>1754</v>
      </c>
      <c r="F1623" s="230" t="s">
        <v>392</v>
      </c>
      <c r="G1623" s="230" t="s">
        <v>4039</v>
      </c>
      <c r="H1623" s="230" t="s">
        <v>73</v>
      </c>
      <c r="I1623" s="230" t="s">
        <v>4041</v>
      </c>
      <c r="J1623" s="230" t="s">
        <v>1752</v>
      </c>
      <c r="K1623" s="230" t="s">
        <v>290</v>
      </c>
      <c r="L1623" s="231" t="s">
        <v>573</v>
      </c>
      <c r="M1623" s="230" t="s">
        <v>379</v>
      </c>
      <c r="N1623" s="232" t="s">
        <v>8705</v>
      </c>
      <c r="O1623" s="232"/>
    </row>
    <row r="1624" spans="1:15" x14ac:dyDescent="0.3">
      <c r="A1624" s="230" t="s">
        <v>4033</v>
      </c>
      <c r="B1624" s="230" t="s">
        <v>4130</v>
      </c>
      <c r="C1624" s="231" t="s">
        <v>602</v>
      </c>
      <c r="D1624" s="230" t="s">
        <v>409</v>
      </c>
      <c r="E1624" s="231" t="s">
        <v>1754</v>
      </c>
      <c r="F1624" s="230" t="s">
        <v>392</v>
      </c>
      <c r="G1624" s="230" t="s">
        <v>4129</v>
      </c>
      <c r="H1624" s="230" t="s">
        <v>73</v>
      </c>
      <c r="I1624" s="230" t="s">
        <v>4131</v>
      </c>
      <c r="J1624" s="230" t="s">
        <v>1752</v>
      </c>
      <c r="K1624" s="230" t="s">
        <v>290</v>
      </c>
      <c r="L1624" s="231" t="s">
        <v>573</v>
      </c>
      <c r="M1624" s="230" t="s">
        <v>379</v>
      </c>
      <c r="N1624" s="232" t="s">
        <v>8705</v>
      </c>
      <c r="O1624" s="232"/>
    </row>
    <row r="1625" spans="1:15" x14ac:dyDescent="0.3">
      <c r="A1625" s="230" t="s">
        <v>4033</v>
      </c>
      <c r="B1625" s="230" t="s">
        <v>5838</v>
      </c>
      <c r="C1625" s="231" t="s">
        <v>602</v>
      </c>
      <c r="D1625" s="230" t="s">
        <v>409</v>
      </c>
      <c r="E1625" s="231" t="s">
        <v>1754</v>
      </c>
      <c r="F1625" s="230" t="s">
        <v>503</v>
      </c>
      <c r="G1625" s="230" t="s">
        <v>5837</v>
      </c>
      <c r="H1625" s="230" t="s">
        <v>73</v>
      </c>
      <c r="I1625" s="230" t="s">
        <v>5839</v>
      </c>
      <c r="J1625" s="230" t="s">
        <v>1752</v>
      </c>
      <c r="K1625" s="230" t="s">
        <v>290</v>
      </c>
      <c r="L1625" s="231" t="s">
        <v>573</v>
      </c>
      <c r="M1625" s="230" t="s">
        <v>506</v>
      </c>
      <c r="N1625" s="232" t="s">
        <v>8705</v>
      </c>
      <c r="O1625" s="232"/>
    </row>
    <row r="1626" spans="1:15" x14ac:dyDescent="0.3">
      <c r="A1626" s="230" t="s">
        <v>4133</v>
      </c>
      <c r="B1626" s="230" t="s">
        <v>6125</v>
      </c>
      <c r="C1626" s="231" t="s">
        <v>602</v>
      </c>
      <c r="D1626" s="230" t="s">
        <v>130</v>
      </c>
      <c r="E1626" s="231" t="s">
        <v>721</v>
      </c>
      <c r="F1626" s="230" t="s">
        <v>556</v>
      </c>
      <c r="G1626" s="230" t="s">
        <v>6124</v>
      </c>
      <c r="H1626" s="230" t="s">
        <v>73</v>
      </c>
      <c r="I1626" s="230" t="s">
        <v>6126</v>
      </c>
      <c r="J1626" s="230" t="s">
        <v>3265</v>
      </c>
      <c r="K1626" s="230" t="s">
        <v>290</v>
      </c>
      <c r="L1626" s="231" t="s">
        <v>8820</v>
      </c>
      <c r="M1626" s="230" t="s">
        <v>462</v>
      </c>
      <c r="N1626" s="232" t="s">
        <v>8705</v>
      </c>
      <c r="O1626" s="232"/>
    </row>
    <row r="1627" spans="1:15" x14ac:dyDescent="0.3">
      <c r="A1627" s="230" t="s">
        <v>4133</v>
      </c>
      <c r="B1627" s="230" t="s">
        <v>6477</v>
      </c>
      <c r="C1627" s="231" t="s">
        <v>602</v>
      </c>
      <c r="D1627" s="230" t="s">
        <v>130</v>
      </c>
      <c r="E1627" s="231" t="s">
        <v>1754</v>
      </c>
      <c r="F1627" s="230" t="s">
        <v>556</v>
      </c>
      <c r="G1627" s="230" t="s">
        <v>6476</v>
      </c>
      <c r="H1627" s="230" t="s">
        <v>73</v>
      </c>
      <c r="I1627" s="230" t="s">
        <v>6478</v>
      </c>
      <c r="J1627" s="230" t="s">
        <v>3265</v>
      </c>
      <c r="K1627" s="230" t="s">
        <v>290</v>
      </c>
      <c r="L1627" s="231" t="s">
        <v>8820</v>
      </c>
      <c r="M1627" s="230" t="s">
        <v>379</v>
      </c>
      <c r="N1627" s="232" t="s">
        <v>8705</v>
      </c>
      <c r="O1627" s="232"/>
    </row>
    <row r="1628" spans="1:15" x14ac:dyDescent="0.3">
      <c r="A1628" s="230" t="s">
        <v>4133</v>
      </c>
      <c r="B1628" s="230" t="s">
        <v>6128</v>
      </c>
      <c r="C1628" s="231" t="s">
        <v>602</v>
      </c>
      <c r="D1628" s="230" t="s">
        <v>130</v>
      </c>
      <c r="E1628" s="231" t="s">
        <v>1754</v>
      </c>
      <c r="F1628" s="230" t="s">
        <v>556</v>
      </c>
      <c r="G1628" s="230" t="s">
        <v>6127</v>
      </c>
      <c r="H1628" s="230" t="s">
        <v>73</v>
      </c>
      <c r="I1628" s="230" t="s">
        <v>6129</v>
      </c>
      <c r="J1628" s="230" t="s">
        <v>3265</v>
      </c>
      <c r="K1628" s="230" t="s">
        <v>290</v>
      </c>
      <c r="L1628" s="231" t="s">
        <v>8820</v>
      </c>
      <c r="M1628" s="230" t="s">
        <v>379</v>
      </c>
      <c r="N1628" s="232" t="s">
        <v>8705</v>
      </c>
      <c r="O1628" s="232"/>
    </row>
    <row r="1629" spans="1:15" x14ac:dyDescent="0.3">
      <c r="A1629" s="230" t="s">
        <v>4133</v>
      </c>
      <c r="B1629" s="230" t="s">
        <v>6131</v>
      </c>
      <c r="C1629" s="231" t="s">
        <v>602</v>
      </c>
      <c r="D1629" s="230" t="s">
        <v>130</v>
      </c>
      <c r="E1629" s="231" t="s">
        <v>721</v>
      </c>
      <c r="F1629" s="230" t="s">
        <v>556</v>
      </c>
      <c r="G1629" s="230" t="s">
        <v>6130</v>
      </c>
      <c r="H1629" s="230" t="s">
        <v>73</v>
      </c>
      <c r="I1629" s="230" t="s">
        <v>6132</v>
      </c>
      <c r="J1629" s="230" t="s">
        <v>3265</v>
      </c>
      <c r="K1629" s="230" t="s">
        <v>290</v>
      </c>
      <c r="L1629" s="231" t="s">
        <v>8820</v>
      </c>
      <c r="M1629" s="230" t="s">
        <v>462</v>
      </c>
      <c r="N1629" s="232" t="s">
        <v>8705</v>
      </c>
      <c r="O1629" s="232"/>
    </row>
    <row r="1630" spans="1:15" x14ac:dyDescent="0.3">
      <c r="A1630" s="230" t="s">
        <v>4133</v>
      </c>
      <c r="B1630" s="230" t="s">
        <v>6160</v>
      </c>
      <c r="C1630" s="231" t="s">
        <v>602</v>
      </c>
      <c r="D1630" s="230" t="s">
        <v>130</v>
      </c>
      <c r="E1630" s="231" t="s">
        <v>1754</v>
      </c>
      <c r="F1630" s="230" t="s">
        <v>556</v>
      </c>
      <c r="G1630" s="230" t="s">
        <v>6159</v>
      </c>
      <c r="H1630" s="230" t="s">
        <v>73</v>
      </c>
      <c r="I1630" s="230" t="s">
        <v>6161</v>
      </c>
      <c r="J1630" s="230" t="s">
        <v>3265</v>
      </c>
      <c r="K1630" s="230" t="s">
        <v>290</v>
      </c>
      <c r="L1630" s="231" t="s">
        <v>8820</v>
      </c>
      <c r="M1630" s="230" t="s">
        <v>379</v>
      </c>
      <c r="N1630" s="232" t="s">
        <v>8705</v>
      </c>
      <c r="O1630" s="232"/>
    </row>
    <row r="1631" spans="1:15" x14ac:dyDescent="0.3">
      <c r="A1631" s="230" t="s">
        <v>4133</v>
      </c>
      <c r="B1631" s="230" t="s">
        <v>6163</v>
      </c>
      <c r="C1631" s="231" t="s">
        <v>602</v>
      </c>
      <c r="D1631" s="230" t="s">
        <v>130</v>
      </c>
      <c r="E1631" s="231" t="s">
        <v>721</v>
      </c>
      <c r="F1631" s="230" t="s">
        <v>556</v>
      </c>
      <c r="G1631" s="230" t="s">
        <v>6162</v>
      </c>
      <c r="H1631" s="230" t="s">
        <v>73</v>
      </c>
      <c r="I1631" s="230" t="s">
        <v>6164</v>
      </c>
      <c r="J1631" s="230" t="s">
        <v>3265</v>
      </c>
      <c r="K1631" s="230" t="s">
        <v>290</v>
      </c>
      <c r="L1631" s="231" t="s">
        <v>8820</v>
      </c>
      <c r="M1631" s="230" t="s">
        <v>379</v>
      </c>
      <c r="N1631" s="232" t="s">
        <v>8705</v>
      </c>
      <c r="O1631" s="232"/>
    </row>
    <row r="1632" spans="1:15" x14ac:dyDescent="0.3">
      <c r="A1632" s="230" t="s">
        <v>4133</v>
      </c>
      <c r="B1632" s="230" t="s">
        <v>6166</v>
      </c>
      <c r="C1632" s="231" t="s">
        <v>602</v>
      </c>
      <c r="D1632" s="230" t="s">
        <v>130</v>
      </c>
      <c r="E1632" s="231" t="s">
        <v>721</v>
      </c>
      <c r="F1632" s="230" t="s">
        <v>556</v>
      </c>
      <c r="G1632" s="230" t="s">
        <v>6165</v>
      </c>
      <c r="H1632" s="230" t="s">
        <v>73</v>
      </c>
      <c r="I1632" s="230" t="s">
        <v>6167</v>
      </c>
      <c r="J1632" s="230" t="s">
        <v>3265</v>
      </c>
      <c r="K1632" s="230" t="s">
        <v>290</v>
      </c>
      <c r="L1632" s="231" t="s">
        <v>8820</v>
      </c>
      <c r="M1632" s="230" t="s">
        <v>379</v>
      </c>
      <c r="N1632" s="232" t="s">
        <v>8705</v>
      </c>
      <c r="O1632" s="232"/>
    </row>
    <row r="1633" spans="1:15" x14ac:dyDescent="0.3">
      <c r="A1633" s="230" t="s">
        <v>4133</v>
      </c>
      <c r="B1633" s="230" t="s">
        <v>6169</v>
      </c>
      <c r="C1633" s="231" t="s">
        <v>602</v>
      </c>
      <c r="D1633" s="230" t="s">
        <v>130</v>
      </c>
      <c r="E1633" s="231" t="s">
        <v>721</v>
      </c>
      <c r="F1633" s="230" t="s">
        <v>556</v>
      </c>
      <c r="G1633" s="230" t="s">
        <v>6168</v>
      </c>
      <c r="H1633" s="230" t="s">
        <v>73</v>
      </c>
      <c r="I1633" s="230" t="s">
        <v>6170</v>
      </c>
      <c r="J1633" s="230" t="s">
        <v>3265</v>
      </c>
      <c r="K1633" s="230" t="s">
        <v>290</v>
      </c>
      <c r="L1633" s="231" t="s">
        <v>8820</v>
      </c>
      <c r="M1633" s="230" t="s">
        <v>379</v>
      </c>
      <c r="N1633" s="232" t="s">
        <v>8705</v>
      </c>
      <c r="O1633" s="232"/>
    </row>
    <row r="1634" spans="1:15" x14ac:dyDescent="0.3">
      <c r="A1634" s="230" t="s">
        <v>4133</v>
      </c>
      <c r="B1634" s="230" t="s">
        <v>6172</v>
      </c>
      <c r="C1634" s="231" t="s">
        <v>602</v>
      </c>
      <c r="D1634" s="230" t="s">
        <v>130</v>
      </c>
      <c r="E1634" s="231" t="s">
        <v>721</v>
      </c>
      <c r="F1634" s="230" t="s">
        <v>556</v>
      </c>
      <c r="G1634" s="230" t="s">
        <v>6171</v>
      </c>
      <c r="H1634" s="230" t="s">
        <v>73</v>
      </c>
      <c r="I1634" s="230" t="s">
        <v>6173</v>
      </c>
      <c r="J1634" s="230" t="s">
        <v>3265</v>
      </c>
      <c r="K1634" s="230" t="s">
        <v>290</v>
      </c>
      <c r="L1634" s="231" t="s">
        <v>8820</v>
      </c>
      <c r="M1634" s="230" t="s">
        <v>379</v>
      </c>
      <c r="N1634" s="232" t="s">
        <v>8705</v>
      </c>
      <c r="O1634" s="232"/>
    </row>
    <row r="1635" spans="1:15" x14ac:dyDescent="0.3">
      <c r="A1635" s="230" t="s">
        <v>4133</v>
      </c>
      <c r="B1635" s="230" t="s">
        <v>6175</v>
      </c>
      <c r="C1635" s="231" t="s">
        <v>602</v>
      </c>
      <c r="D1635" s="230" t="s">
        <v>130</v>
      </c>
      <c r="E1635" s="231" t="s">
        <v>721</v>
      </c>
      <c r="F1635" s="230" t="s">
        <v>556</v>
      </c>
      <c r="G1635" s="230" t="s">
        <v>6174</v>
      </c>
      <c r="H1635" s="230" t="s">
        <v>73</v>
      </c>
      <c r="I1635" s="230" t="s">
        <v>6176</v>
      </c>
      <c r="J1635" s="230" t="s">
        <v>3265</v>
      </c>
      <c r="K1635" s="230" t="s">
        <v>290</v>
      </c>
      <c r="L1635" s="231" t="s">
        <v>8820</v>
      </c>
      <c r="M1635" s="230" t="s">
        <v>379</v>
      </c>
      <c r="N1635" s="232" t="s">
        <v>8705</v>
      </c>
      <c r="O1635" s="232"/>
    </row>
    <row r="1636" spans="1:15" x14ac:dyDescent="0.3">
      <c r="A1636" s="230" t="s">
        <v>4133</v>
      </c>
      <c r="B1636" s="230" t="s">
        <v>6178</v>
      </c>
      <c r="C1636" s="231" t="s">
        <v>602</v>
      </c>
      <c r="D1636" s="230" t="s">
        <v>130</v>
      </c>
      <c r="E1636" s="231" t="s">
        <v>721</v>
      </c>
      <c r="F1636" s="230" t="s">
        <v>556</v>
      </c>
      <c r="G1636" s="230" t="s">
        <v>6177</v>
      </c>
      <c r="H1636" s="230" t="s">
        <v>73</v>
      </c>
      <c r="I1636" s="230" t="s">
        <v>6179</v>
      </c>
      <c r="J1636" s="230" t="s">
        <v>3265</v>
      </c>
      <c r="K1636" s="230" t="s">
        <v>290</v>
      </c>
      <c r="L1636" s="231" t="s">
        <v>8820</v>
      </c>
      <c r="M1636" s="230" t="s">
        <v>379</v>
      </c>
      <c r="N1636" s="232" t="s">
        <v>8705</v>
      </c>
      <c r="O1636" s="232"/>
    </row>
    <row r="1637" spans="1:15" x14ac:dyDescent="0.3">
      <c r="A1637" s="230" t="s">
        <v>4133</v>
      </c>
      <c r="B1637" s="230" t="s">
        <v>6181</v>
      </c>
      <c r="C1637" s="231" t="s">
        <v>602</v>
      </c>
      <c r="D1637" s="230" t="s">
        <v>130</v>
      </c>
      <c r="E1637" s="231" t="s">
        <v>721</v>
      </c>
      <c r="F1637" s="230" t="s">
        <v>556</v>
      </c>
      <c r="G1637" s="230" t="s">
        <v>6180</v>
      </c>
      <c r="H1637" s="230" t="s">
        <v>73</v>
      </c>
      <c r="I1637" s="230" t="s">
        <v>6182</v>
      </c>
      <c r="J1637" s="230" t="s">
        <v>3265</v>
      </c>
      <c r="K1637" s="230" t="s">
        <v>290</v>
      </c>
      <c r="L1637" s="231" t="s">
        <v>8820</v>
      </c>
      <c r="M1637" s="230" t="s">
        <v>379</v>
      </c>
      <c r="N1637" s="232" t="s">
        <v>8705</v>
      </c>
      <c r="O1637" s="232"/>
    </row>
    <row r="1638" spans="1:15" x14ac:dyDescent="0.3">
      <c r="A1638" s="230" t="s">
        <v>4133</v>
      </c>
      <c r="B1638" s="230" t="s">
        <v>4893</v>
      </c>
      <c r="C1638" s="231" t="s">
        <v>602</v>
      </c>
      <c r="D1638" s="230" t="s">
        <v>130</v>
      </c>
      <c r="E1638" s="231" t="s">
        <v>1754</v>
      </c>
      <c r="F1638" s="230" t="s">
        <v>556</v>
      </c>
      <c r="G1638" s="230" t="s">
        <v>6479</v>
      </c>
      <c r="H1638" s="230" t="s">
        <v>73</v>
      </c>
      <c r="I1638" s="230" t="s">
        <v>6480</v>
      </c>
      <c r="J1638" s="230" t="s">
        <v>3265</v>
      </c>
      <c r="K1638" s="230" t="s">
        <v>290</v>
      </c>
      <c r="L1638" s="231" t="s">
        <v>8820</v>
      </c>
      <c r="M1638" s="230" t="s">
        <v>379</v>
      </c>
      <c r="N1638" s="232" t="s">
        <v>8705</v>
      </c>
      <c r="O1638" s="232"/>
    </row>
    <row r="1639" spans="1:15" x14ac:dyDescent="0.3">
      <c r="A1639" s="230" t="s">
        <v>4133</v>
      </c>
      <c r="B1639" s="230" t="s">
        <v>6184</v>
      </c>
      <c r="C1639" s="231" t="s">
        <v>602</v>
      </c>
      <c r="D1639" s="230" t="s">
        <v>130</v>
      </c>
      <c r="E1639" s="231" t="s">
        <v>1754</v>
      </c>
      <c r="F1639" s="230" t="s">
        <v>556</v>
      </c>
      <c r="G1639" s="230" t="s">
        <v>6183</v>
      </c>
      <c r="H1639" s="230" t="s">
        <v>73</v>
      </c>
      <c r="I1639" s="230" t="s">
        <v>6185</v>
      </c>
      <c r="J1639" s="230" t="s">
        <v>3265</v>
      </c>
      <c r="K1639" s="230" t="s">
        <v>290</v>
      </c>
      <c r="L1639" s="231" t="s">
        <v>8820</v>
      </c>
      <c r="M1639" s="230" t="s">
        <v>379</v>
      </c>
      <c r="N1639" s="232" t="s">
        <v>8705</v>
      </c>
      <c r="O1639" s="232"/>
    </row>
    <row r="1640" spans="1:15" x14ac:dyDescent="0.3">
      <c r="A1640" s="230" t="s">
        <v>4133</v>
      </c>
      <c r="B1640" s="230" t="s">
        <v>3436</v>
      </c>
      <c r="C1640" s="231" t="s">
        <v>602</v>
      </c>
      <c r="D1640" s="230" t="s">
        <v>130</v>
      </c>
      <c r="E1640" s="231" t="s">
        <v>721</v>
      </c>
      <c r="F1640" s="230" t="s">
        <v>556</v>
      </c>
      <c r="G1640" s="230" t="s">
        <v>6186</v>
      </c>
      <c r="H1640" s="230" t="s">
        <v>73</v>
      </c>
      <c r="I1640" s="230" t="s">
        <v>6187</v>
      </c>
      <c r="J1640" s="230" t="s">
        <v>3265</v>
      </c>
      <c r="K1640" s="230" t="s">
        <v>290</v>
      </c>
      <c r="L1640" s="231" t="s">
        <v>8820</v>
      </c>
      <c r="M1640" s="230" t="s">
        <v>379</v>
      </c>
      <c r="N1640" s="232" t="s">
        <v>8705</v>
      </c>
      <c r="O1640" s="232"/>
    </row>
    <row r="1641" spans="1:15" x14ac:dyDescent="0.3">
      <c r="A1641" s="230" t="s">
        <v>4133</v>
      </c>
      <c r="B1641" s="230" t="s">
        <v>6189</v>
      </c>
      <c r="C1641" s="231" t="s">
        <v>602</v>
      </c>
      <c r="D1641" s="230" t="s">
        <v>130</v>
      </c>
      <c r="E1641" s="231" t="s">
        <v>1754</v>
      </c>
      <c r="F1641" s="230" t="s">
        <v>556</v>
      </c>
      <c r="G1641" s="230" t="s">
        <v>6188</v>
      </c>
      <c r="H1641" s="230" t="s">
        <v>73</v>
      </c>
      <c r="I1641" s="230" t="s">
        <v>6190</v>
      </c>
      <c r="J1641" s="230" t="s">
        <v>3265</v>
      </c>
      <c r="K1641" s="230" t="s">
        <v>290</v>
      </c>
      <c r="L1641" s="231" t="s">
        <v>8820</v>
      </c>
      <c r="M1641" s="230" t="s">
        <v>379</v>
      </c>
      <c r="N1641" s="232" t="s">
        <v>8705</v>
      </c>
      <c r="O1641" s="232"/>
    </row>
    <row r="1642" spans="1:15" x14ac:dyDescent="0.3">
      <c r="A1642" s="230" t="s">
        <v>4133</v>
      </c>
      <c r="B1642" s="230" t="s">
        <v>6482</v>
      </c>
      <c r="C1642" s="231" t="s">
        <v>602</v>
      </c>
      <c r="D1642" s="230" t="s">
        <v>130</v>
      </c>
      <c r="E1642" s="231" t="s">
        <v>721</v>
      </c>
      <c r="F1642" s="230" t="s">
        <v>556</v>
      </c>
      <c r="G1642" s="230" t="s">
        <v>6481</v>
      </c>
      <c r="H1642" s="230" t="s">
        <v>73</v>
      </c>
      <c r="I1642" s="230" t="s">
        <v>6483</v>
      </c>
      <c r="J1642" s="230" t="s">
        <v>3265</v>
      </c>
      <c r="K1642" s="230" t="s">
        <v>290</v>
      </c>
      <c r="L1642" s="231" t="s">
        <v>8820</v>
      </c>
      <c r="M1642" s="230" t="s">
        <v>466</v>
      </c>
      <c r="N1642" s="232" t="s">
        <v>8705</v>
      </c>
      <c r="O1642" s="232"/>
    </row>
    <row r="1643" spans="1:15" x14ac:dyDescent="0.3">
      <c r="A1643" s="230" t="s">
        <v>4133</v>
      </c>
      <c r="B1643" s="230" t="s">
        <v>6192</v>
      </c>
      <c r="C1643" s="231" t="s">
        <v>602</v>
      </c>
      <c r="D1643" s="230" t="s">
        <v>130</v>
      </c>
      <c r="E1643" s="231" t="s">
        <v>721</v>
      </c>
      <c r="F1643" s="230" t="s">
        <v>556</v>
      </c>
      <c r="G1643" s="230" t="s">
        <v>6191</v>
      </c>
      <c r="H1643" s="230" t="s">
        <v>73</v>
      </c>
      <c r="I1643" s="230" t="s">
        <v>6193</v>
      </c>
      <c r="J1643" s="230" t="s">
        <v>3265</v>
      </c>
      <c r="K1643" s="230" t="s">
        <v>290</v>
      </c>
      <c r="L1643" s="231" t="s">
        <v>8820</v>
      </c>
      <c r="M1643" s="230" t="s">
        <v>466</v>
      </c>
      <c r="N1643" s="232" t="s">
        <v>8705</v>
      </c>
      <c r="O1643" s="232"/>
    </row>
    <row r="1644" spans="1:15" x14ac:dyDescent="0.3">
      <c r="A1644" s="230" t="s">
        <v>4133</v>
      </c>
      <c r="B1644" s="230" t="s">
        <v>5966</v>
      </c>
      <c r="C1644" s="231" t="s">
        <v>602</v>
      </c>
      <c r="D1644" s="230" t="s">
        <v>130</v>
      </c>
      <c r="E1644" s="231" t="s">
        <v>721</v>
      </c>
      <c r="F1644" s="230" t="s">
        <v>556</v>
      </c>
      <c r="G1644" s="230" t="s">
        <v>6484</v>
      </c>
      <c r="H1644" s="230" t="s">
        <v>73</v>
      </c>
      <c r="I1644" s="230" t="s">
        <v>6485</v>
      </c>
      <c r="J1644" s="230" t="s">
        <v>3265</v>
      </c>
      <c r="K1644" s="230" t="s">
        <v>290</v>
      </c>
      <c r="L1644" s="231" t="s">
        <v>8820</v>
      </c>
      <c r="M1644" s="230" t="s">
        <v>379</v>
      </c>
      <c r="N1644" s="232" t="s">
        <v>8705</v>
      </c>
      <c r="O1644" s="232"/>
    </row>
    <row r="1645" spans="1:15" x14ac:dyDescent="0.3">
      <c r="A1645" s="230" t="s">
        <v>4133</v>
      </c>
      <c r="B1645" s="230" t="s">
        <v>3365</v>
      </c>
      <c r="C1645" s="231" t="s">
        <v>602</v>
      </c>
      <c r="D1645" s="230" t="s">
        <v>130</v>
      </c>
      <c r="E1645" s="231" t="s">
        <v>1754</v>
      </c>
      <c r="F1645" s="230" t="s">
        <v>556</v>
      </c>
      <c r="G1645" s="230" t="s">
        <v>6194</v>
      </c>
      <c r="H1645" s="230" t="s">
        <v>73</v>
      </c>
      <c r="I1645" s="230" t="s">
        <v>6195</v>
      </c>
      <c r="J1645" s="230" t="s">
        <v>3265</v>
      </c>
      <c r="K1645" s="230" t="s">
        <v>290</v>
      </c>
      <c r="L1645" s="231" t="s">
        <v>8820</v>
      </c>
      <c r="M1645" s="230" t="s">
        <v>379</v>
      </c>
      <c r="N1645" s="232" t="s">
        <v>8705</v>
      </c>
      <c r="O1645" s="232"/>
    </row>
    <row r="1646" spans="1:15" x14ac:dyDescent="0.3">
      <c r="A1646" s="230" t="s">
        <v>4133</v>
      </c>
      <c r="B1646" s="230" t="s">
        <v>6197</v>
      </c>
      <c r="C1646" s="231" t="s">
        <v>602</v>
      </c>
      <c r="D1646" s="230" t="s">
        <v>130</v>
      </c>
      <c r="E1646" s="231" t="s">
        <v>721</v>
      </c>
      <c r="F1646" s="230" t="s">
        <v>556</v>
      </c>
      <c r="G1646" s="230" t="s">
        <v>6196</v>
      </c>
      <c r="H1646" s="230" t="s">
        <v>73</v>
      </c>
      <c r="I1646" s="230" t="s">
        <v>6198</v>
      </c>
      <c r="J1646" s="230" t="s">
        <v>3265</v>
      </c>
      <c r="K1646" s="230" t="s">
        <v>290</v>
      </c>
      <c r="L1646" s="231" t="s">
        <v>8820</v>
      </c>
      <c r="M1646" s="230" t="s">
        <v>466</v>
      </c>
      <c r="N1646" s="232" t="s">
        <v>8705</v>
      </c>
      <c r="O1646" s="232"/>
    </row>
    <row r="1647" spans="1:15" x14ac:dyDescent="0.3">
      <c r="A1647" s="230" t="s">
        <v>4133</v>
      </c>
      <c r="B1647" s="230" t="s">
        <v>3433</v>
      </c>
      <c r="C1647" s="231" t="s">
        <v>602</v>
      </c>
      <c r="D1647" s="230" t="s">
        <v>130</v>
      </c>
      <c r="E1647" s="231" t="s">
        <v>721</v>
      </c>
      <c r="F1647" s="230" t="s">
        <v>556</v>
      </c>
      <c r="G1647" s="230" t="s">
        <v>6199</v>
      </c>
      <c r="H1647" s="230" t="s">
        <v>73</v>
      </c>
      <c r="I1647" s="230" t="s">
        <v>6200</v>
      </c>
      <c r="J1647" s="230" t="s">
        <v>3265</v>
      </c>
      <c r="K1647" s="230" t="s">
        <v>290</v>
      </c>
      <c r="L1647" s="231" t="s">
        <v>8820</v>
      </c>
      <c r="M1647" s="230" t="s">
        <v>466</v>
      </c>
      <c r="N1647" s="232" t="s">
        <v>8705</v>
      </c>
      <c r="O1647" s="232"/>
    </row>
    <row r="1648" spans="1:15" x14ac:dyDescent="0.3">
      <c r="A1648" s="230" t="s">
        <v>4133</v>
      </c>
      <c r="B1648" s="230" t="s">
        <v>3368</v>
      </c>
      <c r="C1648" s="231" t="s">
        <v>602</v>
      </c>
      <c r="D1648" s="230" t="s">
        <v>130</v>
      </c>
      <c r="E1648" s="231" t="s">
        <v>721</v>
      </c>
      <c r="F1648" s="230" t="s">
        <v>556</v>
      </c>
      <c r="G1648" s="230" t="s">
        <v>6201</v>
      </c>
      <c r="H1648" s="230" t="s">
        <v>73</v>
      </c>
      <c r="I1648" s="230" t="s">
        <v>6202</v>
      </c>
      <c r="J1648" s="230" t="s">
        <v>3265</v>
      </c>
      <c r="K1648" s="230" t="s">
        <v>290</v>
      </c>
      <c r="L1648" s="231" t="s">
        <v>8820</v>
      </c>
      <c r="M1648" s="230" t="s">
        <v>466</v>
      </c>
      <c r="N1648" s="232" t="s">
        <v>8705</v>
      </c>
      <c r="O1648" s="232"/>
    </row>
    <row r="1649" spans="1:15" x14ac:dyDescent="0.3">
      <c r="A1649" s="230" t="s">
        <v>4133</v>
      </c>
      <c r="B1649" s="230" t="s">
        <v>4488</v>
      </c>
      <c r="C1649" s="231" t="s">
        <v>602</v>
      </c>
      <c r="D1649" s="230" t="s">
        <v>130</v>
      </c>
      <c r="E1649" s="231" t="s">
        <v>721</v>
      </c>
      <c r="F1649" s="230" t="s">
        <v>556</v>
      </c>
      <c r="G1649" s="230" t="s">
        <v>6203</v>
      </c>
      <c r="H1649" s="230" t="s">
        <v>73</v>
      </c>
      <c r="I1649" s="230" t="s">
        <v>6204</v>
      </c>
      <c r="J1649" s="230" t="s">
        <v>3265</v>
      </c>
      <c r="K1649" s="230" t="s">
        <v>290</v>
      </c>
      <c r="L1649" s="231" t="s">
        <v>8820</v>
      </c>
      <c r="M1649" s="230" t="s">
        <v>379</v>
      </c>
      <c r="N1649" s="232" t="s">
        <v>8705</v>
      </c>
      <c r="O1649" s="232"/>
    </row>
    <row r="1650" spans="1:15" x14ac:dyDescent="0.3">
      <c r="A1650" s="230" t="s">
        <v>4133</v>
      </c>
      <c r="B1650" s="230" t="s">
        <v>4491</v>
      </c>
      <c r="C1650" s="231" t="s">
        <v>602</v>
      </c>
      <c r="D1650" s="230" t="s">
        <v>130</v>
      </c>
      <c r="E1650" s="231" t="s">
        <v>721</v>
      </c>
      <c r="F1650" s="230" t="s">
        <v>556</v>
      </c>
      <c r="G1650" s="230" t="s">
        <v>6205</v>
      </c>
      <c r="H1650" s="230" t="s">
        <v>73</v>
      </c>
      <c r="I1650" s="230" t="s">
        <v>6206</v>
      </c>
      <c r="J1650" s="230" t="s">
        <v>3265</v>
      </c>
      <c r="K1650" s="230" t="s">
        <v>290</v>
      </c>
      <c r="L1650" s="231" t="s">
        <v>8820</v>
      </c>
      <c r="M1650" s="230" t="s">
        <v>379</v>
      </c>
      <c r="N1650" s="232" t="s">
        <v>8705</v>
      </c>
      <c r="O1650" s="232"/>
    </row>
    <row r="1651" spans="1:15" x14ac:dyDescent="0.3">
      <c r="A1651" s="230" t="s">
        <v>4133</v>
      </c>
      <c r="B1651" s="230" t="s">
        <v>5912</v>
      </c>
      <c r="C1651" s="231" t="s">
        <v>602</v>
      </c>
      <c r="D1651" s="230" t="s">
        <v>130</v>
      </c>
      <c r="E1651" s="231" t="s">
        <v>721</v>
      </c>
      <c r="F1651" s="230" t="s">
        <v>556</v>
      </c>
      <c r="G1651" s="230" t="s">
        <v>6207</v>
      </c>
      <c r="H1651" s="230" t="s">
        <v>73</v>
      </c>
      <c r="I1651" s="230" t="s">
        <v>6208</v>
      </c>
      <c r="J1651" s="230" t="s">
        <v>3265</v>
      </c>
      <c r="K1651" s="230" t="s">
        <v>290</v>
      </c>
      <c r="L1651" s="231" t="s">
        <v>8820</v>
      </c>
      <c r="M1651" s="230" t="s">
        <v>379</v>
      </c>
      <c r="N1651" s="232" t="s">
        <v>8705</v>
      </c>
      <c r="O1651" s="232"/>
    </row>
    <row r="1652" spans="1:15" x14ac:dyDescent="0.3">
      <c r="A1652" s="230" t="s">
        <v>4133</v>
      </c>
      <c r="B1652" s="230" t="s">
        <v>3371</v>
      </c>
      <c r="C1652" s="231" t="s">
        <v>602</v>
      </c>
      <c r="D1652" s="230" t="s">
        <v>130</v>
      </c>
      <c r="E1652" s="231" t="s">
        <v>721</v>
      </c>
      <c r="F1652" s="230" t="s">
        <v>556</v>
      </c>
      <c r="G1652" s="230" t="s">
        <v>6209</v>
      </c>
      <c r="H1652" s="230" t="s">
        <v>73</v>
      </c>
      <c r="I1652" s="230" t="s">
        <v>6210</v>
      </c>
      <c r="J1652" s="230" t="s">
        <v>3265</v>
      </c>
      <c r="K1652" s="230" t="s">
        <v>290</v>
      </c>
      <c r="L1652" s="231" t="s">
        <v>8820</v>
      </c>
      <c r="M1652" s="230" t="s">
        <v>379</v>
      </c>
      <c r="N1652" s="232" t="s">
        <v>8705</v>
      </c>
      <c r="O1652" s="232"/>
    </row>
    <row r="1653" spans="1:15" x14ac:dyDescent="0.3">
      <c r="A1653" s="230" t="s">
        <v>4133</v>
      </c>
      <c r="B1653" s="230" t="s">
        <v>4985</v>
      </c>
      <c r="C1653" s="231" t="s">
        <v>602</v>
      </c>
      <c r="D1653" s="230" t="s">
        <v>130</v>
      </c>
      <c r="E1653" s="231" t="s">
        <v>1754</v>
      </c>
      <c r="F1653" s="230" t="s">
        <v>556</v>
      </c>
      <c r="G1653" s="230" t="s">
        <v>6214</v>
      </c>
      <c r="H1653" s="230" t="s">
        <v>73</v>
      </c>
      <c r="I1653" s="230" t="s">
        <v>6215</v>
      </c>
      <c r="J1653" s="230" t="s">
        <v>3265</v>
      </c>
      <c r="K1653" s="230" t="s">
        <v>290</v>
      </c>
      <c r="L1653" s="231" t="s">
        <v>8820</v>
      </c>
      <c r="M1653" s="230" t="s">
        <v>379</v>
      </c>
      <c r="N1653" s="232" t="s">
        <v>8705</v>
      </c>
      <c r="O1653" s="232"/>
    </row>
    <row r="1654" spans="1:15" x14ac:dyDescent="0.3">
      <c r="A1654" s="230" t="s">
        <v>4133</v>
      </c>
      <c r="B1654" s="230" t="s">
        <v>5063</v>
      </c>
      <c r="C1654" s="231" t="s">
        <v>602</v>
      </c>
      <c r="D1654" s="230" t="s">
        <v>130</v>
      </c>
      <c r="E1654" s="231" t="s">
        <v>1754</v>
      </c>
      <c r="F1654" s="230" t="s">
        <v>556</v>
      </c>
      <c r="G1654" s="230" t="s">
        <v>6216</v>
      </c>
      <c r="H1654" s="230" t="s">
        <v>73</v>
      </c>
      <c r="I1654" s="230" t="s">
        <v>6217</v>
      </c>
      <c r="J1654" s="230" t="s">
        <v>3265</v>
      </c>
      <c r="K1654" s="230" t="s">
        <v>290</v>
      </c>
      <c r="L1654" s="231" t="s">
        <v>8820</v>
      </c>
      <c r="M1654" s="230" t="s">
        <v>379</v>
      </c>
      <c r="N1654" s="232" t="s">
        <v>8705</v>
      </c>
      <c r="O1654" s="232"/>
    </row>
    <row r="1655" spans="1:15" x14ac:dyDescent="0.3">
      <c r="A1655" s="230" t="s">
        <v>4133</v>
      </c>
      <c r="B1655" s="230" t="s">
        <v>4988</v>
      </c>
      <c r="C1655" s="231" t="s">
        <v>602</v>
      </c>
      <c r="D1655" s="230" t="s">
        <v>130</v>
      </c>
      <c r="E1655" s="231" t="s">
        <v>1754</v>
      </c>
      <c r="F1655" s="230" t="s">
        <v>556</v>
      </c>
      <c r="G1655" s="230" t="s">
        <v>6221</v>
      </c>
      <c r="H1655" s="230" t="s">
        <v>73</v>
      </c>
      <c r="I1655" s="230" t="s">
        <v>6222</v>
      </c>
      <c r="J1655" s="230" t="s">
        <v>3265</v>
      </c>
      <c r="K1655" s="230" t="s">
        <v>290</v>
      </c>
      <c r="L1655" s="231" t="s">
        <v>8820</v>
      </c>
      <c r="M1655" s="230" t="s">
        <v>379</v>
      </c>
      <c r="N1655" s="232" t="s">
        <v>8705</v>
      </c>
      <c r="O1655" s="232"/>
    </row>
    <row r="1656" spans="1:15" x14ac:dyDescent="0.3">
      <c r="A1656" s="230" t="s">
        <v>4133</v>
      </c>
      <c r="B1656" s="230" t="s">
        <v>5066</v>
      </c>
      <c r="C1656" s="231" t="s">
        <v>602</v>
      </c>
      <c r="D1656" s="230" t="s">
        <v>130</v>
      </c>
      <c r="E1656" s="231" t="s">
        <v>1754</v>
      </c>
      <c r="F1656" s="230" t="s">
        <v>556</v>
      </c>
      <c r="G1656" s="230" t="s">
        <v>6225</v>
      </c>
      <c r="H1656" s="230" t="s">
        <v>73</v>
      </c>
      <c r="I1656" s="230" t="s">
        <v>6226</v>
      </c>
      <c r="J1656" s="230" t="s">
        <v>3265</v>
      </c>
      <c r="K1656" s="230" t="s">
        <v>290</v>
      </c>
      <c r="L1656" s="231" t="s">
        <v>8820</v>
      </c>
      <c r="M1656" s="230" t="s">
        <v>379</v>
      </c>
      <c r="N1656" s="232" t="s">
        <v>8705</v>
      </c>
      <c r="O1656" s="232"/>
    </row>
    <row r="1657" spans="1:15" x14ac:dyDescent="0.3">
      <c r="A1657" s="230" t="s">
        <v>4133</v>
      </c>
      <c r="B1657" s="230" t="s">
        <v>5069</v>
      </c>
      <c r="C1657" s="231" t="s">
        <v>602</v>
      </c>
      <c r="D1657" s="230" t="s">
        <v>130</v>
      </c>
      <c r="E1657" s="231" t="s">
        <v>1754</v>
      </c>
      <c r="F1657" s="230" t="s">
        <v>556</v>
      </c>
      <c r="G1657" s="230" t="s">
        <v>6486</v>
      </c>
      <c r="H1657" s="230" t="s">
        <v>73</v>
      </c>
      <c r="I1657" s="230" t="s">
        <v>3935</v>
      </c>
      <c r="J1657" s="230" t="s">
        <v>3265</v>
      </c>
      <c r="K1657" s="230" t="s">
        <v>290</v>
      </c>
      <c r="L1657" s="231" t="s">
        <v>8820</v>
      </c>
      <c r="M1657" s="230" t="s">
        <v>379</v>
      </c>
      <c r="N1657" s="232" t="s">
        <v>8705</v>
      </c>
      <c r="O1657" s="232"/>
    </row>
    <row r="1658" spans="1:15" x14ac:dyDescent="0.3">
      <c r="A1658" s="230" t="s">
        <v>4133</v>
      </c>
      <c r="B1658" s="230" t="s">
        <v>5072</v>
      </c>
      <c r="C1658" s="231" t="s">
        <v>602</v>
      </c>
      <c r="D1658" s="230" t="s">
        <v>130</v>
      </c>
      <c r="E1658" s="231" t="s">
        <v>721</v>
      </c>
      <c r="F1658" s="230" t="s">
        <v>556</v>
      </c>
      <c r="G1658" s="230" t="s">
        <v>6487</v>
      </c>
      <c r="H1658" s="230" t="s">
        <v>73</v>
      </c>
      <c r="I1658" s="230" t="s">
        <v>6488</v>
      </c>
      <c r="J1658" s="230" t="s">
        <v>3265</v>
      </c>
      <c r="K1658" s="230" t="s">
        <v>290</v>
      </c>
      <c r="L1658" s="231" t="s">
        <v>8820</v>
      </c>
      <c r="M1658" s="230" t="s">
        <v>466</v>
      </c>
      <c r="N1658" s="232" t="s">
        <v>8705</v>
      </c>
      <c r="O1658" s="232"/>
    </row>
    <row r="1659" spans="1:15" x14ac:dyDescent="0.3">
      <c r="A1659" s="230" t="s">
        <v>4133</v>
      </c>
      <c r="B1659" s="230" t="s">
        <v>5075</v>
      </c>
      <c r="C1659" s="231" t="s">
        <v>602</v>
      </c>
      <c r="D1659" s="230" t="s">
        <v>130</v>
      </c>
      <c r="E1659" s="231" t="s">
        <v>721</v>
      </c>
      <c r="F1659" s="230" t="s">
        <v>556</v>
      </c>
      <c r="G1659" s="230" t="s">
        <v>6489</v>
      </c>
      <c r="H1659" s="230" t="s">
        <v>73</v>
      </c>
      <c r="I1659" s="230" t="s">
        <v>6490</v>
      </c>
      <c r="J1659" s="230" t="s">
        <v>3265</v>
      </c>
      <c r="K1659" s="230" t="s">
        <v>290</v>
      </c>
      <c r="L1659" s="231" t="s">
        <v>8820</v>
      </c>
      <c r="M1659" s="230" t="s">
        <v>466</v>
      </c>
      <c r="N1659" s="232" t="s">
        <v>8705</v>
      </c>
      <c r="O1659" s="232"/>
    </row>
    <row r="1660" spans="1:15" x14ac:dyDescent="0.3">
      <c r="A1660" s="230" t="s">
        <v>4133</v>
      </c>
      <c r="B1660" s="230" t="s">
        <v>5087</v>
      </c>
      <c r="C1660" s="231" t="s">
        <v>602</v>
      </c>
      <c r="D1660" s="230" t="s">
        <v>130</v>
      </c>
      <c r="E1660" s="231" t="s">
        <v>1754</v>
      </c>
      <c r="F1660" s="230" t="s">
        <v>556</v>
      </c>
      <c r="G1660" s="230" t="s">
        <v>6506</v>
      </c>
      <c r="H1660" s="230" t="s">
        <v>73</v>
      </c>
      <c r="I1660" s="230" t="s">
        <v>6507</v>
      </c>
      <c r="J1660" s="230" t="s">
        <v>3265</v>
      </c>
      <c r="K1660" s="230" t="s">
        <v>290</v>
      </c>
      <c r="L1660" s="231" t="s">
        <v>8820</v>
      </c>
      <c r="M1660" s="230" t="s">
        <v>379</v>
      </c>
      <c r="N1660" s="232" t="s">
        <v>8705</v>
      </c>
      <c r="O1660" s="232"/>
    </row>
    <row r="1661" spans="1:15" x14ac:dyDescent="0.3">
      <c r="A1661" s="230" t="s">
        <v>4133</v>
      </c>
      <c r="B1661" s="230" t="s">
        <v>4994</v>
      </c>
      <c r="C1661" s="231" t="s">
        <v>602</v>
      </c>
      <c r="D1661" s="230" t="s">
        <v>130</v>
      </c>
      <c r="E1661" s="231" t="s">
        <v>721</v>
      </c>
      <c r="F1661" s="230" t="s">
        <v>556</v>
      </c>
      <c r="G1661" s="230" t="s">
        <v>6491</v>
      </c>
      <c r="H1661" s="230" t="s">
        <v>73</v>
      </c>
      <c r="I1661" s="230" t="s">
        <v>6492</v>
      </c>
      <c r="J1661" s="230" t="s">
        <v>3265</v>
      </c>
      <c r="K1661" s="230" t="s">
        <v>290</v>
      </c>
      <c r="L1661" s="231" t="s">
        <v>8820</v>
      </c>
      <c r="M1661" s="230" t="s">
        <v>379</v>
      </c>
      <c r="N1661" s="232" t="s">
        <v>8705</v>
      </c>
      <c r="O1661" s="232"/>
    </row>
    <row r="1662" spans="1:15" x14ac:dyDescent="0.3">
      <c r="A1662" s="230" t="s">
        <v>4133</v>
      </c>
      <c r="B1662" s="230" t="s">
        <v>5099</v>
      </c>
      <c r="C1662" s="231" t="s">
        <v>602</v>
      </c>
      <c r="D1662" s="230" t="s">
        <v>130</v>
      </c>
      <c r="E1662" s="231" t="s">
        <v>1754</v>
      </c>
      <c r="F1662" s="230" t="s">
        <v>556</v>
      </c>
      <c r="G1662" s="230" t="s">
        <v>6496</v>
      </c>
      <c r="H1662" s="230" t="s">
        <v>73</v>
      </c>
      <c r="I1662" s="230" t="s">
        <v>6497</v>
      </c>
      <c r="J1662" s="230" t="s">
        <v>3265</v>
      </c>
      <c r="K1662" s="230" t="s">
        <v>290</v>
      </c>
      <c r="L1662" s="231" t="s">
        <v>8820</v>
      </c>
      <c r="M1662" s="230" t="s">
        <v>379</v>
      </c>
      <c r="N1662" s="232" t="s">
        <v>8705</v>
      </c>
      <c r="O1662" s="232"/>
    </row>
    <row r="1663" spans="1:15" x14ac:dyDescent="0.3">
      <c r="A1663" s="230" t="s">
        <v>4133</v>
      </c>
      <c r="B1663" s="230" t="s">
        <v>5105</v>
      </c>
      <c r="C1663" s="231" t="s">
        <v>602</v>
      </c>
      <c r="D1663" s="230" t="s">
        <v>130</v>
      </c>
      <c r="E1663" s="231" t="s">
        <v>1754</v>
      </c>
      <c r="F1663" s="230" t="s">
        <v>556</v>
      </c>
      <c r="G1663" s="230" t="s">
        <v>6328</v>
      </c>
      <c r="H1663" s="230" t="s">
        <v>73</v>
      </c>
      <c r="I1663" s="230" t="s">
        <v>6329</v>
      </c>
      <c r="J1663" s="230" t="s">
        <v>3265</v>
      </c>
      <c r="K1663" s="230" t="s">
        <v>290</v>
      </c>
      <c r="L1663" s="231" t="s">
        <v>8820</v>
      </c>
      <c r="M1663" s="230" t="s">
        <v>379</v>
      </c>
      <c r="N1663" s="232" t="s">
        <v>8705</v>
      </c>
      <c r="O1663" s="232"/>
    </row>
    <row r="1664" spans="1:15" x14ac:dyDescent="0.3">
      <c r="A1664" s="230" t="s">
        <v>4133</v>
      </c>
      <c r="B1664" s="230" t="s">
        <v>5108</v>
      </c>
      <c r="C1664" s="231" t="s">
        <v>602</v>
      </c>
      <c r="D1664" s="230" t="s">
        <v>130</v>
      </c>
      <c r="E1664" s="231" t="s">
        <v>1754</v>
      </c>
      <c r="F1664" s="230" t="s">
        <v>556</v>
      </c>
      <c r="G1664" s="230" t="s">
        <v>6498</v>
      </c>
      <c r="H1664" s="230" t="s">
        <v>73</v>
      </c>
      <c r="I1664" s="230" t="s">
        <v>6499</v>
      </c>
      <c r="J1664" s="230" t="s">
        <v>3265</v>
      </c>
      <c r="K1664" s="230" t="s">
        <v>290</v>
      </c>
      <c r="L1664" s="231" t="s">
        <v>8820</v>
      </c>
      <c r="M1664" s="230" t="s">
        <v>379</v>
      </c>
      <c r="N1664" s="232" t="s">
        <v>8705</v>
      </c>
      <c r="O1664" s="232"/>
    </row>
    <row r="1665" spans="1:15" x14ac:dyDescent="0.3">
      <c r="A1665" s="230" t="s">
        <v>4133</v>
      </c>
      <c r="B1665" s="230" t="s">
        <v>5003</v>
      </c>
      <c r="C1665" s="231" t="s">
        <v>602</v>
      </c>
      <c r="D1665" s="230" t="s">
        <v>130</v>
      </c>
      <c r="E1665" s="231" t="s">
        <v>721</v>
      </c>
      <c r="F1665" s="230" t="s">
        <v>556</v>
      </c>
      <c r="G1665" s="230" t="s">
        <v>6500</v>
      </c>
      <c r="H1665" s="230" t="s">
        <v>73</v>
      </c>
      <c r="I1665" s="230" t="s">
        <v>6501</v>
      </c>
      <c r="J1665" s="230" t="s">
        <v>3265</v>
      </c>
      <c r="K1665" s="230" t="s">
        <v>290</v>
      </c>
      <c r="L1665" s="231" t="s">
        <v>8820</v>
      </c>
      <c r="M1665" s="230" t="s">
        <v>8745</v>
      </c>
      <c r="N1665" s="232" t="s">
        <v>8705</v>
      </c>
      <c r="O1665" s="232"/>
    </row>
    <row r="1666" spans="1:15" x14ac:dyDescent="0.3">
      <c r="A1666" s="230" t="s">
        <v>4133</v>
      </c>
      <c r="B1666" s="230" t="s">
        <v>5873</v>
      </c>
      <c r="C1666" s="231" t="s">
        <v>602</v>
      </c>
      <c r="D1666" s="230" t="s">
        <v>130</v>
      </c>
      <c r="E1666" s="231" t="s">
        <v>721</v>
      </c>
      <c r="F1666" s="230" t="s">
        <v>556</v>
      </c>
      <c r="G1666" s="230" t="s">
        <v>6330</v>
      </c>
      <c r="H1666" s="230" t="s">
        <v>73</v>
      </c>
      <c r="I1666" s="230" t="s">
        <v>6331</v>
      </c>
      <c r="J1666" s="230" t="s">
        <v>3265</v>
      </c>
      <c r="K1666" s="230" t="s">
        <v>290</v>
      </c>
      <c r="L1666" s="231" t="s">
        <v>8820</v>
      </c>
      <c r="M1666" s="230" t="s">
        <v>466</v>
      </c>
      <c r="N1666" s="232" t="s">
        <v>8705</v>
      </c>
      <c r="O1666" s="232"/>
    </row>
    <row r="1667" spans="1:15" x14ac:dyDescent="0.3">
      <c r="A1667" s="230" t="s">
        <v>4133</v>
      </c>
      <c r="B1667" s="230" t="s">
        <v>5060</v>
      </c>
      <c r="C1667" s="231" t="s">
        <v>602</v>
      </c>
      <c r="D1667" s="230" t="s">
        <v>130</v>
      </c>
      <c r="E1667" s="231" t="s">
        <v>1754</v>
      </c>
      <c r="F1667" s="230" t="s">
        <v>556</v>
      </c>
      <c r="G1667" s="230" t="s">
        <v>6332</v>
      </c>
      <c r="H1667" s="230" t="s">
        <v>73</v>
      </c>
      <c r="I1667" s="230" t="s">
        <v>6333</v>
      </c>
      <c r="J1667" s="230" t="s">
        <v>3265</v>
      </c>
      <c r="K1667" s="230" t="s">
        <v>290</v>
      </c>
      <c r="L1667" s="231" t="s">
        <v>8820</v>
      </c>
      <c r="M1667" s="230" t="s">
        <v>379</v>
      </c>
      <c r="N1667" s="232" t="s">
        <v>8705</v>
      </c>
      <c r="O1667" s="232"/>
    </row>
    <row r="1668" spans="1:15" x14ac:dyDescent="0.3">
      <c r="A1668" s="230" t="s">
        <v>4133</v>
      </c>
      <c r="B1668" s="230" t="s">
        <v>5156</v>
      </c>
      <c r="C1668" s="231" t="s">
        <v>602</v>
      </c>
      <c r="D1668" s="230" t="s">
        <v>130</v>
      </c>
      <c r="E1668" s="231" t="s">
        <v>721</v>
      </c>
      <c r="F1668" s="230" t="s">
        <v>556</v>
      </c>
      <c r="G1668" s="230" t="s">
        <v>6502</v>
      </c>
      <c r="H1668" s="230" t="s">
        <v>73</v>
      </c>
      <c r="I1668" s="230" t="s">
        <v>6503</v>
      </c>
      <c r="J1668" s="230" t="s">
        <v>3265</v>
      </c>
      <c r="K1668" s="230" t="s">
        <v>290</v>
      </c>
      <c r="L1668" s="231" t="s">
        <v>8820</v>
      </c>
      <c r="M1668" s="230" t="s">
        <v>466</v>
      </c>
      <c r="N1668" s="232" t="s">
        <v>8705</v>
      </c>
      <c r="O1668" s="232"/>
    </row>
    <row r="1669" spans="1:15" x14ac:dyDescent="0.3">
      <c r="A1669" s="230" t="s">
        <v>4133</v>
      </c>
      <c r="B1669" s="230" t="s">
        <v>5221</v>
      </c>
      <c r="C1669" s="231" t="s">
        <v>602</v>
      </c>
      <c r="D1669" s="230" t="s">
        <v>130</v>
      </c>
      <c r="E1669" s="231" t="s">
        <v>1754</v>
      </c>
      <c r="F1669" s="230" t="s">
        <v>556</v>
      </c>
      <c r="G1669" s="230" t="s">
        <v>6343</v>
      </c>
      <c r="H1669" s="230" t="s">
        <v>73</v>
      </c>
      <c r="I1669" s="230" t="s">
        <v>6344</v>
      </c>
      <c r="J1669" s="230" t="s">
        <v>3265</v>
      </c>
      <c r="K1669" s="230" t="s">
        <v>290</v>
      </c>
      <c r="L1669" s="231" t="s">
        <v>8820</v>
      </c>
      <c r="M1669" s="230" t="s">
        <v>379</v>
      </c>
      <c r="N1669" s="232" t="s">
        <v>8705</v>
      </c>
      <c r="O1669" s="232"/>
    </row>
    <row r="1670" spans="1:15" x14ac:dyDescent="0.3">
      <c r="A1670" s="230" t="s">
        <v>4133</v>
      </c>
      <c r="B1670" s="230" t="s">
        <v>5233</v>
      </c>
      <c r="C1670" s="231" t="s">
        <v>602</v>
      </c>
      <c r="D1670" s="230" t="s">
        <v>130</v>
      </c>
      <c r="E1670" s="231" t="s">
        <v>1754</v>
      </c>
      <c r="F1670" s="230" t="s">
        <v>556</v>
      </c>
      <c r="G1670" s="230" t="s">
        <v>6345</v>
      </c>
      <c r="H1670" s="230" t="s">
        <v>73</v>
      </c>
      <c r="I1670" s="230" t="s">
        <v>6346</v>
      </c>
      <c r="J1670" s="230" t="s">
        <v>3265</v>
      </c>
      <c r="K1670" s="230" t="s">
        <v>290</v>
      </c>
      <c r="L1670" s="231" t="s">
        <v>8820</v>
      </c>
      <c r="M1670" s="230" t="s">
        <v>466</v>
      </c>
      <c r="N1670" s="232" t="s">
        <v>8705</v>
      </c>
      <c r="O1670" s="232"/>
    </row>
    <row r="1671" spans="1:15" x14ac:dyDescent="0.3">
      <c r="A1671" s="230" t="s">
        <v>4133</v>
      </c>
      <c r="B1671" s="230" t="s">
        <v>5683</v>
      </c>
      <c r="C1671" s="231" t="s">
        <v>602</v>
      </c>
      <c r="D1671" s="230" t="s">
        <v>130</v>
      </c>
      <c r="E1671" s="231" t="s">
        <v>1754</v>
      </c>
      <c r="F1671" s="230" t="s">
        <v>556</v>
      </c>
      <c r="G1671" s="230" t="s">
        <v>6347</v>
      </c>
      <c r="H1671" s="230" t="s">
        <v>73</v>
      </c>
      <c r="I1671" s="230" t="s">
        <v>6348</v>
      </c>
      <c r="J1671" s="230" t="s">
        <v>3265</v>
      </c>
      <c r="K1671" s="230" t="s">
        <v>290</v>
      </c>
      <c r="L1671" s="231" t="s">
        <v>8820</v>
      </c>
      <c r="M1671" s="230" t="s">
        <v>466</v>
      </c>
      <c r="N1671" s="232" t="s">
        <v>8705</v>
      </c>
      <c r="O1671" s="232"/>
    </row>
    <row r="1672" spans="1:15" x14ac:dyDescent="0.3">
      <c r="A1672" s="230" t="s">
        <v>4133</v>
      </c>
      <c r="B1672" s="230" t="s">
        <v>5933</v>
      </c>
      <c r="C1672" s="231" t="s">
        <v>602</v>
      </c>
      <c r="D1672" s="230" t="s">
        <v>130</v>
      </c>
      <c r="E1672" s="231" t="s">
        <v>1754</v>
      </c>
      <c r="F1672" s="230" t="s">
        <v>556</v>
      </c>
      <c r="G1672" s="230" t="s">
        <v>6349</v>
      </c>
      <c r="H1672" s="230" t="s">
        <v>73</v>
      </c>
      <c r="I1672" s="230" t="s">
        <v>6350</v>
      </c>
      <c r="J1672" s="230" t="s">
        <v>3265</v>
      </c>
      <c r="K1672" s="230" t="s">
        <v>290</v>
      </c>
      <c r="L1672" s="231" t="s">
        <v>8820</v>
      </c>
      <c r="M1672" s="230" t="s">
        <v>379</v>
      </c>
      <c r="N1672" s="232" t="s">
        <v>8705</v>
      </c>
      <c r="O1672" s="232"/>
    </row>
    <row r="1673" spans="1:15" x14ac:dyDescent="0.3">
      <c r="A1673" s="230" t="s">
        <v>4133</v>
      </c>
      <c r="B1673" s="230" t="s">
        <v>3384</v>
      </c>
      <c r="C1673" s="231" t="s">
        <v>602</v>
      </c>
      <c r="D1673" s="230" t="s">
        <v>130</v>
      </c>
      <c r="E1673" s="231" t="s">
        <v>1754</v>
      </c>
      <c r="F1673" s="230" t="s">
        <v>556</v>
      </c>
      <c r="G1673" s="230" t="s">
        <v>6354</v>
      </c>
      <c r="H1673" s="230" t="s">
        <v>73</v>
      </c>
      <c r="I1673" s="230" t="s">
        <v>6355</v>
      </c>
      <c r="J1673" s="230" t="s">
        <v>3265</v>
      </c>
      <c r="K1673" s="230" t="s">
        <v>290</v>
      </c>
      <c r="L1673" s="231" t="s">
        <v>8820</v>
      </c>
      <c r="M1673" s="230" t="s">
        <v>379</v>
      </c>
      <c r="N1673" s="232" t="s">
        <v>8705</v>
      </c>
      <c r="O1673" s="232"/>
    </row>
    <row r="1674" spans="1:15" x14ac:dyDescent="0.3">
      <c r="A1674" s="230" t="s">
        <v>4133</v>
      </c>
      <c r="B1674" s="230" t="s">
        <v>6357</v>
      </c>
      <c r="C1674" s="231" t="s">
        <v>602</v>
      </c>
      <c r="D1674" s="230" t="s">
        <v>130</v>
      </c>
      <c r="E1674" s="231" t="s">
        <v>1754</v>
      </c>
      <c r="F1674" s="230" t="s">
        <v>556</v>
      </c>
      <c r="G1674" s="230" t="s">
        <v>6356</v>
      </c>
      <c r="H1674" s="230" t="s">
        <v>73</v>
      </c>
      <c r="I1674" s="230" t="s">
        <v>6358</v>
      </c>
      <c r="J1674" s="230" t="s">
        <v>3265</v>
      </c>
      <c r="K1674" s="230" t="s">
        <v>290</v>
      </c>
      <c r="L1674" s="231" t="s">
        <v>8820</v>
      </c>
      <c r="M1674" s="230" t="s">
        <v>379</v>
      </c>
      <c r="N1674" s="232" t="s">
        <v>8705</v>
      </c>
      <c r="O1674" s="232"/>
    </row>
    <row r="1675" spans="1:15" x14ac:dyDescent="0.3">
      <c r="A1675" s="230" t="s">
        <v>4133</v>
      </c>
      <c r="B1675" s="230" t="s">
        <v>5975</v>
      </c>
      <c r="C1675" s="231" t="s">
        <v>602</v>
      </c>
      <c r="D1675" s="230" t="s">
        <v>130</v>
      </c>
      <c r="E1675" s="231" t="s">
        <v>1754</v>
      </c>
      <c r="F1675" s="230" t="s">
        <v>556</v>
      </c>
      <c r="G1675" s="230" t="s">
        <v>6359</v>
      </c>
      <c r="H1675" s="230" t="s">
        <v>73</v>
      </c>
      <c r="I1675" s="230" t="s">
        <v>6360</v>
      </c>
      <c r="J1675" s="230" t="s">
        <v>3265</v>
      </c>
      <c r="K1675" s="230" t="s">
        <v>290</v>
      </c>
      <c r="L1675" s="231" t="s">
        <v>8820</v>
      </c>
      <c r="M1675" s="230" t="s">
        <v>379</v>
      </c>
      <c r="N1675" s="232" t="s">
        <v>8705</v>
      </c>
      <c r="O1675" s="232"/>
    </row>
    <row r="1676" spans="1:15" x14ac:dyDescent="0.3">
      <c r="A1676" s="230" t="s">
        <v>4133</v>
      </c>
      <c r="B1676" s="230" t="s">
        <v>3387</v>
      </c>
      <c r="C1676" s="231" t="s">
        <v>602</v>
      </c>
      <c r="D1676" s="230" t="s">
        <v>130</v>
      </c>
      <c r="E1676" s="231" t="s">
        <v>721</v>
      </c>
      <c r="F1676" s="230" t="s">
        <v>556</v>
      </c>
      <c r="G1676" s="230" t="s">
        <v>6367</v>
      </c>
      <c r="H1676" s="230" t="s">
        <v>73</v>
      </c>
      <c r="I1676" s="230" t="s">
        <v>6368</v>
      </c>
      <c r="J1676" s="230" t="s">
        <v>3265</v>
      </c>
      <c r="K1676" s="230" t="s">
        <v>290</v>
      </c>
      <c r="L1676" s="231" t="s">
        <v>8820</v>
      </c>
      <c r="M1676" s="230" t="s">
        <v>8744</v>
      </c>
      <c r="N1676" s="232" t="s">
        <v>8705</v>
      </c>
      <c r="O1676" s="232"/>
    </row>
    <row r="1677" spans="1:15" x14ac:dyDescent="0.3">
      <c r="A1677" s="230" t="s">
        <v>4133</v>
      </c>
      <c r="B1677" s="230" t="s">
        <v>3442</v>
      </c>
      <c r="C1677" s="231" t="s">
        <v>602</v>
      </c>
      <c r="D1677" s="230" t="s">
        <v>130</v>
      </c>
      <c r="E1677" s="231" t="s">
        <v>1754</v>
      </c>
      <c r="F1677" s="230" t="s">
        <v>556</v>
      </c>
      <c r="G1677" s="230" t="s">
        <v>6369</v>
      </c>
      <c r="H1677" s="230" t="s">
        <v>73</v>
      </c>
      <c r="I1677" s="230" t="s">
        <v>6370</v>
      </c>
      <c r="J1677" s="230" t="s">
        <v>3265</v>
      </c>
      <c r="K1677" s="230" t="s">
        <v>290</v>
      </c>
      <c r="L1677" s="231" t="s">
        <v>8820</v>
      </c>
      <c r="M1677" s="230" t="s">
        <v>379</v>
      </c>
      <c r="N1677" s="232" t="s">
        <v>8705</v>
      </c>
      <c r="O1677" s="232"/>
    </row>
    <row r="1678" spans="1:15" x14ac:dyDescent="0.3">
      <c r="A1678" s="230" t="s">
        <v>4133</v>
      </c>
      <c r="B1678" s="230" t="s">
        <v>5855</v>
      </c>
      <c r="C1678" s="231" t="s">
        <v>602</v>
      </c>
      <c r="D1678" s="230" t="s">
        <v>130</v>
      </c>
      <c r="E1678" s="231" t="s">
        <v>1754</v>
      </c>
      <c r="F1678" s="230" t="s">
        <v>556</v>
      </c>
      <c r="G1678" s="230" t="s">
        <v>6371</v>
      </c>
      <c r="H1678" s="230" t="s">
        <v>73</v>
      </c>
      <c r="I1678" s="230" t="s">
        <v>6372</v>
      </c>
      <c r="J1678" s="230" t="s">
        <v>3265</v>
      </c>
      <c r="K1678" s="230" t="s">
        <v>290</v>
      </c>
      <c r="L1678" s="231" t="s">
        <v>8820</v>
      </c>
      <c r="M1678" s="230" t="s">
        <v>379</v>
      </c>
      <c r="N1678" s="232" t="s">
        <v>8705</v>
      </c>
      <c r="O1678" s="232"/>
    </row>
    <row r="1679" spans="1:15" x14ac:dyDescent="0.3">
      <c r="A1679" s="230" t="s">
        <v>4133</v>
      </c>
      <c r="B1679" s="230" t="s">
        <v>4569</v>
      </c>
      <c r="C1679" s="231" t="s">
        <v>602</v>
      </c>
      <c r="D1679" s="230" t="s">
        <v>130</v>
      </c>
      <c r="E1679" s="231" t="s">
        <v>1754</v>
      </c>
      <c r="F1679" s="230" t="s">
        <v>556</v>
      </c>
      <c r="G1679" s="230" t="s">
        <v>6373</v>
      </c>
      <c r="H1679" s="230" t="s">
        <v>73</v>
      </c>
      <c r="I1679" s="230" t="s">
        <v>6374</v>
      </c>
      <c r="J1679" s="230" t="s">
        <v>3265</v>
      </c>
      <c r="K1679" s="230" t="s">
        <v>290</v>
      </c>
      <c r="L1679" s="231" t="s">
        <v>8820</v>
      </c>
      <c r="M1679" s="230" t="s">
        <v>379</v>
      </c>
      <c r="N1679" s="232" t="s">
        <v>8705</v>
      </c>
      <c r="O1679" s="232"/>
    </row>
    <row r="1680" spans="1:15" x14ac:dyDescent="0.3">
      <c r="A1680" s="230" t="s">
        <v>4133</v>
      </c>
      <c r="B1680" s="230" t="s">
        <v>5957</v>
      </c>
      <c r="C1680" s="231" t="s">
        <v>602</v>
      </c>
      <c r="D1680" s="230" t="s">
        <v>130</v>
      </c>
      <c r="E1680" s="231" t="s">
        <v>1754</v>
      </c>
      <c r="F1680" s="230" t="s">
        <v>556</v>
      </c>
      <c r="G1680" s="230" t="s">
        <v>6375</v>
      </c>
      <c r="H1680" s="230" t="s">
        <v>73</v>
      </c>
      <c r="I1680" s="230" t="s">
        <v>6376</v>
      </c>
      <c r="J1680" s="230" t="s">
        <v>3265</v>
      </c>
      <c r="K1680" s="230" t="s">
        <v>290</v>
      </c>
      <c r="L1680" s="231" t="s">
        <v>8820</v>
      </c>
      <c r="M1680" s="230" t="s">
        <v>379</v>
      </c>
      <c r="N1680" s="232" t="s">
        <v>8705</v>
      </c>
      <c r="O1680" s="232"/>
    </row>
    <row r="1681" spans="1:15" x14ac:dyDescent="0.3">
      <c r="A1681" s="230" t="s">
        <v>4133</v>
      </c>
      <c r="B1681" s="230" t="s">
        <v>4635</v>
      </c>
      <c r="C1681" s="231" t="s">
        <v>602</v>
      </c>
      <c r="D1681" s="230" t="s">
        <v>130</v>
      </c>
      <c r="E1681" s="231" t="s">
        <v>1754</v>
      </c>
      <c r="F1681" s="230" t="s">
        <v>556</v>
      </c>
      <c r="G1681" s="230" t="s">
        <v>6377</v>
      </c>
      <c r="H1681" s="230" t="s">
        <v>73</v>
      </c>
      <c r="I1681" s="230" t="s">
        <v>6378</v>
      </c>
      <c r="J1681" s="230" t="s">
        <v>3265</v>
      </c>
      <c r="K1681" s="230" t="s">
        <v>290</v>
      </c>
      <c r="L1681" s="231" t="s">
        <v>8820</v>
      </c>
      <c r="M1681" s="230" t="s">
        <v>379</v>
      </c>
      <c r="N1681" s="232" t="s">
        <v>8705</v>
      </c>
      <c r="O1681" s="232"/>
    </row>
    <row r="1682" spans="1:15" x14ac:dyDescent="0.3">
      <c r="A1682" s="230" t="s">
        <v>4133</v>
      </c>
      <c r="B1682" s="230" t="s">
        <v>3453</v>
      </c>
      <c r="C1682" s="231" t="s">
        <v>602</v>
      </c>
      <c r="D1682" s="230" t="s">
        <v>130</v>
      </c>
      <c r="E1682" s="231" t="s">
        <v>1754</v>
      </c>
      <c r="F1682" s="230" t="s">
        <v>556</v>
      </c>
      <c r="G1682" s="230" t="s">
        <v>6379</v>
      </c>
      <c r="H1682" s="230" t="s">
        <v>73</v>
      </c>
      <c r="I1682" s="230" t="s">
        <v>6380</v>
      </c>
      <c r="J1682" s="230" t="s">
        <v>3265</v>
      </c>
      <c r="K1682" s="230" t="s">
        <v>290</v>
      </c>
      <c r="L1682" s="231" t="s">
        <v>8820</v>
      </c>
      <c r="M1682" s="230" t="s">
        <v>379</v>
      </c>
      <c r="N1682" s="232" t="s">
        <v>8705</v>
      </c>
      <c r="O1682" s="232"/>
    </row>
    <row r="1683" spans="1:15" x14ac:dyDescent="0.3">
      <c r="A1683" s="230" t="s">
        <v>4133</v>
      </c>
      <c r="B1683" s="230" t="s">
        <v>5808</v>
      </c>
      <c r="C1683" s="231" t="s">
        <v>602</v>
      </c>
      <c r="D1683" s="230" t="s">
        <v>130</v>
      </c>
      <c r="E1683" s="231" t="s">
        <v>1754</v>
      </c>
      <c r="F1683" s="230" t="s">
        <v>556</v>
      </c>
      <c r="G1683" s="230" t="s">
        <v>6381</v>
      </c>
      <c r="H1683" s="230" t="s">
        <v>73</v>
      </c>
      <c r="I1683" s="230" t="s">
        <v>6382</v>
      </c>
      <c r="J1683" s="230" t="s">
        <v>3265</v>
      </c>
      <c r="K1683" s="230" t="s">
        <v>290</v>
      </c>
      <c r="L1683" s="231" t="s">
        <v>8820</v>
      </c>
      <c r="M1683" s="230" t="s">
        <v>379</v>
      </c>
      <c r="N1683" s="232" t="s">
        <v>8705</v>
      </c>
      <c r="O1683" s="232"/>
    </row>
    <row r="1684" spans="1:15" x14ac:dyDescent="0.3">
      <c r="A1684" s="230" t="s">
        <v>4133</v>
      </c>
      <c r="B1684" s="230" t="s">
        <v>5375</v>
      </c>
      <c r="C1684" s="231" t="s">
        <v>602</v>
      </c>
      <c r="D1684" s="230" t="s">
        <v>130</v>
      </c>
      <c r="E1684" s="231" t="s">
        <v>1754</v>
      </c>
      <c r="F1684" s="230" t="s">
        <v>556</v>
      </c>
      <c r="G1684" s="230" t="s">
        <v>6386</v>
      </c>
      <c r="H1684" s="230" t="s">
        <v>73</v>
      </c>
      <c r="I1684" s="230" t="s">
        <v>6222</v>
      </c>
      <c r="J1684" s="230" t="s">
        <v>3265</v>
      </c>
      <c r="K1684" s="230" t="s">
        <v>290</v>
      </c>
      <c r="L1684" s="231" t="s">
        <v>8820</v>
      </c>
      <c r="M1684" s="230" t="s">
        <v>379</v>
      </c>
      <c r="N1684" s="232" t="s">
        <v>8705</v>
      </c>
      <c r="O1684" s="232"/>
    </row>
    <row r="1685" spans="1:15" x14ac:dyDescent="0.3">
      <c r="A1685" s="230" t="s">
        <v>4133</v>
      </c>
      <c r="B1685" s="230" t="s">
        <v>5879</v>
      </c>
      <c r="C1685" s="231" t="s">
        <v>602</v>
      </c>
      <c r="D1685" s="230" t="s">
        <v>130</v>
      </c>
      <c r="E1685" s="231" t="s">
        <v>721</v>
      </c>
      <c r="F1685" s="230" t="s">
        <v>556</v>
      </c>
      <c r="G1685" s="230" t="s">
        <v>6504</v>
      </c>
      <c r="H1685" s="230" t="s">
        <v>73</v>
      </c>
      <c r="I1685" s="230" t="s">
        <v>6505</v>
      </c>
      <c r="J1685" s="230" t="s">
        <v>3265</v>
      </c>
      <c r="K1685" s="230" t="s">
        <v>290</v>
      </c>
      <c r="L1685" s="231" t="s">
        <v>8820</v>
      </c>
      <c r="M1685" s="230" t="s">
        <v>379</v>
      </c>
      <c r="N1685" s="232" t="s">
        <v>8705</v>
      </c>
      <c r="O1685" s="232"/>
    </row>
    <row r="1686" spans="1:15" x14ac:dyDescent="0.3">
      <c r="A1686" s="230" t="s">
        <v>4133</v>
      </c>
      <c r="B1686" s="230" t="s">
        <v>3430</v>
      </c>
      <c r="C1686" s="231" t="s">
        <v>602</v>
      </c>
      <c r="D1686" s="230" t="s">
        <v>130</v>
      </c>
      <c r="E1686" s="231" t="s">
        <v>1754</v>
      </c>
      <c r="F1686" s="230" t="s">
        <v>556</v>
      </c>
      <c r="G1686" s="230" t="s">
        <v>6387</v>
      </c>
      <c r="H1686" s="230" t="s">
        <v>73</v>
      </c>
      <c r="I1686" s="230" t="s">
        <v>6388</v>
      </c>
      <c r="J1686" s="230" t="s">
        <v>3265</v>
      </c>
      <c r="K1686" s="230" t="s">
        <v>290</v>
      </c>
      <c r="L1686" s="231" t="s">
        <v>8820</v>
      </c>
      <c r="M1686" s="230" t="s">
        <v>379</v>
      </c>
      <c r="N1686" s="232" t="s">
        <v>8705</v>
      </c>
      <c r="O1686" s="232"/>
    </row>
    <row r="1687" spans="1:15" x14ac:dyDescent="0.3">
      <c r="A1687" s="230" t="s">
        <v>4133</v>
      </c>
      <c r="B1687" s="230" t="s">
        <v>3401</v>
      </c>
      <c r="C1687" s="231" t="s">
        <v>602</v>
      </c>
      <c r="D1687" s="230" t="s">
        <v>130</v>
      </c>
      <c r="E1687" s="231" t="s">
        <v>1754</v>
      </c>
      <c r="F1687" s="230" t="s">
        <v>556</v>
      </c>
      <c r="G1687" s="230" t="s">
        <v>6389</v>
      </c>
      <c r="H1687" s="230" t="s">
        <v>73</v>
      </c>
      <c r="I1687" s="230" t="s">
        <v>6390</v>
      </c>
      <c r="J1687" s="230" t="s">
        <v>3265</v>
      </c>
      <c r="K1687" s="230" t="s">
        <v>290</v>
      </c>
      <c r="L1687" s="231" t="s">
        <v>8820</v>
      </c>
      <c r="M1687" s="230" t="s">
        <v>379</v>
      </c>
      <c r="N1687" s="232" t="s">
        <v>8705</v>
      </c>
      <c r="O1687" s="232"/>
    </row>
    <row r="1688" spans="1:15" x14ac:dyDescent="0.3">
      <c r="A1688" s="230" t="s">
        <v>4133</v>
      </c>
      <c r="B1688" s="230" t="s">
        <v>3406</v>
      </c>
      <c r="C1688" s="231" t="s">
        <v>8816</v>
      </c>
      <c r="D1688" s="230" t="s">
        <v>130</v>
      </c>
      <c r="E1688" s="231" t="s">
        <v>1754</v>
      </c>
      <c r="F1688" s="230" t="s">
        <v>556</v>
      </c>
      <c r="G1688" s="230" t="s">
        <v>6044</v>
      </c>
      <c r="H1688" s="230" t="s">
        <v>73</v>
      </c>
      <c r="I1688" s="230" t="s">
        <v>6045</v>
      </c>
      <c r="J1688" s="230" t="s">
        <v>3265</v>
      </c>
      <c r="K1688" s="230" t="s">
        <v>290</v>
      </c>
      <c r="L1688" s="231" t="s">
        <v>8820</v>
      </c>
      <c r="M1688" s="230" t="s">
        <v>8746</v>
      </c>
      <c r="N1688" s="232" t="s">
        <v>8705</v>
      </c>
      <c r="O1688" s="232"/>
    </row>
    <row r="1689" spans="1:15" x14ac:dyDescent="0.3">
      <c r="A1689" s="230" t="s">
        <v>4133</v>
      </c>
      <c r="B1689" s="230" t="s">
        <v>4896</v>
      </c>
      <c r="C1689" s="231" t="s">
        <v>8816</v>
      </c>
      <c r="D1689" s="230" t="s">
        <v>130</v>
      </c>
      <c r="E1689" s="231" t="s">
        <v>721</v>
      </c>
      <c r="F1689" s="230" t="s">
        <v>556</v>
      </c>
      <c r="G1689" s="230" t="s">
        <v>6046</v>
      </c>
      <c r="H1689" s="230" t="s">
        <v>73</v>
      </c>
      <c r="I1689" s="230" t="s">
        <v>6047</v>
      </c>
      <c r="J1689" s="230" t="s">
        <v>3265</v>
      </c>
      <c r="K1689" s="230" t="s">
        <v>290</v>
      </c>
      <c r="L1689" s="231" t="s">
        <v>8820</v>
      </c>
      <c r="M1689" s="230" t="s">
        <v>466</v>
      </c>
      <c r="N1689" s="232" t="s">
        <v>8705</v>
      </c>
      <c r="O1689" s="232"/>
    </row>
    <row r="1690" spans="1:15" x14ac:dyDescent="0.3">
      <c r="A1690" s="230" t="s">
        <v>4133</v>
      </c>
      <c r="B1690" s="230" t="s">
        <v>4783</v>
      </c>
      <c r="C1690" s="231" t="s">
        <v>8816</v>
      </c>
      <c r="D1690" s="230" t="s">
        <v>130</v>
      </c>
      <c r="E1690" s="231" t="s">
        <v>721</v>
      </c>
      <c r="F1690" s="230" t="s">
        <v>556</v>
      </c>
      <c r="G1690" s="230" t="s">
        <v>6048</v>
      </c>
      <c r="H1690" s="230" t="s">
        <v>73</v>
      </c>
      <c r="I1690" s="230" t="s">
        <v>6049</v>
      </c>
      <c r="J1690" s="230" t="s">
        <v>3265</v>
      </c>
      <c r="K1690" s="230" t="s">
        <v>290</v>
      </c>
      <c r="L1690" s="231" t="s">
        <v>8820</v>
      </c>
      <c r="M1690" s="230" t="s">
        <v>466</v>
      </c>
      <c r="N1690" s="232" t="s">
        <v>8705</v>
      </c>
      <c r="O1690" s="232"/>
    </row>
    <row r="1691" spans="1:15" x14ac:dyDescent="0.3">
      <c r="A1691" s="230" t="s">
        <v>4133</v>
      </c>
      <c r="B1691" s="230" t="s">
        <v>6051</v>
      </c>
      <c r="C1691" s="231" t="s">
        <v>8816</v>
      </c>
      <c r="D1691" s="230" t="s">
        <v>130</v>
      </c>
      <c r="E1691" s="231" t="s">
        <v>721</v>
      </c>
      <c r="F1691" s="230" t="s">
        <v>556</v>
      </c>
      <c r="G1691" s="230" t="s">
        <v>6050</v>
      </c>
      <c r="H1691" s="230" t="s">
        <v>73</v>
      </c>
      <c r="I1691" s="230" t="s">
        <v>6052</v>
      </c>
      <c r="J1691" s="230" t="s">
        <v>3265</v>
      </c>
      <c r="K1691" s="230" t="s">
        <v>290</v>
      </c>
      <c r="L1691" s="231" t="s">
        <v>8820</v>
      </c>
      <c r="M1691" s="230" t="s">
        <v>466</v>
      </c>
      <c r="N1691" s="232" t="s">
        <v>8705</v>
      </c>
      <c r="O1691" s="232"/>
    </row>
    <row r="1692" spans="1:15" x14ac:dyDescent="0.3">
      <c r="A1692" s="230" t="s">
        <v>4133</v>
      </c>
      <c r="B1692" s="230" t="s">
        <v>3409</v>
      </c>
      <c r="C1692" s="231" t="s">
        <v>8816</v>
      </c>
      <c r="D1692" s="230" t="s">
        <v>130</v>
      </c>
      <c r="E1692" s="231" t="s">
        <v>721</v>
      </c>
      <c r="F1692" s="230" t="s">
        <v>556</v>
      </c>
      <c r="G1692" s="230" t="s">
        <v>6053</v>
      </c>
      <c r="H1692" s="230" t="s">
        <v>73</v>
      </c>
      <c r="I1692" s="230" t="s">
        <v>6054</v>
      </c>
      <c r="J1692" s="230" t="s">
        <v>3265</v>
      </c>
      <c r="K1692" s="230" t="s">
        <v>290</v>
      </c>
      <c r="L1692" s="231" t="s">
        <v>8820</v>
      </c>
      <c r="M1692" s="230" t="s">
        <v>379</v>
      </c>
      <c r="N1692" s="232" t="s">
        <v>8705</v>
      </c>
      <c r="O1692" s="232"/>
    </row>
    <row r="1693" spans="1:15" x14ac:dyDescent="0.3">
      <c r="A1693" s="230" t="s">
        <v>4133</v>
      </c>
      <c r="B1693" s="230" t="s">
        <v>3412</v>
      </c>
      <c r="C1693" s="231" t="s">
        <v>8816</v>
      </c>
      <c r="D1693" s="230" t="s">
        <v>130</v>
      </c>
      <c r="E1693" s="231" t="s">
        <v>721</v>
      </c>
      <c r="F1693" s="230" t="s">
        <v>556</v>
      </c>
      <c r="G1693" s="230" t="s">
        <v>6055</v>
      </c>
      <c r="H1693" s="230" t="s">
        <v>73</v>
      </c>
      <c r="I1693" s="230" t="s">
        <v>6056</v>
      </c>
      <c r="J1693" s="230" t="s">
        <v>3265</v>
      </c>
      <c r="K1693" s="230" t="s">
        <v>290</v>
      </c>
      <c r="L1693" s="231" t="s">
        <v>8820</v>
      </c>
      <c r="M1693" s="230" t="s">
        <v>379</v>
      </c>
      <c r="N1693" s="232" t="s">
        <v>8705</v>
      </c>
      <c r="O1693" s="232"/>
    </row>
    <row r="1694" spans="1:15" x14ac:dyDescent="0.3">
      <c r="A1694" s="230" t="s">
        <v>4133</v>
      </c>
      <c r="B1694" s="230" t="s">
        <v>3415</v>
      </c>
      <c r="C1694" s="231" t="s">
        <v>8816</v>
      </c>
      <c r="D1694" s="230" t="s">
        <v>130</v>
      </c>
      <c r="E1694" s="231" t="s">
        <v>721</v>
      </c>
      <c r="F1694" s="230" t="s">
        <v>556</v>
      </c>
      <c r="G1694" s="230" t="s">
        <v>6057</v>
      </c>
      <c r="H1694" s="230" t="s">
        <v>73</v>
      </c>
      <c r="I1694" s="230" t="s">
        <v>6058</v>
      </c>
      <c r="J1694" s="230" t="s">
        <v>3265</v>
      </c>
      <c r="K1694" s="230" t="s">
        <v>290</v>
      </c>
      <c r="L1694" s="231" t="s">
        <v>8820</v>
      </c>
      <c r="M1694" s="230" t="s">
        <v>379</v>
      </c>
      <c r="N1694" s="232" t="s">
        <v>8705</v>
      </c>
      <c r="O1694" s="232"/>
    </row>
    <row r="1695" spans="1:15" x14ac:dyDescent="0.3">
      <c r="A1695" s="230" t="s">
        <v>4133</v>
      </c>
      <c r="B1695" s="230" t="s">
        <v>6060</v>
      </c>
      <c r="C1695" s="231" t="s">
        <v>8816</v>
      </c>
      <c r="D1695" s="230" t="s">
        <v>130</v>
      </c>
      <c r="E1695" s="231" t="s">
        <v>721</v>
      </c>
      <c r="F1695" s="230" t="s">
        <v>556</v>
      </c>
      <c r="G1695" s="230" t="s">
        <v>6059</v>
      </c>
      <c r="H1695" s="230" t="s">
        <v>73</v>
      </c>
      <c r="I1695" s="230" t="s">
        <v>6061</v>
      </c>
      <c r="J1695" s="230" t="s">
        <v>3265</v>
      </c>
      <c r="K1695" s="230" t="s">
        <v>290</v>
      </c>
      <c r="L1695" s="231" t="s">
        <v>8820</v>
      </c>
      <c r="M1695" s="230" t="s">
        <v>379</v>
      </c>
      <c r="N1695" s="232" t="s">
        <v>8705</v>
      </c>
      <c r="O1695" s="232"/>
    </row>
    <row r="1696" spans="1:15" x14ac:dyDescent="0.3">
      <c r="A1696" s="230" t="s">
        <v>4133</v>
      </c>
      <c r="B1696" s="230" t="s">
        <v>3418</v>
      </c>
      <c r="C1696" s="231" t="s">
        <v>8816</v>
      </c>
      <c r="D1696" s="230" t="s">
        <v>130</v>
      </c>
      <c r="E1696" s="231" t="s">
        <v>721</v>
      </c>
      <c r="F1696" s="230" t="s">
        <v>556</v>
      </c>
      <c r="G1696" s="230" t="s">
        <v>6062</v>
      </c>
      <c r="H1696" s="230" t="s">
        <v>73</v>
      </c>
      <c r="I1696" s="230" t="s">
        <v>6063</v>
      </c>
      <c r="J1696" s="230" t="s">
        <v>3265</v>
      </c>
      <c r="K1696" s="230" t="s">
        <v>290</v>
      </c>
      <c r="L1696" s="231" t="s">
        <v>8820</v>
      </c>
      <c r="M1696" s="230" t="s">
        <v>379</v>
      </c>
      <c r="N1696" s="232" t="s">
        <v>8705</v>
      </c>
      <c r="O1696" s="232"/>
    </row>
    <row r="1697" spans="1:15" x14ac:dyDescent="0.3">
      <c r="A1697" s="230" t="s">
        <v>4133</v>
      </c>
      <c r="B1697" s="230" t="s">
        <v>6069</v>
      </c>
      <c r="C1697" s="231" t="s">
        <v>8816</v>
      </c>
      <c r="D1697" s="230" t="s">
        <v>130</v>
      </c>
      <c r="E1697" s="231" t="s">
        <v>721</v>
      </c>
      <c r="F1697" s="230" t="s">
        <v>556</v>
      </c>
      <c r="G1697" s="230" t="s">
        <v>6068</v>
      </c>
      <c r="H1697" s="230" t="s">
        <v>73</v>
      </c>
      <c r="I1697" s="230" t="s">
        <v>6070</v>
      </c>
      <c r="J1697" s="230" t="s">
        <v>3265</v>
      </c>
      <c r="K1697" s="230" t="s">
        <v>290</v>
      </c>
      <c r="L1697" s="231" t="s">
        <v>8820</v>
      </c>
      <c r="M1697" s="230" t="s">
        <v>466</v>
      </c>
      <c r="N1697" s="232" t="s">
        <v>8705</v>
      </c>
      <c r="O1697" s="232"/>
    </row>
    <row r="1698" spans="1:15" x14ac:dyDescent="0.3">
      <c r="A1698" s="230" t="s">
        <v>4133</v>
      </c>
      <c r="B1698" s="230" t="s">
        <v>6072</v>
      </c>
      <c r="C1698" s="231" t="s">
        <v>8816</v>
      </c>
      <c r="D1698" s="230" t="s">
        <v>130</v>
      </c>
      <c r="E1698" s="231" t="s">
        <v>1754</v>
      </c>
      <c r="F1698" s="230" t="s">
        <v>556</v>
      </c>
      <c r="G1698" s="230" t="s">
        <v>6071</v>
      </c>
      <c r="H1698" s="230" t="s">
        <v>73</v>
      </c>
      <c r="I1698" s="230" t="s">
        <v>3989</v>
      </c>
      <c r="J1698" s="230" t="s">
        <v>3265</v>
      </c>
      <c r="K1698" s="230" t="s">
        <v>290</v>
      </c>
      <c r="L1698" s="231" t="s">
        <v>8820</v>
      </c>
      <c r="M1698" s="230" t="s">
        <v>379</v>
      </c>
      <c r="N1698" s="232" t="s">
        <v>8705</v>
      </c>
      <c r="O1698" s="232"/>
    </row>
    <row r="1699" spans="1:15" x14ac:dyDescent="0.3">
      <c r="A1699" s="230" t="s">
        <v>4133</v>
      </c>
      <c r="B1699" s="230" t="s">
        <v>6074</v>
      </c>
      <c r="C1699" s="231" t="s">
        <v>8816</v>
      </c>
      <c r="D1699" s="230" t="s">
        <v>130</v>
      </c>
      <c r="E1699" s="231" t="s">
        <v>721</v>
      </c>
      <c r="F1699" s="230" t="s">
        <v>556</v>
      </c>
      <c r="G1699" s="230" t="s">
        <v>6073</v>
      </c>
      <c r="H1699" s="230" t="s">
        <v>73</v>
      </c>
      <c r="I1699" s="230" t="s">
        <v>6075</v>
      </c>
      <c r="J1699" s="230" t="s">
        <v>3265</v>
      </c>
      <c r="K1699" s="230" t="s">
        <v>290</v>
      </c>
      <c r="L1699" s="231" t="s">
        <v>8820</v>
      </c>
      <c r="M1699" s="230" t="s">
        <v>466</v>
      </c>
      <c r="N1699" s="232" t="s">
        <v>8705</v>
      </c>
      <c r="O1699" s="232"/>
    </row>
    <row r="1700" spans="1:15" x14ac:dyDescent="0.3">
      <c r="A1700" s="230" t="s">
        <v>4133</v>
      </c>
      <c r="B1700" s="230" t="s">
        <v>6077</v>
      </c>
      <c r="C1700" s="231" t="s">
        <v>8816</v>
      </c>
      <c r="D1700" s="230" t="s">
        <v>130</v>
      </c>
      <c r="E1700" s="231" t="s">
        <v>1754</v>
      </c>
      <c r="F1700" s="230" t="s">
        <v>556</v>
      </c>
      <c r="G1700" s="230" t="s">
        <v>6076</v>
      </c>
      <c r="H1700" s="230" t="s">
        <v>73</v>
      </c>
      <c r="I1700" s="230" t="s">
        <v>6078</v>
      </c>
      <c r="J1700" s="230" t="s">
        <v>3265</v>
      </c>
      <c r="K1700" s="230" t="s">
        <v>290</v>
      </c>
      <c r="L1700" s="231" t="s">
        <v>8820</v>
      </c>
      <c r="M1700" s="230" t="s">
        <v>379</v>
      </c>
      <c r="N1700" s="232" t="s">
        <v>8705</v>
      </c>
      <c r="O1700" s="232"/>
    </row>
    <row r="1701" spans="1:15" x14ac:dyDescent="0.3">
      <c r="A1701" s="230" t="s">
        <v>4133</v>
      </c>
      <c r="B1701" s="230" t="s">
        <v>6080</v>
      </c>
      <c r="C1701" s="231" t="s">
        <v>8816</v>
      </c>
      <c r="D1701" s="230" t="s">
        <v>130</v>
      </c>
      <c r="E1701" s="231" t="s">
        <v>1754</v>
      </c>
      <c r="F1701" s="230" t="s">
        <v>556</v>
      </c>
      <c r="G1701" s="230" t="s">
        <v>6079</v>
      </c>
      <c r="H1701" s="230" t="s">
        <v>73</v>
      </c>
      <c r="I1701" s="230" t="s">
        <v>6081</v>
      </c>
      <c r="J1701" s="230" t="s">
        <v>3265</v>
      </c>
      <c r="K1701" s="230" t="s">
        <v>290</v>
      </c>
      <c r="L1701" s="231" t="s">
        <v>8820</v>
      </c>
      <c r="M1701" s="230" t="s">
        <v>379</v>
      </c>
      <c r="N1701" s="232" t="s">
        <v>8705</v>
      </c>
      <c r="O1701" s="232"/>
    </row>
    <row r="1702" spans="1:15" x14ac:dyDescent="0.3">
      <c r="A1702" s="230" t="s">
        <v>4133</v>
      </c>
      <c r="B1702" s="230" t="s">
        <v>6083</v>
      </c>
      <c r="C1702" s="231" t="s">
        <v>8816</v>
      </c>
      <c r="D1702" s="230" t="s">
        <v>130</v>
      </c>
      <c r="E1702" s="231" t="s">
        <v>1754</v>
      </c>
      <c r="F1702" s="230" t="s">
        <v>556</v>
      </c>
      <c r="G1702" s="230" t="s">
        <v>6082</v>
      </c>
      <c r="H1702" s="230" t="s">
        <v>73</v>
      </c>
      <c r="I1702" s="230" t="s">
        <v>6084</v>
      </c>
      <c r="J1702" s="230" t="s">
        <v>3265</v>
      </c>
      <c r="K1702" s="230" t="s">
        <v>290</v>
      </c>
      <c r="L1702" s="231" t="s">
        <v>8820</v>
      </c>
      <c r="M1702" s="230" t="s">
        <v>379</v>
      </c>
      <c r="N1702" s="232" t="s">
        <v>8705</v>
      </c>
      <c r="O1702" s="232"/>
    </row>
    <row r="1703" spans="1:15" x14ac:dyDescent="0.3">
      <c r="A1703" s="230" t="s">
        <v>4133</v>
      </c>
      <c r="B1703" s="230" t="s">
        <v>6086</v>
      </c>
      <c r="C1703" s="231" t="s">
        <v>8816</v>
      </c>
      <c r="D1703" s="230" t="s">
        <v>130</v>
      </c>
      <c r="E1703" s="231" t="s">
        <v>1754</v>
      </c>
      <c r="F1703" s="230" t="s">
        <v>556</v>
      </c>
      <c r="G1703" s="230" t="s">
        <v>6085</v>
      </c>
      <c r="H1703" s="230" t="s">
        <v>73</v>
      </c>
      <c r="I1703" s="230" t="s">
        <v>6087</v>
      </c>
      <c r="J1703" s="230" t="s">
        <v>3265</v>
      </c>
      <c r="K1703" s="230" t="s">
        <v>290</v>
      </c>
      <c r="L1703" s="231" t="s">
        <v>8820</v>
      </c>
      <c r="M1703" s="230" t="s">
        <v>379</v>
      </c>
      <c r="N1703" s="232" t="s">
        <v>8705</v>
      </c>
      <c r="O1703" s="232"/>
    </row>
    <row r="1704" spans="1:15" x14ac:dyDescent="0.3">
      <c r="A1704" s="230" t="s">
        <v>4133</v>
      </c>
      <c r="B1704" s="230" t="s">
        <v>6089</v>
      </c>
      <c r="C1704" s="231" t="s">
        <v>8816</v>
      </c>
      <c r="D1704" s="230" t="s">
        <v>130</v>
      </c>
      <c r="E1704" s="231" t="s">
        <v>1754</v>
      </c>
      <c r="F1704" s="230" t="s">
        <v>556</v>
      </c>
      <c r="G1704" s="230" t="s">
        <v>6088</v>
      </c>
      <c r="H1704" s="230" t="s">
        <v>73</v>
      </c>
      <c r="I1704" s="230" t="s">
        <v>6090</v>
      </c>
      <c r="J1704" s="230" t="s">
        <v>3265</v>
      </c>
      <c r="K1704" s="230" t="s">
        <v>290</v>
      </c>
      <c r="L1704" s="231" t="s">
        <v>8820</v>
      </c>
      <c r="M1704" s="230" t="s">
        <v>379</v>
      </c>
      <c r="N1704" s="232" t="s">
        <v>8705</v>
      </c>
      <c r="O1704" s="232"/>
    </row>
    <row r="1705" spans="1:15" x14ac:dyDescent="0.3">
      <c r="A1705" s="230" t="s">
        <v>4133</v>
      </c>
      <c r="B1705" s="230" t="s">
        <v>6092</v>
      </c>
      <c r="C1705" s="231" t="s">
        <v>8816</v>
      </c>
      <c r="D1705" s="230" t="s">
        <v>130</v>
      </c>
      <c r="E1705" s="231" t="s">
        <v>1754</v>
      </c>
      <c r="F1705" s="230" t="s">
        <v>556</v>
      </c>
      <c r="G1705" s="230" t="s">
        <v>6091</v>
      </c>
      <c r="H1705" s="230" t="s">
        <v>73</v>
      </c>
      <c r="I1705" s="230" t="s">
        <v>6093</v>
      </c>
      <c r="J1705" s="230" t="s">
        <v>3265</v>
      </c>
      <c r="K1705" s="230" t="s">
        <v>290</v>
      </c>
      <c r="L1705" s="231" t="s">
        <v>8820</v>
      </c>
      <c r="M1705" s="230" t="s">
        <v>379</v>
      </c>
      <c r="N1705" s="232" t="s">
        <v>8705</v>
      </c>
      <c r="O1705" s="232"/>
    </row>
    <row r="1706" spans="1:15" x14ac:dyDescent="0.3">
      <c r="A1706" s="230" t="s">
        <v>4133</v>
      </c>
      <c r="B1706" s="230" t="s">
        <v>6099</v>
      </c>
      <c r="C1706" s="231" t="s">
        <v>8816</v>
      </c>
      <c r="D1706" s="230" t="s">
        <v>130</v>
      </c>
      <c r="E1706" s="231" t="s">
        <v>1754</v>
      </c>
      <c r="F1706" s="230" t="s">
        <v>556</v>
      </c>
      <c r="G1706" s="230" t="s">
        <v>6098</v>
      </c>
      <c r="H1706" s="230" t="s">
        <v>73</v>
      </c>
      <c r="I1706" s="230" t="s">
        <v>6100</v>
      </c>
      <c r="J1706" s="230" t="s">
        <v>3265</v>
      </c>
      <c r="K1706" s="230" t="s">
        <v>290</v>
      </c>
      <c r="L1706" s="231" t="s">
        <v>8820</v>
      </c>
      <c r="M1706" s="230" t="s">
        <v>379</v>
      </c>
      <c r="N1706" s="232" t="s">
        <v>8705</v>
      </c>
      <c r="O1706" s="232"/>
    </row>
    <row r="1707" spans="1:15" x14ac:dyDescent="0.3">
      <c r="A1707" s="230" t="s">
        <v>4133</v>
      </c>
      <c r="B1707" s="230" t="s">
        <v>6102</v>
      </c>
      <c r="C1707" s="231" t="s">
        <v>8816</v>
      </c>
      <c r="D1707" s="230" t="s">
        <v>130</v>
      </c>
      <c r="E1707" s="231" t="s">
        <v>1754</v>
      </c>
      <c r="F1707" s="230" t="s">
        <v>556</v>
      </c>
      <c r="G1707" s="230" t="s">
        <v>6101</v>
      </c>
      <c r="H1707" s="230" t="s">
        <v>73</v>
      </c>
      <c r="I1707" s="230" t="s">
        <v>6103</v>
      </c>
      <c r="J1707" s="230" t="s">
        <v>3265</v>
      </c>
      <c r="K1707" s="230" t="s">
        <v>290</v>
      </c>
      <c r="L1707" s="231" t="s">
        <v>8820</v>
      </c>
      <c r="M1707" s="230" t="s">
        <v>379</v>
      </c>
      <c r="N1707" s="232" t="s">
        <v>8705</v>
      </c>
      <c r="O1707" s="232"/>
    </row>
    <row r="1708" spans="1:15" x14ac:dyDescent="0.3">
      <c r="A1708" s="230" t="s">
        <v>4133</v>
      </c>
      <c r="B1708" s="230" t="s">
        <v>6105</v>
      </c>
      <c r="C1708" s="231" t="s">
        <v>8816</v>
      </c>
      <c r="D1708" s="230" t="s">
        <v>130</v>
      </c>
      <c r="E1708" s="231" t="s">
        <v>1754</v>
      </c>
      <c r="F1708" s="230" t="s">
        <v>556</v>
      </c>
      <c r="G1708" s="230" t="s">
        <v>6104</v>
      </c>
      <c r="H1708" s="230" t="s">
        <v>73</v>
      </c>
      <c r="I1708" s="230" t="s">
        <v>6106</v>
      </c>
      <c r="J1708" s="230" t="s">
        <v>3265</v>
      </c>
      <c r="K1708" s="230" t="s">
        <v>290</v>
      </c>
      <c r="L1708" s="231" t="s">
        <v>8820</v>
      </c>
      <c r="M1708" s="230" t="s">
        <v>379</v>
      </c>
      <c r="N1708" s="232" t="s">
        <v>8705</v>
      </c>
      <c r="O1708" s="232"/>
    </row>
    <row r="1709" spans="1:15" x14ac:dyDescent="0.3">
      <c r="A1709" s="230" t="s">
        <v>4133</v>
      </c>
      <c r="B1709" s="230" t="s">
        <v>6108</v>
      </c>
      <c r="C1709" s="231" t="s">
        <v>8816</v>
      </c>
      <c r="D1709" s="230" t="s">
        <v>130</v>
      </c>
      <c r="E1709" s="231" t="s">
        <v>1754</v>
      </c>
      <c r="F1709" s="230" t="s">
        <v>556</v>
      </c>
      <c r="G1709" s="230" t="s">
        <v>6107</v>
      </c>
      <c r="H1709" s="230" t="s">
        <v>73</v>
      </c>
      <c r="I1709" s="230" t="s">
        <v>6109</v>
      </c>
      <c r="J1709" s="230" t="s">
        <v>3265</v>
      </c>
      <c r="K1709" s="230" t="s">
        <v>290</v>
      </c>
      <c r="L1709" s="231" t="s">
        <v>8820</v>
      </c>
      <c r="M1709" s="230" t="s">
        <v>379</v>
      </c>
      <c r="N1709" s="232" t="s">
        <v>8705</v>
      </c>
      <c r="O1709" s="232"/>
    </row>
    <row r="1710" spans="1:15" x14ac:dyDescent="0.3">
      <c r="A1710" s="230" t="s">
        <v>4133</v>
      </c>
      <c r="B1710" s="230" t="s">
        <v>6111</v>
      </c>
      <c r="C1710" s="231" t="s">
        <v>8816</v>
      </c>
      <c r="D1710" s="230" t="s">
        <v>130</v>
      </c>
      <c r="E1710" s="231" t="s">
        <v>721</v>
      </c>
      <c r="F1710" s="230" t="s">
        <v>556</v>
      </c>
      <c r="G1710" s="230" t="s">
        <v>6110</v>
      </c>
      <c r="H1710" s="230" t="s">
        <v>73</v>
      </c>
      <c r="I1710" s="230" t="s">
        <v>6112</v>
      </c>
      <c r="J1710" s="230" t="s">
        <v>3265</v>
      </c>
      <c r="K1710" s="230" t="s">
        <v>290</v>
      </c>
      <c r="L1710" s="231" t="s">
        <v>8820</v>
      </c>
      <c r="M1710" s="230" t="s">
        <v>466</v>
      </c>
      <c r="N1710" s="232" t="s">
        <v>8705</v>
      </c>
      <c r="O1710" s="232"/>
    </row>
    <row r="1711" spans="1:15" x14ac:dyDescent="0.3">
      <c r="A1711" s="230" t="s">
        <v>4133</v>
      </c>
      <c r="B1711" s="230" t="s">
        <v>6114</v>
      </c>
      <c r="C1711" s="231" t="s">
        <v>8816</v>
      </c>
      <c r="D1711" s="230" t="s">
        <v>130</v>
      </c>
      <c r="E1711" s="231" t="s">
        <v>1754</v>
      </c>
      <c r="F1711" s="230" t="s">
        <v>556</v>
      </c>
      <c r="G1711" s="230" t="s">
        <v>6113</v>
      </c>
      <c r="H1711" s="230" t="s">
        <v>73</v>
      </c>
      <c r="I1711" s="230" t="s">
        <v>6115</v>
      </c>
      <c r="J1711" s="230" t="s">
        <v>3265</v>
      </c>
      <c r="K1711" s="230" t="s">
        <v>290</v>
      </c>
      <c r="L1711" s="231" t="s">
        <v>8820</v>
      </c>
      <c r="M1711" s="230" t="s">
        <v>466</v>
      </c>
      <c r="N1711" s="232" t="s">
        <v>8705</v>
      </c>
      <c r="O1711" s="232"/>
    </row>
    <row r="1712" spans="1:15" x14ac:dyDescent="0.3">
      <c r="A1712" s="230" t="s">
        <v>4133</v>
      </c>
      <c r="B1712" s="230" t="s">
        <v>6117</v>
      </c>
      <c r="C1712" s="231" t="s">
        <v>8816</v>
      </c>
      <c r="D1712" s="230" t="s">
        <v>130</v>
      </c>
      <c r="E1712" s="231" t="s">
        <v>1754</v>
      </c>
      <c r="F1712" s="230" t="s">
        <v>556</v>
      </c>
      <c r="G1712" s="230" t="s">
        <v>6116</v>
      </c>
      <c r="H1712" s="230" t="s">
        <v>73</v>
      </c>
      <c r="I1712" s="230" t="s">
        <v>6118</v>
      </c>
      <c r="J1712" s="230" t="s">
        <v>3265</v>
      </c>
      <c r="K1712" s="230" t="s">
        <v>290</v>
      </c>
      <c r="L1712" s="231" t="s">
        <v>8820</v>
      </c>
      <c r="M1712" s="230" t="s">
        <v>379</v>
      </c>
      <c r="N1712" s="232" t="s">
        <v>8705</v>
      </c>
      <c r="O1712" s="232"/>
    </row>
    <row r="1713" spans="1:15" x14ac:dyDescent="0.3">
      <c r="A1713" s="230" t="s">
        <v>4133</v>
      </c>
      <c r="B1713" s="230" t="s">
        <v>6120</v>
      </c>
      <c r="C1713" s="231" t="s">
        <v>8816</v>
      </c>
      <c r="D1713" s="230" t="s">
        <v>130</v>
      </c>
      <c r="E1713" s="231" t="s">
        <v>1754</v>
      </c>
      <c r="F1713" s="230" t="s">
        <v>556</v>
      </c>
      <c r="G1713" s="230" t="s">
        <v>6119</v>
      </c>
      <c r="H1713" s="230" t="s">
        <v>73</v>
      </c>
      <c r="I1713" s="230" t="s">
        <v>6121</v>
      </c>
      <c r="J1713" s="230" t="s">
        <v>3265</v>
      </c>
      <c r="K1713" s="230" t="s">
        <v>290</v>
      </c>
      <c r="L1713" s="231" t="s">
        <v>8820</v>
      </c>
      <c r="M1713" s="230" t="s">
        <v>379</v>
      </c>
      <c r="N1713" s="232" t="s">
        <v>8705</v>
      </c>
      <c r="O1713" s="232"/>
    </row>
    <row r="1714" spans="1:15" x14ac:dyDescent="0.3">
      <c r="A1714" s="230" t="s">
        <v>4133</v>
      </c>
      <c r="B1714" s="230" t="s">
        <v>6123</v>
      </c>
      <c r="C1714" s="231" t="s">
        <v>8816</v>
      </c>
      <c r="D1714" s="230" t="s">
        <v>130</v>
      </c>
      <c r="E1714" s="231" t="s">
        <v>1754</v>
      </c>
      <c r="F1714" s="230" t="s">
        <v>556</v>
      </c>
      <c r="G1714" s="230" t="s">
        <v>6122</v>
      </c>
      <c r="H1714" s="230" t="s">
        <v>73</v>
      </c>
      <c r="I1714" s="230" t="s">
        <v>4047</v>
      </c>
      <c r="J1714" s="230" t="s">
        <v>3265</v>
      </c>
      <c r="K1714" s="230" t="s">
        <v>290</v>
      </c>
      <c r="L1714" s="231" t="s">
        <v>8820</v>
      </c>
      <c r="M1714" s="230" t="s">
        <v>379</v>
      </c>
      <c r="N1714" s="232" t="s">
        <v>8705</v>
      </c>
      <c r="O1714" s="232"/>
    </row>
    <row r="1715" spans="1:15" x14ac:dyDescent="0.3">
      <c r="A1715" s="230" t="s">
        <v>4133</v>
      </c>
      <c r="B1715" s="230" t="s">
        <v>6234</v>
      </c>
      <c r="C1715" s="231" t="s">
        <v>8816</v>
      </c>
      <c r="D1715" s="230" t="s">
        <v>130</v>
      </c>
      <c r="E1715" s="231" t="s">
        <v>1754</v>
      </c>
      <c r="F1715" s="230" t="s">
        <v>556</v>
      </c>
      <c r="G1715" s="230" t="s">
        <v>6233</v>
      </c>
      <c r="H1715" s="230" t="s">
        <v>73</v>
      </c>
      <c r="I1715" s="230" t="s">
        <v>6235</v>
      </c>
      <c r="J1715" s="230" t="s">
        <v>3265</v>
      </c>
      <c r="K1715" s="230" t="s">
        <v>290</v>
      </c>
      <c r="L1715" s="231" t="s">
        <v>8820</v>
      </c>
      <c r="M1715" s="230" t="s">
        <v>379</v>
      </c>
      <c r="N1715" s="232" t="s">
        <v>8705</v>
      </c>
      <c r="O1715" s="232"/>
    </row>
    <row r="1716" spans="1:15" x14ac:dyDescent="0.3">
      <c r="A1716" s="230" t="s">
        <v>4133</v>
      </c>
      <c r="B1716" s="230" t="s">
        <v>6237</v>
      </c>
      <c r="C1716" s="231" t="s">
        <v>8816</v>
      </c>
      <c r="D1716" s="230" t="s">
        <v>130</v>
      </c>
      <c r="E1716" s="231" t="s">
        <v>1754</v>
      </c>
      <c r="F1716" s="230" t="s">
        <v>556</v>
      </c>
      <c r="G1716" s="230" t="s">
        <v>6236</v>
      </c>
      <c r="H1716" s="230" t="s">
        <v>73</v>
      </c>
      <c r="I1716" s="230" t="s">
        <v>6238</v>
      </c>
      <c r="J1716" s="230" t="s">
        <v>3265</v>
      </c>
      <c r="K1716" s="230" t="s">
        <v>290</v>
      </c>
      <c r="L1716" s="231" t="s">
        <v>8820</v>
      </c>
      <c r="M1716" s="230" t="s">
        <v>379</v>
      </c>
      <c r="N1716" s="232" t="s">
        <v>8705</v>
      </c>
      <c r="O1716" s="232"/>
    </row>
    <row r="1717" spans="1:15" x14ac:dyDescent="0.3">
      <c r="A1717" s="230" t="s">
        <v>4133</v>
      </c>
      <c r="B1717" s="230" t="s">
        <v>6240</v>
      </c>
      <c r="C1717" s="231" t="s">
        <v>8816</v>
      </c>
      <c r="D1717" s="230" t="s">
        <v>130</v>
      </c>
      <c r="E1717" s="231" t="s">
        <v>1754</v>
      </c>
      <c r="F1717" s="230" t="s">
        <v>556</v>
      </c>
      <c r="G1717" s="230" t="s">
        <v>6239</v>
      </c>
      <c r="H1717" s="230" t="s">
        <v>73</v>
      </c>
      <c r="I1717" s="230" t="s">
        <v>6241</v>
      </c>
      <c r="J1717" s="230" t="s">
        <v>3265</v>
      </c>
      <c r="K1717" s="230" t="s">
        <v>290</v>
      </c>
      <c r="L1717" s="231" t="s">
        <v>8820</v>
      </c>
      <c r="M1717" s="230" t="s">
        <v>379</v>
      </c>
      <c r="N1717" s="232" t="s">
        <v>8705</v>
      </c>
      <c r="O1717" s="232"/>
    </row>
    <row r="1718" spans="1:15" x14ac:dyDescent="0.3">
      <c r="A1718" s="230" t="s">
        <v>4133</v>
      </c>
      <c r="B1718" s="230" t="s">
        <v>6243</v>
      </c>
      <c r="C1718" s="231" t="s">
        <v>8816</v>
      </c>
      <c r="D1718" s="230" t="s">
        <v>130</v>
      </c>
      <c r="E1718" s="231" t="s">
        <v>1754</v>
      </c>
      <c r="F1718" s="230" t="s">
        <v>556</v>
      </c>
      <c r="G1718" s="230" t="s">
        <v>6242</v>
      </c>
      <c r="H1718" s="230" t="s">
        <v>73</v>
      </c>
      <c r="I1718" s="230" t="s">
        <v>6244</v>
      </c>
      <c r="J1718" s="230" t="s">
        <v>3265</v>
      </c>
      <c r="K1718" s="230" t="s">
        <v>290</v>
      </c>
      <c r="L1718" s="231" t="s">
        <v>8820</v>
      </c>
      <c r="M1718" s="230" t="s">
        <v>379</v>
      </c>
      <c r="N1718" s="232" t="s">
        <v>8705</v>
      </c>
      <c r="O1718" s="232"/>
    </row>
    <row r="1719" spans="1:15" x14ac:dyDescent="0.3">
      <c r="A1719" s="230" t="s">
        <v>4133</v>
      </c>
      <c r="B1719" s="230" t="s">
        <v>6246</v>
      </c>
      <c r="C1719" s="231" t="s">
        <v>8816</v>
      </c>
      <c r="D1719" s="230" t="s">
        <v>130</v>
      </c>
      <c r="E1719" s="231" t="s">
        <v>721</v>
      </c>
      <c r="F1719" s="230" t="s">
        <v>556</v>
      </c>
      <c r="G1719" s="230" t="s">
        <v>6245</v>
      </c>
      <c r="H1719" s="230" t="s">
        <v>73</v>
      </c>
      <c r="I1719" s="230" t="s">
        <v>6247</v>
      </c>
      <c r="J1719" s="230" t="s">
        <v>3265</v>
      </c>
      <c r="K1719" s="230" t="s">
        <v>290</v>
      </c>
      <c r="L1719" s="231" t="s">
        <v>8820</v>
      </c>
      <c r="M1719" s="230" t="s">
        <v>466</v>
      </c>
      <c r="N1719" s="232" t="s">
        <v>8705</v>
      </c>
      <c r="O1719" s="232"/>
    </row>
    <row r="1720" spans="1:15" x14ac:dyDescent="0.3">
      <c r="A1720" s="230" t="s">
        <v>4133</v>
      </c>
      <c r="B1720" s="230" t="s">
        <v>6249</v>
      </c>
      <c r="C1720" s="231" t="s">
        <v>8816</v>
      </c>
      <c r="D1720" s="230" t="s">
        <v>130</v>
      </c>
      <c r="E1720" s="231" t="s">
        <v>721</v>
      </c>
      <c r="F1720" s="230" t="s">
        <v>556</v>
      </c>
      <c r="G1720" s="230" t="s">
        <v>6248</v>
      </c>
      <c r="H1720" s="230" t="s">
        <v>73</v>
      </c>
      <c r="I1720" s="230" t="s">
        <v>6250</v>
      </c>
      <c r="J1720" s="230" t="s">
        <v>3265</v>
      </c>
      <c r="K1720" s="230" t="s">
        <v>290</v>
      </c>
      <c r="L1720" s="231" t="s">
        <v>8820</v>
      </c>
      <c r="M1720" s="230" t="s">
        <v>466</v>
      </c>
      <c r="N1720" s="232" t="s">
        <v>8705</v>
      </c>
      <c r="O1720" s="232"/>
    </row>
    <row r="1721" spans="1:15" x14ac:dyDescent="0.3">
      <c r="A1721" s="230" t="s">
        <v>4133</v>
      </c>
      <c r="B1721" s="230" t="s">
        <v>6252</v>
      </c>
      <c r="C1721" s="231" t="s">
        <v>8816</v>
      </c>
      <c r="D1721" s="230" t="s">
        <v>130</v>
      </c>
      <c r="E1721" s="231" t="s">
        <v>1754</v>
      </c>
      <c r="F1721" s="230" t="s">
        <v>556</v>
      </c>
      <c r="G1721" s="230" t="s">
        <v>6251</v>
      </c>
      <c r="H1721" s="230" t="s">
        <v>73</v>
      </c>
      <c r="I1721" s="230" t="s">
        <v>6253</v>
      </c>
      <c r="J1721" s="230" t="s">
        <v>3265</v>
      </c>
      <c r="K1721" s="230" t="s">
        <v>290</v>
      </c>
      <c r="L1721" s="231" t="s">
        <v>8820</v>
      </c>
      <c r="M1721" s="230" t="s">
        <v>379</v>
      </c>
      <c r="N1721" s="232" t="s">
        <v>8705</v>
      </c>
      <c r="O1721" s="232"/>
    </row>
    <row r="1722" spans="1:15" x14ac:dyDescent="0.3">
      <c r="A1722" s="230" t="s">
        <v>4133</v>
      </c>
      <c r="B1722" s="230" t="s">
        <v>6255</v>
      </c>
      <c r="C1722" s="231" t="s">
        <v>8816</v>
      </c>
      <c r="D1722" s="230" t="s">
        <v>130</v>
      </c>
      <c r="E1722" s="231" t="s">
        <v>1754</v>
      </c>
      <c r="F1722" s="230" t="s">
        <v>556</v>
      </c>
      <c r="G1722" s="230" t="s">
        <v>6254</v>
      </c>
      <c r="H1722" s="230" t="s">
        <v>73</v>
      </c>
      <c r="I1722" s="230" t="s">
        <v>6256</v>
      </c>
      <c r="J1722" s="230" t="s">
        <v>3265</v>
      </c>
      <c r="K1722" s="230" t="s">
        <v>290</v>
      </c>
      <c r="L1722" s="231" t="s">
        <v>8820</v>
      </c>
      <c r="M1722" s="230" t="s">
        <v>379</v>
      </c>
      <c r="N1722" s="232" t="s">
        <v>8705</v>
      </c>
      <c r="O1722" s="232"/>
    </row>
    <row r="1723" spans="1:15" x14ac:dyDescent="0.3">
      <c r="A1723" s="230" t="s">
        <v>4133</v>
      </c>
      <c r="B1723" s="230" t="s">
        <v>6258</v>
      </c>
      <c r="C1723" s="231" t="s">
        <v>8816</v>
      </c>
      <c r="D1723" s="230" t="s">
        <v>130</v>
      </c>
      <c r="E1723" s="231" t="s">
        <v>1754</v>
      </c>
      <c r="F1723" s="230" t="s">
        <v>556</v>
      </c>
      <c r="G1723" s="230" t="s">
        <v>6257</v>
      </c>
      <c r="H1723" s="230" t="s">
        <v>73</v>
      </c>
      <c r="I1723" s="230" t="s">
        <v>6259</v>
      </c>
      <c r="J1723" s="230" t="s">
        <v>3265</v>
      </c>
      <c r="K1723" s="230" t="s">
        <v>290</v>
      </c>
      <c r="L1723" s="231" t="s">
        <v>8820</v>
      </c>
      <c r="M1723" s="230" t="s">
        <v>379</v>
      </c>
      <c r="N1723" s="232" t="s">
        <v>8705</v>
      </c>
      <c r="O1723" s="232"/>
    </row>
    <row r="1724" spans="1:15" x14ac:dyDescent="0.3">
      <c r="A1724" s="230" t="s">
        <v>4133</v>
      </c>
      <c r="B1724" s="230" t="s">
        <v>6261</v>
      </c>
      <c r="C1724" s="231" t="s">
        <v>8816</v>
      </c>
      <c r="D1724" s="230" t="s">
        <v>130</v>
      </c>
      <c r="E1724" s="231" t="s">
        <v>1754</v>
      </c>
      <c r="F1724" s="230" t="s">
        <v>556</v>
      </c>
      <c r="G1724" s="230" t="s">
        <v>6260</v>
      </c>
      <c r="H1724" s="230" t="s">
        <v>73</v>
      </c>
      <c r="I1724" s="230" t="s">
        <v>6262</v>
      </c>
      <c r="J1724" s="230" t="s">
        <v>3265</v>
      </c>
      <c r="K1724" s="230" t="s">
        <v>290</v>
      </c>
      <c r="L1724" s="231" t="s">
        <v>8820</v>
      </c>
      <c r="M1724" s="230" t="s">
        <v>379</v>
      </c>
      <c r="N1724" s="232" t="s">
        <v>8705</v>
      </c>
      <c r="O1724" s="232"/>
    </row>
    <row r="1725" spans="1:15" x14ac:dyDescent="0.3">
      <c r="A1725" s="230" t="s">
        <v>4133</v>
      </c>
      <c r="B1725" s="230" t="s">
        <v>6267</v>
      </c>
      <c r="C1725" s="231" t="s">
        <v>8816</v>
      </c>
      <c r="D1725" s="230" t="s">
        <v>130</v>
      </c>
      <c r="E1725" s="231" t="s">
        <v>1754</v>
      </c>
      <c r="F1725" s="230" t="s">
        <v>556</v>
      </c>
      <c r="G1725" s="230" t="s">
        <v>6266</v>
      </c>
      <c r="H1725" s="230" t="s">
        <v>73</v>
      </c>
      <c r="I1725" s="230" t="s">
        <v>6268</v>
      </c>
      <c r="J1725" s="230" t="s">
        <v>3265</v>
      </c>
      <c r="K1725" s="230" t="s">
        <v>290</v>
      </c>
      <c r="L1725" s="231" t="s">
        <v>8820</v>
      </c>
      <c r="M1725" s="230" t="s">
        <v>379</v>
      </c>
      <c r="N1725" s="232" t="s">
        <v>8705</v>
      </c>
      <c r="O1725" s="232"/>
    </row>
    <row r="1726" spans="1:15" x14ac:dyDescent="0.3">
      <c r="A1726" s="230" t="s">
        <v>4133</v>
      </c>
      <c r="B1726" s="230" t="s">
        <v>6270</v>
      </c>
      <c r="C1726" s="231" t="s">
        <v>8816</v>
      </c>
      <c r="D1726" s="230" t="s">
        <v>130</v>
      </c>
      <c r="E1726" s="231" t="s">
        <v>721</v>
      </c>
      <c r="F1726" s="230" t="s">
        <v>556</v>
      </c>
      <c r="G1726" s="230" t="s">
        <v>6269</v>
      </c>
      <c r="H1726" s="230" t="s">
        <v>73</v>
      </c>
      <c r="I1726" s="230" t="s">
        <v>6271</v>
      </c>
      <c r="J1726" s="230" t="s">
        <v>3265</v>
      </c>
      <c r="K1726" s="230" t="s">
        <v>290</v>
      </c>
      <c r="L1726" s="231" t="s">
        <v>8820</v>
      </c>
      <c r="M1726" s="230" t="s">
        <v>379</v>
      </c>
      <c r="N1726" s="232" t="s">
        <v>8705</v>
      </c>
      <c r="O1726" s="232"/>
    </row>
    <row r="1727" spans="1:15" x14ac:dyDescent="0.3">
      <c r="A1727" s="230" t="s">
        <v>4133</v>
      </c>
      <c r="B1727" s="230" t="s">
        <v>6273</v>
      </c>
      <c r="C1727" s="231" t="s">
        <v>8816</v>
      </c>
      <c r="D1727" s="230" t="s">
        <v>130</v>
      </c>
      <c r="E1727" s="231" t="s">
        <v>1754</v>
      </c>
      <c r="F1727" s="230" t="s">
        <v>556</v>
      </c>
      <c r="G1727" s="230" t="s">
        <v>6272</v>
      </c>
      <c r="H1727" s="230" t="s">
        <v>73</v>
      </c>
      <c r="I1727" s="230" t="s">
        <v>6274</v>
      </c>
      <c r="J1727" s="230" t="s">
        <v>3265</v>
      </c>
      <c r="K1727" s="230" t="s">
        <v>290</v>
      </c>
      <c r="L1727" s="231" t="s">
        <v>8820</v>
      </c>
      <c r="M1727" s="230" t="s">
        <v>379</v>
      </c>
      <c r="N1727" s="232" t="s">
        <v>8705</v>
      </c>
      <c r="O1727" s="232"/>
    </row>
    <row r="1728" spans="1:15" x14ac:dyDescent="0.3">
      <c r="A1728" s="230" t="s">
        <v>4133</v>
      </c>
      <c r="B1728" s="230" t="s">
        <v>6276</v>
      </c>
      <c r="C1728" s="231" t="s">
        <v>8816</v>
      </c>
      <c r="D1728" s="230" t="s">
        <v>130</v>
      </c>
      <c r="E1728" s="231" t="s">
        <v>1754</v>
      </c>
      <c r="F1728" s="230" t="s">
        <v>556</v>
      </c>
      <c r="G1728" s="230" t="s">
        <v>6275</v>
      </c>
      <c r="H1728" s="230" t="s">
        <v>73</v>
      </c>
      <c r="I1728" s="230" t="s">
        <v>6277</v>
      </c>
      <c r="J1728" s="230" t="s">
        <v>3265</v>
      </c>
      <c r="K1728" s="230" t="s">
        <v>290</v>
      </c>
      <c r="L1728" s="231" t="s">
        <v>8820</v>
      </c>
      <c r="M1728" s="230" t="s">
        <v>379</v>
      </c>
      <c r="N1728" s="232" t="s">
        <v>8705</v>
      </c>
      <c r="O1728" s="232"/>
    </row>
    <row r="1729" spans="1:15" x14ac:dyDescent="0.3">
      <c r="A1729" s="230" t="s">
        <v>4133</v>
      </c>
      <c r="B1729" s="230" t="s">
        <v>6279</v>
      </c>
      <c r="C1729" s="231" t="s">
        <v>8816</v>
      </c>
      <c r="D1729" s="230" t="s">
        <v>130</v>
      </c>
      <c r="E1729" s="231" t="s">
        <v>721</v>
      </c>
      <c r="F1729" s="230" t="s">
        <v>556</v>
      </c>
      <c r="G1729" s="230" t="s">
        <v>6278</v>
      </c>
      <c r="H1729" s="230" t="s">
        <v>73</v>
      </c>
      <c r="I1729" s="230" t="s">
        <v>6280</v>
      </c>
      <c r="J1729" s="230" t="s">
        <v>3265</v>
      </c>
      <c r="K1729" s="230" t="s">
        <v>290</v>
      </c>
      <c r="L1729" s="231" t="s">
        <v>8820</v>
      </c>
      <c r="M1729" s="230" t="s">
        <v>379</v>
      </c>
      <c r="N1729" s="232" t="s">
        <v>8705</v>
      </c>
      <c r="O1729" s="232"/>
    </row>
    <row r="1730" spans="1:15" x14ac:dyDescent="0.3">
      <c r="A1730" s="230" t="s">
        <v>4133</v>
      </c>
      <c r="B1730" s="230" t="s">
        <v>6282</v>
      </c>
      <c r="C1730" s="231" t="s">
        <v>8816</v>
      </c>
      <c r="D1730" s="230" t="s">
        <v>130</v>
      </c>
      <c r="E1730" s="231" t="s">
        <v>1754</v>
      </c>
      <c r="F1730" s="230" t="s">
        <v>556</v>
      </c>
      <c r="G1730" s="230" t="s">
        <v>6281</v>
      </c>
      <c r="H1730" s="230" t="s">
        <v>73</v>
      </c>
      <c r="I1730" s="230" t="s">
        <v>6283</v>
      </c>
      <c r="J1730" s="230" t="s">
        <v>3265</v>
      </c>
      <c r="K1730" s="230" t="s">
        <v>290</v>
      </c>
      <c r="L1730" s="231" t="s">
        <v>8820</v>
      </c>
      <c r="M1730" s="230" t="s">
        <v>379</v>
      </c>
      <c r="N1730" s="232" t="s">
        <v>8705</v>
      </c>
      <c r="O1730" s="232"/>
    </row>
    <row r="1731" spans="1:15" x14ac:dyDescent="0.3">
      <c r="A1731" s="230" t="s">
        <v>4133</v>
      </c>
      <c r="B1731" s="230" t="s">
        <v>6288</v>
      </c>
      <c r="C1731" s="231" t="s">
        <v>8816</v>
      </c>
      <c r="D1731" s="230" t="s">
        <v>130</v>
      </c>
      <c r="E1731" s="231" t="s">
        <v>1754</v>
      </c>
      <c r="F1731" s="230" t="s">
        <v>556</v>
      </c>
      <c r="G1731" s="230" t="s">
        <v>6287</v>
      </c>
      <c r="H1731" s="230" t="s">
        <v>73</v>
      </c>
      <c r="I1731" s="230" t="s">
        <v>6289</v>
      </c>
      <c r="J1731" s="230" t="s">
        <v>3265</v>
      </c>
      <c r="K1731" s="230" t="s">
        <v>290</v>
      </c>
      <c r="L1731" s="231" t="s">
        <v>8820</v>
      </c>
      <c r="M1731" s="230" t="s">
        <v>379</v>
      </c>
      <c r="N1731" s="232" t="s">
        <v>8705</v>
      </c>
      <c r="O1731" s="232"/>
    </row>
    <row r="1732" spans="1:15" x14ac:dyDescent="0.3">
      <c r="A1732" s="230" t="s">
        <v>4133</v>
      </c>
      <c r="B1732" s="230" t="s">
        <v>6291</v>
      </c>
      <c r="C1732" s="231" t="s">
        <v>8816</v>
      </c>
      <c r="D1732" s="230" t="s">
        <v>130</v>
      </c>
      <c r="E1732" s="231" t="s">
        <v>1754</v>
      </c>
      <c r="F1732" s="230" t="s">
        <v>556</v>
      </c>
      <c r="G1732" s="230" t="s">
        <v>6290</v>
      </c>
      <c r="H1732" s="230" t="s">
        <v>73</v>
      </c>
      <c r="I1732" s="230" t="s">
        <v>6292</v>
      </c>
      <c r="J1732" s="230" t="s">
        <v>3265</v>
      </c>
      <c r="K1732" s="230" t="s">
        <v>290</v>
      </c>
      <c r="L1732" s="231" t="s">
        <v>8820</v>
      </c>
      <c r="M1732" s="230" t="s">
        <v>379</v>
      </c>
      <c r="N1732" s="232" t="s">
        <v>8705</v>
      </c>
      <c r="O1732" s="232"/>
    </row>
    <row r="1733" spans="1:15" x14ac:dyDescent="0.3">
      <c r="A1733" s="230" t="s">
        <v>4133</v>
      </c>
      <c r="B1733" s="230" t="s">
        <v>6294</v>
      </c>
      <c r="C1733" s="231" t="s">
        <v>8816</v>
      </c>
      <c r="D1733" s="230" t="s">
        <v>130</v>
      </c>
      <c r="E1733" s="231" t="s">
        <v>1754</v>
      </c>
      <c r="F1733" s="230" t="s">
        <v>556</v>
      </c>
      <c r="G1733" s="230" t="s">
        <v>6293</v>
      </c>
      <c r="H1733" s="230" t="s">
        <v>73</v>
      </c>
      <c r="I1733" s="230" t="s">
        <v>6295</v>
      </c>
      <c r="J1733" s="230" t="s">
        <v>3265</v>
      </c>
      <c r="K1733" s="230" t="s">
        <v>290</v>
      </c>
      <c r="L1733" s="231" t="s">
        <v>8820</v>
      </c>
      <c r="M1733" s="230" t="s">
        <v>379</v>
      </c>
      <c r="N1733" s="232" t="s">
        <v>8705</v>
      </c>
      <c r="O1733" s="232"/>
    </row>
    <row r="1734" spans="1:15" x14ac:dyDescent="0.3">
      <c r="A1734" s="230" t="s">
        <v>4133</v>
      </c>
      <c r="B1734" s="230" t="s">
        <v>6297</v>
      </c>
      <c r="C1734" s="231" t="s">
        <v>8816</v>
      </c>
      <c r="D1734" s="230" t="s">
        <v>130</v>
      </c>
      <c r="E1734" s="231" t="s">
        <v>1754</v>
      </c>
      <c r="F1734" s="230" t="s">
        <v>556</v>
      </c>
      <c r="G1734" s="230" t="s">
        <v>6296</v>
      </c>
      <c r="H1734" s="230" t="s">
        <v>73</v>
      </c>
      <c r="I1734" s="230" t="s">
        <v>6298</v>
      </c>
      <c r="J1734" s="230" t="s">
        <v>3265</v>
      </c>
      <c r="K1734" s="230" t="s">
        <v>290</v>
      </c>
      <c r="L1734" s="231" t="s">
        <v>8820</v>
      </c>
      <c r="M1734" s="230" t="s">
        <v>379</v>
      </c>
      <c r="N1734" s="232" t="s">
        <v>8705</v>
      </c>
      <c r="O1734" s="232"/>
    </row>
    <row r="1735" spans="1:15" x14ac:dyDescent="0.3">
      <c r="A1735" s="230" t="s">
        <v>4133</v>
      </c>
      <c r="B1735" s="230" t="s">
        <v>6300</v>
      </c>
      <c r="C1735" s="231" t="s">
        <v>8816</v>
      </c>
      <c r="D1735" s="230" t="s">
        <v>130</v>
      </c>
      <c r="E1735" s="231" t="s">
        <v>1754</v>
      </c>
      <c r="F1735" s="230" t="s">
        <v>556</v>
      </c>
      <c r="G1735" s="230" t="s">
        <v>6299</v>
      </c>
      <c r="H1735" s="230" t="s">
        <v>73</v>
      </c>
      <c r="I1735" s="230" t="s">
        <v>6301</v>
      </c>
      <c r="J1735" s="230" t="s">
        <v>3265</v>
      </c>
      <c r="K1735" s="230" t="s">
        <v>290</v>
      </c>
      <c r="L1735" s="231" t="s">
        <v>8820</v>
      </c>
      <c r="M1735" s="230" t="s">
        <v>379</v>
      </c>
      <c r="N1735" s="232" t="s">
        <v>8705</v>
      </c>
      <c r="O1735" s="232"/>
    </row>
    <row r="1736" spans="1:15" x14ac:dyDescent="0.3">
      <c r="A1736" s="230" t="s">
        <v>4133</v>
      </c>
      <c r="B1736" s="230" t="s">
        <v>6303</v>
      </c>
      <c r="C1736" s="231" t="s">
        <v>8816</v>
      </c>
      <c r="D1736" s="230" t="s">
        <v>130</v>
      </c>
      <c r="E1736" s="231" t="s">
        <v>1754</v>
      </c>
      <c r="F1736" s="230" t="s">
        <v>556</v>
      </c>
      <c r="G1736" s="230" t="s">
        <v>6302</v>
      </c>
      <c r="H1736" s="230" t="s">
        <v>73</v>
      </c>
      <c r="I1736" s="230" t="s">
        <v>6304</v>
      </c>
      <c r="J1736" s="230" t="s">
        <v>3265</v>
      </c>
      <c r="K1736" s="230" t="s">
        <v>290</v>
      </c>
      <c r="L1736" s="231" t="s">
        <v>8820</v>
      </c>
      <c r="M1736" s="230" t="s">
        <v>466</v>
      </c>
      <c r="N1736" s="232" t="s">
        <v>8705</v>
      </c>
      <c r="O1736" s="232"/>
    </row>
    <row r="1737" spans="1:15" x14ac:dyDescent="0.3">
      <c r="A1737" s="230" t="s">
        <v>4133</v>
      </c>
      <c r="B1737" s="230" t="s">
        <v>6306</v>
      </c>
      <c r="C1737" s="231" t="s">
        <v>8816</v>
      </c>
      <c r="D1737" s="230" t="s">
        <v>130</v>
      </c>
      <c r="E1737" s="231" t="s">
        <v>721</v>
      </c>
      <c r="F1737" s="230" t="s">
        <v>556</v>
      </c>
      <c r="G1737" s="230" t="s">
        <v>6305</v>
      </c>
      <c r="H1737" s="230" t="s">
        <v>73</v>
      </c>
      <c r="I1737" s="230" t="s">
        <v>6307</v>
      </c>
      <c r="J1737" s="230" t="s">
        <v>3265</v>
      </c>
      <c r="K1737" s="230" t="s">
        <v>290</v>
      </c>
      <c r="L1737" s="231" t="s">
        <v>8820</v>
      </c>
      <c r="M1737" s="230" t="s">
        <v>379</v>
      </c>
      <c r="N1737" s="232" t="s">
        <v>8705</v>
      </c>
      <c r="O1737" s="232"/>
    </row>
    <row r="1738" spans="1:15" x14ac:dyDescent="0.3">
      <c r="A1738" s="230" t="s">
        <v>4133</v>
      </c>
      <c r="B1738" s="230" t="s">
        <v>6309</v>
      </c>
      <c r="C1738" s="231" t="s">
        <v>8816</v>
      </c>
      <c r="D1738" s="230" t="s">
        <v>130</v>
      </c>
      <c r="E1738" s="231" t="s">
        <v>1754</v>
      </c>
      <c r="F1738" s="230" t="s">
        <v>556</v>
      </c>
      <c r="G1738" s="230" t="s">
        <v>6308</v>
      </c>
      <c r="H1738" s="230" t="s">
        <v>73</v>
      </c>
      <c r="I1738" s="230" t="s">
        <v>6310</v>
      </c>
      <c r="J1738" s="230" t="s">
        <v>3265</v>
      </c>
      <c r="K1738" s="230" t="s">
        <v>290</v>
      </c>
      <c r="L1738" s="231" t="s">
        <v>8820</v>
      </c>
      <c r="M1738" s="230" t="s">
        <v>379</v>
      </c>
      <c r="N1738" s="232" t="s">
        <v>8705</v>
      </c>
      <c r="O1738" s="232"/>
    </row>
    <row r="1739" spans="1:15" x14ac:dyDescent="0.3">
      <c r="A1739" s="230" t="s">
        <v>4133</v>
      </c>
      <c r="B1739" s="230" t="s">
        <v>6312</v>
      </c>
      <c r="C1739" s="231" t="s">
        <v>8816</v>
      </c>
      <c r="D1739" s="230" t="s">
        <v>130</v>
      </c>
      <c r="E1739" s="231" t="s">
        <v>721</v>
      </c>
      <c r="F1739" s="230" t="s">
        <v>556</v>
      </c>
      <c r="G1739" s="230" t="s">
        <v>6311</v>
      </c>
      <c r="H1739" s="230" t="s">
        <v>73</v>
      </c>
      <c r="I1739" s="230" t="s">
        <v>6313</v>
      </c>
      <c r="J1739" s="230" t="s">
        <v>3265</v>
      </c>
      <c r="K1739" s="230" t="s">
        <v>290</v>
      </c>
      <c r="L1739" s="231" t="s">
        <v>8820</v>
      </c>
      <c r="M1739" s="230" t="s">
        <v>379</v>
      </c>
      <c r="N1739" s="232" t="s">
        <v>8705</v>
      </c>
      <c r="O1739" s="232"/>
    </row>
    <row r="1740" spans="1:15" x14ac:dyDescent="0.3">
      <c r="A1740" s="230" t="s">
        <v>4133</v>
      </c>
      <c r="B1740" s="230" t="s">
        <v>6315</v>
      </c>
      <c r="C1740" s="231" t="s">
        <v>8816</v>
      </c>
      <c r="D1740" s="230" t="s">
        <v>130</v>
      </c>
      <c r="E1740" s="231" t="s">
        <v>1754</v>
      </c>
      <c r="F1740" s="230" t="s">
        <v>556</v>
      </c>
      <c r="G1740" s="230" t="s">
        <v>6314</v>
      </c>
      <c r="H1740" s="230" t="s">
        <v>73</v>
      </c>
      <c r="I1740" s="230" t="s">
        <v>3935</v>
      </c>
      <c r="J1740" s="230" t="s">
        <v>3265</v>
      </c>
      <c r="K1740" s="230" t="s">
        <v>290</v>
      </c>
      <c r="L1740" s="231" t="s">
        <v>8820</v>
      </c>
      <c r="M1740" s="230" t="s">
        <v>379</v>
      </c>
      <c r="N1740" s="232" t="s">
        <v>8705</v>
      </c>
      <c r="O1740" s="232"/>
    </row>
    <row r="1741" spans="1:15" x14ac:dyDescent="0.3">
      <c r="A1741" s="230" t="s">
        <v>4133</v>
      </c>
      <c r="B1741" s="230" t="s">
        <v>4134</v>
      </c>
      <c r="C1741" s="231" t="s">
        <v>602</v>
      </c>
      <c r="D1741" s="230" t="s">
        <v>130</v>
      </c>
      <c r="E1741" s="231" t="s">
        <v>1754</v>
      </c>
      <c r="F1741" s="230" t="s">
        <v>392</v>
      </c>
      <c r="G1741" s="230" t="s">
        <v>4132</v>
      </c>
      <c r="H1741" s="230" t="s">
        <v>73</v>
      </c>
      <c r="I1741" s="230" t="s">
        <v>4135</v>
      </c>
      <c r="J1741" s="230" t="s">
        <v>3265</v>
      </c>
      <c r="K1741" s="230" t="s">
        <v>290</v>
      </c>
      <c r="L1741" s="231" t="s">
        <v>573</v>
      </c>
      <c r="M1741" s="230" t="s">
        <v>379</v>
      </c>
      <c r="N1741" s="232" t="s">
        <v>8705</v>
      </c>
      <c r="O1741" s="232"/>
    </row>
    <row r="1742" spans="1:15" x14ac:dyDescent="0.3">
      <c r="A1742" s="230" t="s">
        <v>4133</v>
      </c>
      <c r="B1742" s="230" t="s">
        <v>5153</v>
      </c>
      <c r="C1742" s="231" t="s">
        <v>602</v>
      </c>
      <c r="D1742" s="230" t="s">
        <v>130</v>
      </c>
      <c r="E1742" s="231" t="s">
        <v>1754</v>
      </c>
      <c r="F1742" s="230" t="s">
        <v>445</v>
      </c>
      <c r="G1742" s="230" t="s">
        <v>5152</v>
      </c>
      <c r="H1742" s="230" t="s">
        <v>73</v>
      </c>
      <c r="I1742" s="230" t="s">
        <v>5154</v>
      </c>
      <c r="J1742" s="230" t="s">
        <v>3265</v>
      </c>
      <c r="K1742" s="230" t="s">
        <v>290</v>
      </c>
      <c r="L1742" s="231" t="s">
        <v>573</v>
      </c>
      <c r="M1742" s="230" t="s">
        <v>444</v>
      </c>
      <c r="N1742" s="232" t="s">
        <v>8705</v>
      </c>
      <c r="O1742" s="232"/>
    </row>
    <row r="1743" spans="1:15" x14ac:dyDescent="0.3">
      <c r="A1743" s="230" t="s">
        <v>4133</v>
      </c>
      <c r="B1743" s="230" t="s">
        <v>5451</v>
      </c>
      <c r="C1743" s="231" t="s">
        <v>602</v>
      </c>
      <c r="D1743" s="230" t="s">
        <v>130</v>
      </c>
      <c r="E1743" s="231" t="s">
        <v>1754</v>
      </c>
      <c r="F1743" s="230" t="s">
        <v>463</v>
      </c>
      <c r="G1743" s="230" t="s">
        <v>5450</v>
      </c>
      <c r="H1743" s="230" t="s">
        <v>73</v>
      </c>
      <c r="I1743" s="230" t="s">
        <v>5452</v>
      </c>
      <c r="J1743" s="230" t="s">
        <v>3265</v>
      </c>
      <c r="K1743" s="230" t="s">
        <v>290</v>
      </c>
      <c r="L1743" s="231" t="s">
        <v>573</v>
      </c>
      <c r="M1743" s="230" t="s">
        <v>466</v>
      </c>
      <c r="N1743" s="232" t="s">
        <v>8705</v>
      </c>
      <c r="O1743" s="232"/>
    </row>
    <row r="1744" spans="1:15" x14ac:dyDescent="0.3">
      <c r="A1744" s="230" t="s">
        <v>4133</v>
      </c>
      <c r="B1744" s="230" t="s">
        <v>5814</v>
      </c>
      <c r="C1744" s="231" t="s">
        <v>602</v>
      </c>
      <c r="D1744" s="230" t="s">
        <v>130</v>
      </c>
      <c r="E1744" s="231" t="s">
        <v>1754</v>
      </c>
      <c r="F1744" s="230" t="s">
        <v>495</v>
      </c>
      <c r="G1744" s="230" t="s">
        <v>5813</v>
      </c>
      <c r="H1744" s="230" t="s">
        <v>73</v>
      </c>
      <c r="I1744" s="230" t="s">
        <v>5815</v>
      </c>
      <c r="J1744" s="230" t="s">
        <v>3265</v>
      </c>
      <c r="K1744" s="230" t="s">
        <v>290</v>
      </c>
      <c r="L1744" s="231" t="s">
        <v>573</v>
      </c>
      <c r="M1744" s="230" t="s">
        <v>498</v>
      </c>
      <c r="N1744" s="232" t="s">
        <v>8705</v>
      </c>
      <c r="O1744" s="232"/>
    </row>
    <row r="1745" spans="1:15" x14ac:dyDescent="0.3">
      <c r="A1745" s="230" t="s">
        <v>4133</v>
      </c>
      <c r="B1745" s="230" t="s">
        <v>6401</v>
      </c>
      <c r="C1745" s="231" t="s">
        <v>8816</v>
      </c>
      <c r="D1745" s="230" t="s">
        <v>130</v>
      </c>
      <c r="E1745" s="231" t="s">
        <v>1754</v>
      </c>
      <c r="F1745" s="230" t="s">
        <v>556</v>
      </c>
      <c r="G1745" s="230" t="s">
        <v>6400</v>
      </c>
      <c r="H1745" s="230" t="s">
        <v>73</v>
      </c>
      <c r="I1745" s="230" t="s">
        <v>3998</v>
      </c>
      <c r="J1745" s="230" t="s">
        <v>3265</v>
      </c>
      <c r="K1745" s="230" t="s">
        <v>290</v>
      </c>
      <c r="L1745" s="231" t="s">
        <v>8820</v>
      </c>
      <c r="M1745" s="230" t="s">
        <v>379</v>
      </c>
      <c r="N1745" s="232" t="s">
        <v>8705</v>
      </c>
      <c r="O1745" s="232"/>
    </row>
    <row r="1746" spans="1:15" x14ac:dyDescent="0.3">
      <c r="A1746" s="230" t="s">
        <v>4133</v>
      </c>
      <c r="B1746" s="230" t="s">
        <v>6403</v>
      </c>
      <c r="C1746" s="231" t="s">
        <v>8816</v>
      </c>
      <c r="D1746" s="230" t="s">
        <v>130</v>
      </c>
      <c r="E1746" s="231" t="s">
        <v>721</v>
      </c>
      <c r="F1746" s="230" t="s">
        <v>556</v>
      </c>
      <c r="G1746" s="230" t="s">
        <v>6402</v>
      </c>
      <c r="H1746" s="230" t="s">
        <v>73</v>
      </c>
      <c r="I1746" s="230" t="s">
        <v>6404</v>
      </c>
      <c r="J1746" s="230" t="s">
        <v>3265</v>
      </c>
      <c r="K1746" s="230" t="s">
        <v>290</v>
      </c>
      <c r="L1746" s="231" t="s">
        <v>8820</v>
      </c>
      <c r="M1746" s="230" t="s">
        <v>379</v>
      </c>
      <c r="N1746" s="232" t="s">
        <v>8705</v>
      </c>
      <c r="O1746" s="232"/>
    </row>
    <row r="1747" spans="1:15" x14ac:dyDescent="0.3">
      <c r="A1747" s="230" t="s">
        <v>4133</v>
      </c>
      <c r="B1747" s="230" t="s">
        <v>6406</v>
      </c>
      <c r="C1747" s="231" t="s">
        <v>8816</v>
      </c>
      <c r="D1747" s="230" t="s">
        <v>130</v>
      </c>
      <c r="E1747" s="231" t="s">
        <v>721</v>
      </c>
      <c r="F1747" s="230" t="s">
        <v>556</v>
      </c>
      <c r="G1747" s="230" t="s">
        <v>6405</v>
      </c>
      <c r="H1747" s="230" t="s">
        <v>73</v>
      </c>
      <c r="I1747" s="230" t="s">
        <v>6407</v>
      </c>
      <c r="J1747" s="230" t="s">
        <v>3265</v>
      </c>
      <c r="K1747" s="230" t="s">
        <v>290</v>
      </c>
      <c r="L1747" s="231" t="s">
        <v>8820</v>
      </c>
      <c r="M1747" s="230" t="s">
        <v>379</v>
      </c>
      <c r="N1747" s="232" t="s">
        <v>8705</v>
      </c>
      <c r="O1747" s="232"/>
    </row>
    <row r="1748" spans="1:15" x14ac:dyDescent="0.3">
      <c r="A1748" s="230" t="s">
        <v>4133</v>
      </c>
      <c r="B1748" s="230" t="s">
        <v>6409</v>
      </c>
      <c r="C1748" s="231" t="s">
        <v>8816</v>
      </c>
      <c r="D1748" s="230" t="s">
        <v>130</v>
      </c>
      <c r="E1748" s="231" t="s">
        <v>721</v>
      </c>
      <c r="F1748" s="230" t="s">
        <v>556</v>
      </c>
      <c r="G1748" s="230" t="s">
        <v>6408</v>
      </c>
      <c r="H1748" s="230" t="s">
        <v>73</v>
      </c>
      <c r="I1748" s="230" t="s">
        <v>6410</v>
      </c>
      <c r="J1748" s="230" t="s">
        <v>3265</v>
      </c>
      <c r="K1748" s="230" t="s">
        <v>290</v>
      </c>
      <c r="L1748" s="231" t="s">
        <v>8820</v>
      </c>
      <c r="M1748" s="230" t="s">
        <v>379</v>
      </c>
      <c r="N1748" s="232" t="s">
        <v>8705</v>
      </c>
      <c r="O1748" s="232"/>
    </row>
    <row r="1749" spans="1:15" x14ac:dyDescent="0.3">
      <c r="A1749" s="230" t="s">
        <v>4133</v>
      </c>
      <c r="B1749" s="230" t="s">
        <v>6412</v>
      </c>
      <c r="C1749" s="231" t="s">
        <v>8816</v>
      </c>
      <c r="D1749" s="230" t="s">
        <v>130</v>
      </c>
      <c r="E1749" s="231" t="s">
        <v>721</v>
      </c>
      <c r="F1749" s="230" t="s">
        <v>556</v>
      </c>
      <c r="G1749" s="230" t="s">
        <v>6411</v>
      </c>
      <c r="H1749" s="230" t="s">
        <v>73</v>
      </c>
      <c r="I1749" s="230" t="s">
        <v>6413</v>
      </c>
      <c r="J1749" s="230" t="s">
        <v>3265</v>
      </c>
      <c r="K1749" s="230" t="s">
        <v>290</v>
      </c>
      <c r="L1749" s="231" t="s">
        <v>8820</v>
      </c>
      <c r="M1749" s="230" t="s">
        <v>379</v>
      </c>
      <c r="N1749" s="232" t="s">
        <v>8705</v>
      </c>
      <c r="O1749" s="232"/>
    </row>
    <row r="1750" spans="1:15" x14ac:dyDescent="0.3">
      <c r="A1750" s="230" t="s">
        <v>4133</v>
      </c>
      <c r="B1750" s="230" t="s">
        <v>6415</v>
      </c>
      <c r="C1750" s="231" t="s">
        <v>8816</v>
      </c>
      <c r="D1750" s="230" t="s">
        <v>130</v>
      </c>
      <c r="E1750" s="231" t="s">
        <v>721</v>
      </c>
      <c r="F1750" s="230" t="s">
        <v>556</v>
      </c>
      <c r="G1750" s="230" t="s">
        <v>6414</v>
      </c>
      <c r="H1750" s="230" t="s">
        <v>73</v>
      </c>
      <c r="I1750" s="230" t="s">
        <v>6416</v>
      </c>
      <c r="J1750" s="230" t="s">
        <v>3265</v>
      </c>
      <c r="K1750" s="230" t="s">
        <v>290</v>
      </c>
      <c r="L1750" s="231" t="s">
        <v>8820</v>
      </c>
      <c r="M1750" s="230" t="s">
        <v>379</v>
      </c>
      <c r="N1750" s="232" t="s">
        <v>8705</v>
      </c>
      <c r="O1750" s="232"/>
    </row>
    <row r="1751" spans="1:15" x14ac:dyDescent="0.3">
      <c r="A1751" s="230" t="s">
        <v>4133</v>
      </c>
      <c r="B1751" s="230" t="s">
        <v>6418</v>
      </c>
      <c r="C1751" s="231" t="s">
        <v>8816</v>
      </c>
      <c r="D1751" s="230" t="s">
        <v>130</v>
      </c>
      <c r="E1751" s="231" t="s">
        <v>721</v>
      </c>
      <c r="F1751" s="230" t="s">
        <v>556</v>
      </c>
      <c r="G1751" s="230" t="s">
        <v>6417</v>
      </c>
      <c r="H1751" s="230" t="s">
        <v>73</v>
      </c>
      <c r="I1751" s="230" t="s">
        <v>6419</v>
      </c>
      <c r="J1751" s="230" t="s">
        <v>3265</v>
      </c>
      <c r="K1751" s="230" t="s">
        <v>290</v>
      </c>
      <c r="L1751" s="231" t="s">
        <v>8820</v>
      </c>
      <c r="M1751" s="230" t="s">
        <v>379</v>
      </c>
      <c r="N1751" s="232" t="s">
        <v>8705</v>
      </c>
      <c r="O1751" s="232"/>
    </row>
    <row r="1752" spans="1:15" x14ac:dyDescent="0.3">
      <c r="A1752" s="230" t="s">
        <v>4133</v>
      </c>
      <c r="B1752" s="230" t="s">
        <v>6421</v>
      </c>
      <c r="C1752" s="231" t="s">
        <v>8816</v>
      </c>
      <c r="D1752" s="230" t="s">
        <v>130</v>
      </c>
      <c r="E1752" s="231" t="s">
        <v>721</v>
      </c>
      <c r="F1752" s="230" t="s">
        <v>556</v>
      </c>
      <c r="G1752" s="230" t="s">
        <v>6420</v>
      </c>
      <c r="H1752" s="230" t="s">
        <v>73</v>
      </c>
      <c r="I1752" s="230" t="s">
        <v>6422</v>
      </c>
      <c r="J1752" s="230" t="s">
        <v>3265</v>
      </c>
      <c r="K1752" s="230" t="s">
        <v>290</v>
      </c>
      <c r="L1752" s="231" t="s">
        <v>8820</v>
      </c>
      <c r="M1752" s="230" t="s">
        <v>379</v>
      </c>
      <c r="N1752" s="232" t="s">
        <v>8705</v>
      </c>
      <c r="O1752" s="232"/>
    </row>
    <row r="1753" spans="1:15" x14ac:dyDescent="0.3">
      <c r="A1753" s="230" t="s">
        <v>4133</v>
      </c>
      <c r="B1753" s="230" t="s">
        <v>6424</v>
      </c>
      <c r="C1753" s="231" t="s">
        <v>8816</v>
      </c>
      <c r="D1753" s="230" t="s">
        <v>130</v>
      </c>
      <c r="E1753" s="231" t="s">
        <v>721</v>
      </c>
      <c r="F1753" s="230" t="s">
        <v>556</v>
      </c>
      <c r="G1753" s="230" t="s">
        <v>6423</v>
      </c>
      <c r="H1753" s="230" t="s">
        <v>73</v>
      </c>
      <c r="I1753" s="230" t="s">
        <v>6425</v>
      </c>
      <c r="J1753" s="230" t="s">
        <v>3265</v>
      </c>
      <c r="K1753" s="230" t="s">
        <v>290</v>
      </c>
      <c r="L1753" s="231" t="s">
        <v>8820</v>
      </c>
      <c r="M1753" s="230" t="s">
        <v>379</v>
      </c>
      <c r="N1753" s="232" t="s">
        <v>8705</v>
      </c>
      <c r="O1753" s="232"/>
    </row>
    <row r="1754" spans="1:15" x14ac:dyDescent="0.3">
      <c r="A1754" s="230" t="s">
        <v>4133</v>
      </c>
      <c r="B1754" s="230" t="s">
        <v>6427</v>
      </c>
      <c r="C1754" s="231" t="s">
        <v>8816</v>
      </c>
      <c r="D1754" s="230" t="s">
        <v>130</v>
      </c>
      <c r="E1754" s="231" t="s">
        <v>721</v>
      </c>
      <c r="F1754" s="230" t="s">
        <v>556</v>
      </c>
      <c r="G1754" s="230" t="s">
        <v>6426</v>
      </c>
      <c r="H1754" s="230" t="s">
        <v>73</v>
      </c>
      <c r="I1754" s="230" t="s">
        <v>6428</v>
      </c>
      <c r="J1754" s="230" t="s">
        <v>3265</v>
      </c>
      <c r="K1754" s="230" t="s">
        <v>290</v>
      </c>
      <c r="L1754" s="231" t="s">
        <v>8820</v>
      </c>
      <c r="M1754" s="230" t="s">
        <v>379</v>
      </c>
      <c r="N1754" s="232" t="s">
        <v>8705</v>
      </c>
      <c r="O1754" s="232"/>
    </row>
    <row r="1755" spans="1:15" x14ac:dyDescent="0.3">
      <c r="A1755" s="230" t="s">
        <v>4133</v>
      </c>
      <c r="B1755" s="230" t="s">
        <v>6430</v>
      </c>
      <c r="C1755" s="231" t="s">
        <v>8816</v>
      </c>
      <c r="D1755" s="230" t="s">
        <v>130</v>
      </c>
      <c r="E1755" s="231" t="s">
        <v>721</v>
      </c>
      <c r="F1755" s="230" t="s">
        <v>556</v>
      </c>
      <c r="G1755" s="230" t="s">
        <v>6429</v>
      </c>
      <c r="H1755" s="230" t="s">
        <v>73</v>
      </c>
      <c r="I1755" s="230" t="s">
        <v>6431</v>
      </c>
      <c r="J1755" s="230" t="s">
        <v>3265</v>
      </c>
      <c r="K1755" s="230" t="s">
        <v>290</v>
      </c>
      <c r="L1755" s="231" t="s">
        <v>8820</v>
      </c>
      <c r="M1755" s="230" t="s">
        <v>379</v>
      </c>
      <c r="N1755" s="232" t="s">
        <v>8705</v>
      </c>
      <c r="O1755" s="232"/>
    </row>
    <row r="1756" spans="1:15" x14ac:dyDescent="0.3">
      <c r="A1756" s="230" t="s">
        <v>4133</v>
      </c>
      <c r="B1756" s="230" t="s">
        <v>6433</v>
      </c>
      <c r="C1756" s="231" t="s">
        <v>8816</v>
      </c>
      <c r="D1756" s="230" t="s">
        <v>130</v>
      </c>
      <c r="E1756" s="231" t="s">
        <v>721</v>
      </c>
      <c r="F1756" s="230" t="s">
        <v>556</v>
      </c>
      <c r="G1756" s="230" t="s">
        <v>6432</v>
      </c>
      <c r="H1756" s="230" t="s">
        <v>73</v>
      </c>
      <c r="I1756" s="230" t="s">
        <v>6434</v>
      </c>
      <c r="J1756" s="230" t="s">
        <v>3265</v>
      </c>
      <c r="K1756" s="230" t="s">
        <v>290</v>
      </c>
      <c r="L1756" s="231" t="s">
        <v>8820</v>
      </c>
      <c r="M1756" s="230" t="s">
        <v>379</v>
      </c>
      <c r="N1756" s="232" t="s">
        <v>8705</v>
      </c>
      <c r="O1756" s="232"/>
    </row>
    <row r="1757" spans="1:15" x14ac:dyDescent="0.3">
      <c r="A1757" s="230" t="s">
        <v>4133</v>
      </c>
      <c r="B1757" s="230" t="s">
        <v>6436</v>
      </c>
      <c r="C1757" s="231" t="s">
        <v>8816</v>
      </c>
      <c r="D1757" s="230" t="s">
        <v>130</v>
      </c>
      <c r="E1757" s="231" t="s">
        <v>721</v>
      </c>
      <c r="F1757" s="230" t="s">
        <v>556</v>
      </c>
      <c r="G1757" s="230" t="s">
        <v>6435</v>
      </c>
      <c r="H1757" s="230" t="s">
        <v>73</v>
      </c>
      <c r="I1757" s="230" t="s">
        <v>6437</v>
      </c>
      <c r="J1757" s="230" t="s">
        <v>3265</v>
      </c>
      <c r="K1757" s="230" t="s">
        <v>290</v>
      </c>
      <c r="L1757" s="231" t="s">
        <v>8820</v>
      </c>
      <c r="M1757" s="230" t="s">
        <v>379</v>
      </c>
      <c r="N1757" s="232" t="s">
        <v>8705</v>
      </c>
      <c r="O1757" s="232"/>
    </row>
    <row r="1758" spans="1:15" x14ac:dyDescent="0.3">
      <c r="A1758" s="230" t="s">
        <v>4133</v>
      </c>
      <c r="B1758" s="230" t="s">
        <v>6439</v>
      </c>
      <c r="C1758" s="231" t="s">
        <v>8816</v>
      </c>
      <c r="D1758" s="230" t="s">
        <v>130</v>
      </c>
      <c r="E1758" s="231" t="s">
        <v>721</v>
      </c>
      <c r="F1758" s="230" t="s">
        <v>556</v>
      </c>
      <c r="G1758" s="230" t="s">
        <v>6438</v>
      </c>
      <c r="H1758" s="230" t="s">
        <v>73</v>
      </c>
      <c r="I1758" s="230" t="s">
        <v>6440</v>
      </c>
      <c r="J1758" s="230" t="s">
        <v>3265</v>
      </c>
      <c r="K1758" s="230" t="s">
        <v>290</v>
      </c>
      <c r="L1758" s="231" t="s">
        <v>8820</v>
      </c>
      <c r="M1758" s="230" t="s">
        <v>379</v>
      </c>
      <c r="N1758" s="232" t="s">
        <v>8705</v>
      </c>
      <c r="O1758" s="232"/>
    </row>
    <row r="1759" spans="1:15" x14ac:dyDescent="0.3">
      <c r="A1759" s="230" t="s">
        <v>4133</v>
      </c>
      <c r="B1759" s="230" t="s">
        <v>6442</v>
      </c>
      <c r="C1759" s="231" t="s">
        <v>8816</v>
      </c>
      <c r="D1759" s="230" t="s">
        <v>130</v>
      </c>
      <c r="E1759" s="231" t="s">
        <v>1754</v>
      </c>
      <c r="F1759" s="230" t="s">
        <v>556</v>
      </c>
      <c r="G1759" s="230" t="s">
        <v>6441</v>
      </c>
      <c r="H1759" s="230" t="s">
        <v>73</v>
      </c>
      <c r="I1759" s="230" t="s">
        <v>6443</v>
      </c>
      <c r="J1759" s="230" t="s">
        <v>3265</v>
      </c>
      <c r="K1759" s="230" t="s">
        <v>290</v>
      </c>
      <c r="L1759" s="231" t="s">
        <v>8820</v>
      </c>
      <c r="M1759" s="230" t="s">
        <v>379</v>
      </c>
      <c r="N1759" s="232" t="s">
        <v>8705</v>
      </c>
      <c r="O1759" s="232"/>
    </row>
    <row r="1760" spans="1:15" x14ac:dyDescent="0.3">
      <c r="A1760" s="230" t="s">
        <v>4133</v>
      </c>
      <c r="B1760" s="230" t="s">
        <v>6445</v>
      </c>
      <c r="C1760" s="231" t="s">
        <v>8816</v>
      </c>
      <c r="D1760" s="230" t="s">
        <v>130</v>
      </c>
      <c r="E1760" s="231" t="s">
        <v>721</v>
      </c>
      <c r="F1760" s="230" t="s">
        <v>556</v>
      </c>
      <c r="G1760" s="230" t="s">
        <v>6444</v>
      </c>
      <c r="H1760" s="230" t="s">
        <v>73</v>
      </c>
      <c r="I1760" s="230" t="s">
        <v>6446</v>
      </c>
      <c r="J1760" s="230" t="s">
        <v>3265</v>
      </c>
      <c r="K1760" s="230" t="s">
        <v>290</v>
      </c>
      <c r="L1760" s="231" t="s">
        <v>8820</v>
      </c>
      <c r="M1760" s="230" t="s">
        <v>379</v>
      </c>
      <c r="N1760" s="232" t="s">
        <v>8705</v>
      </c>
      <c r="O1760" s="232"/>
    </row>
    <row r="1761" spans="1:15" x14ac:dyDescent="0.3">
      <c r="A1761" s="230" t="s">
        <v>4133</v>
      </c>
      <c r="B1761" s="230" t="s">
        <v>6448</v>
      </c>
      <c r="C1761" s="231" t="s">
        <v>8816</v>
      </c>
      <c r="D1761" s="230" t="s">
        <v>130</v>
      </c>
      <c r="E1761" s="231" t="s">
        <v>721</v>
      </c>
      <c r="F1761" s="230" t="s">
        <v>556</v>
      </c>
      <c r="G1761" s="230" t="s">
        <v>6447</v>
      </c>
      <c r="H1761" s="230" t="s">
        <v>73</v>
      </c>
      <c r="I1761" s="230" t="s">
        <v>6449</v>
      </c>
      <c r="J1761" s="230" t="s">
        <v>3265</v>
      </c>
      <c r="K1761" s="230" t="s">
        <v>290</v>
      </c>
      <c r="L1761" s="231" t="s">
        <v>8820</v>
      </c>
      <c r="M1761" s="230" t="s">
        <v>379</v>
      </c>
      <c r="N1761" s="232" t="s">
        <v>8705</v>
      </c>
      <c r="O1761" s="232"/>
    </row>
    <row r="1762" spans="1:15" x14ac:dyDescent="0.3">
      <c r="A1762" s="230" t="s">
        <v>4133</v>
      </c>
      <c r="B1762" s="230" t="s">
        <v>6451</v>
      </c>
      <c r="C1762" s="231" t="s">
        <v>8816</v>
      </c>
      <c r="D1762" s="230" t="s">
        <v>130</v>
      </c>
      <c r="E1762" s="231" t="s">
        <v>721</v>
      </c>
      <c r="F1762" s="230" t="s">
        <v>556</v>
      </c>
      <c r="G1762" s="230" t="s">
        <v>6450</v>
      </c>
      <c r="H1762" s="230" t="s">
        <v>73</v>
      </c>
      <c r="I1762" s="230" t="s">
        <v>6452</v>
      </c>
      <c r="J1762" s="230" t="s">
        <v>3265</v>
      </c>
      <c r="K1762" s="230" t="s">
        <v>290</v>
      </c>
      <c r="L1762" s="231" t="s">
        <v>8820</v>
      </c>
      <c r="M1762" s="230" t="s">
        <v>379</v>
      </c>
      <c r="N1762" s="232" t="s">
        <v>8705</v>
      </c>
      <c r="O1762" s="232"/>
    </row>
    <row r="1763" spans="1:15" x14ac:dyDescent="0.3">
      <c r="A1763" s="230" t="s">
        <v>4133</v>
      </c>
      <c r="B1763" s="230" t="s">
        <v>6463</v>
      </c>
      <c r="C1763" s="231" t="s">
        <v>8816</v>
      </c>
      <c r="D1763" s="230" t="s">
        <v>130</v>
      </c>
      <c r="E1763" s="231" t="s">
        <v>721</v>
      </c>
      <c r="F1763" s="230" t="s">
        <v>556</v>
      </c>
      <c r="G1763" s="230" t="s">
        <v>6462</v>
      </c>
      <c r="H1763" s="230" t="s">
        <v>73</v>
      </c>
      <c r="I1763" s="230" t="s">
        <v>6464</v>
      </c>
      <c r="J1763" s="230" t="s">
        <v>3265</v>
      </c>
      <c r="K1763" s="230" t="s">
        <v>290</v>
      </c>
      <c r="L1763" s="231" t="s">
        <v>8820</v>
      </c>
      <c r="M1763" s="230" t="s">
        <v>379</v>
      </c>
      <c r="N1763" s="232" t="s">
        <v>8705</v>
      </c>
      <c r="O1763" s="232"/>
    </row>
    <row r="1764" spans="1:15" x14ac:dyDescent="0.3">
      <c r="A1764" s="230" t="s">
        <v>4133</v>
      </c>
      <c r="B1764" s="230" t="s">
        <v>6466</v>
      </c>
      <c r="C1764" s="231" t="s">
        <v>8816</v>
      </c>
      <c r="D1764" s="230" t="s">
        <v>130</v>
      </c>
      <c r="E1764" s="231" t="s">
        <v>1754</v>
      </c>
      <c r="F1764" s="230" t="s">
        <v>556</v>
      </c>
      <c r="G1764" s="230" t="s">
        <v>6465</v>
      </c>
      <c r="H1764" s="230" t="s">
        <v>73</v>
      </c>
      <c r="I1764" s="230" t="s">
        <v>6467</v>
      </c>
      <c r="J1764" s="230" t="s">
        <v>3265</v>
      </c>
      <c r="K1764" s="230" t="s">
        <v>290</v>
      </c>
      <c r="L1764" s="231" t="s">
        <v>8820</v>
      </c>
      <c r="M1764" s="230" t="s">
        <v>379</v>
      </c>
      <c r="N1764" s="232" t="s">
        <v>8705</v>
      </c>
      <c r="O1764" s="232"/>
    </row>
    <row r="1765" spans="1:15" x14ac:dyDescent="0.3">
      <c r="A1765" s="230" t="s">
        <v>4133</v>
      </c>
      <c r="B1765" s="230" t="s">
        <v>6469</v>
      </c>
      <c r="C1765" s="231" t="s">
        <v>8816</v>
      </c>
      <c r="D1765" s="230" t="s">
        <v>130</v>
      </c>
      <c r="E1765" s="231" t="s">
        <v>1754</v>
      </c>
      <c r="F1765" s="230" t="s">
        <v>556</v>
      </c>
      <c r="G1765" s="230" t="s">
        <v>6468</v>
      </c>
      <c r="H1765" s="230" t="s">
        <v>73</v>
      </c>
      <c r="I1765" s="230" t="s">
        <v>4010</v>
      </c>
      <c r="J1765" s="230" t="s">
        <v>3265</v>
      </c>
      <c r="K1765" s="230" t="s">
        <v>290</v>
      </c>
      <c r="L1765" s="231" t="s">
        <v>8820</v>
      </c>
      <c r="M1765" s="230" t="s">
        <v>379</v>
      </c>
      <c r="N1765" s="232" t="s">
        <v>8705</v>
      </c>
      <c r="O1765" s="232"/>
    </row>
    <row r="1766" spans="1:15" x14ac:dyDescent="0.3">
      <c r="A1766" s="230" t="s">
        <v>4133</v>
      </c>
      <c r="B1766" s="230" t="s">
        <v>6471</v>
      </c>
      <c r="C1766" s="231" t="s">
        <v>8816</v>
      </c>
      <c r="D1766" s="230" t="s">
        <v>130</v>
      </c>
      <c r="E1766" s="231" t="s">
        <v>1754</v>
      </c>
      <c r="F1766" s="230" t="s">
        <v>556</v>
      </c>
      <c r="G1766" s="230" t="s">
        <v>6470</v>
      </c>
      <c r="H1766" s="230" t="s">
        <v>73</v>
      </c>
      <c r="I1766" s="230" t="s">
        <v>6472</v>
      </c>
      <c r="J1766" s="230" t="s">
        <v>3265</v>
      </c>
      <c r="K1766" s="230" t="s">
        <v>290</v>
      </c>
      <c r="L1766" s="231" t="s">
        <v>8820</v>
      </c>
      <c r="M1766" s="230" t="s">
        <v>379</v>
      </c>
      <c r="N1766" s="232" t="s">
        <v>8705</v>
      </c>
      <c r="O1766" s="232"/>
    </row>
    <row r="1767" spans="1:15" x14ac:dyDescent="0.3">
      <c r="A1767" s="230" t="s">
        <v>4133</v>
      </c>
      <c r="B1767" s="230" t="s">
        <v>6474</v>
      </c>
      <c r="C1767" s="231" t="s">
        <v>8816</v>
      </c>
      <c r="D1767" s="230" t="s">
        <v>130</v>
      </c>
      <c r="E1767" s="231" t="s">
        <v>1754</v>
      </c>
      <c r="F1767" s="230" t="s">
        <v>556</v>
      </c>
      <c r="G1767" s="230" t="s">
        <v>6473</v>
      </c>
      <c r="H1767" s="230" t="s">
        <v>73</v>
      </c>
      <c r="I1767" s="230" t="s">
        <v>6475</v>
      </c>
      <c r="J1767" s="230" t="s">
        <v>3265</v>
      </c>
      <c r="K1767" s="230" t="s">
        <v>290</v>
      </c>
      <c r="L1767" s="231" t="s">
        <v>8820</v>
      </c>
      <c r="M1767" s="230" t="s">
        <v>379</v>
      </c>
      <c r="N1767" s="232" t="s">
        <v>8705</v>
      </c>
      <c r="O1767" s="232"/>
    </row>
    <row r="1768" spans="1:15" x14ac:dyDescent="0.3">
      <c r="A1768" s="230" t="s">
        <v>4133</v>
      </c>
      <c r="B1768" s="230" t="s">
        <v>6525</v>
      </c>
      <c r="C1768" s="231" t="s">
        <v>8816</v>
      </c>
      <c r="D1768" s="230" t="s">
        <v>130</v>
      </c>
      <c r="E1768" s="231" t="s">
        <v>1754</v>
      </c>
      <c r="F1768" s="230" t="s">
        <v>556</v>
      </c>
      <c r="G1768" s="230" t="s">
        <v>6524</v>
      </c>
      <c r="H1768" s="230" t="s">
        <v>73</v>
      </c>
      <c r="I1768" s="230" t="s">
        <v>6526</v>
      </c>
      <c r="J1768" s="230" t="s">
        <v>3265</v>
      </c>
      <c r="K1768" s="230" t="s">
        <v>290</v>
      </c>
      <c r="L1768" s="231" t="s">
        <v>8820</v>
      </c>
      <c r="M1768" s="230" t="s">
        <v>379</v>
      </c>
      <c r="N1768" s="232" t="s">
        <v>8705</v>
      </c>
      <c r="O1768" s="232"/>
    </row>
    <row r="1769" spans="1:15" x14ac:dyDescent="0.3">
      <c r="A1769" s="230" t="s">
        <v>4146</v>
      </c>
      <c r="B1769" s="230" t="s">
        <v>4591</v>
      </c>
      <c r="C1769" s="231" t="s">
        <v>8816</v>
      </c>
      <c r="D1769" s="230" t="s">
        <v>130</v>
      </c>
      <c r="E1769" s="231" t="s">
        <v>1754</v>
      </c>
      <c r="F1769" s="230" t="s">
        <v>437</v>
      </c>
      <c r="G1769" s="230" t="s">
        <v>4910</v>
      </c>
      <c r="H1769" s="230" t="s">
        <v>73</v>
      </c>
      <c r="I1769" s="230" t="s">
        <v>4911</v>
      </c>
      <c r="J1769" s="230" t="s">
        <v>3265</v>
      </c>
      <c r="K1769" s="230" t="s">
        <v>290</v>
      </c>
      <c r="L1769" s="231" t="s">
        <v>573</v>
      </c>
      <c r="M1769" s="230" t="s">
        <v>440</v>
      </c>
      <c r="N1769" s="232" t="s">
        <v>8705</v>
      </c>
      <c r="O1769" s="232"/>
    </row>
    <row r="1770" spans="1:15" x14ac:dyDescent="0.3">
      <c r="A1770" s="230" t="s">
        <v>4146</v>
      </c>
      <c r="B1770" s="230" t="s">
        <v>4727</v>
      </c>
      <c r="C1770" s="231" t="s">
        <v>8816</v>
      </c>
      <c r="D1770" s="230" t="s">
        <v>130</v>
      </c>
      <c r="E1770" s="231" t="s">
        <v>1754</v>
      </c>
      <c r="F1770" s="230" t="s">
        <v>437</v>
      </c>
      <c r="G1770" s="230" t="s">
        <v>4912</v>
      </c>
      <c r="H1770" s="230" t="s">
        <v>73</v>
      </c>
      <c r="I1770" s="230" t="s">
        <v>4913</v>
      </c>
      <c r="J1770" s="230" t="s">
        <v>3265</v>
      </c>
      <c r="K1770" s="230" t="s">
        <v>290</v>
      </c>
      <c r="L1770" s="231" t="s">
        <v>573</v>
      </c>
      <c r="M1770" s="230" t="s">
        <v>440</v>
      </c>
      <c r="N1770" s="232" t="s">
        <v>8705</v>
      </c>
      <c r="O1770" s="232"/>
    </row>
    <row r="1771" spans="1:15" x14ac:dyDescent="0.3">
      <c r="A1771" s="230" t="s">
        <v>4146</v>
      </c>
      <c r="B1771" s="230" t="s">
        <v>4147</v>
      </c>
      <c r="C1771" s="231" t="s">
        <v>8816</v>
      </c>
      <c r="D1771" s="230" t="s">
        <v>130</v>
      </c>
      <c r="E1771" s="231" t="s">
        <v>1754</v>
      </c>
      <c r="F1771" s="230" t="s">
        <v>394</v>
      </c>
      <c r="G1771" s="230" t="s">
        <v>4145</v>
      </c>
      <c r="H1771" s="230" t="s">
        <v>73</v>
      </c>
      <c r="I1771" s="230" t="s">
        <v>4148</v>
      </c>
      <c r="J1771" s="230" t="s">
        <v>3265</v>
      </c>
      <c r="K1771" s="230" t="s">
        <v>290</v>
      </c>
      <c r="L1771" s="231" t="s">
        <v>573</v>
      </c>
      <c r="M1771" s="230" t="s">
        <v>379</v>
      </c>
      <c r="N1771" s="232" t="s">
        <v>8705</v>
      </c>
      <c r="O1771" s="232"/>
    </row>
    <row r="1772" spans="1:15" x14ac:dyDescent="0.3">
      <c r="A1772" s="230" t="s">
        <v>4146</v>
      </c>
      <c r="B1772" s="230" t="s">
        <v>4150</v>
      </c>
      <c r="C1772" s="231" t="s">
        <v>8816</v>
      </c>
      <c r="D1772" s="230" t="s">
        <v>130</v>
      </c>
      <c r="E1772" s="231" t="s">
        <v>1754</v>
      </c>
      <c r="F1772" s="230" t="s">
        <v>394</v>
      </c>
      <c r="G1772" s="230" t="s">
        <v>4149</v>
      </c>
      <c r="H1772" s="230" t="s">
        <v>73</v>
      </c>
      <c r="I1772" s="230" t="s">
        <v>4151</v>
      </c>
      <c r="J1772" s="230" t="s">
        <v>3265</v>
      </c>
      <c r="K1772" s="230" t="s">
        <v>290</v>
      </c>
      <c r="L1772" s="231" t="s">
        <v>573</v>
      </c>
      <c r="M1772" s="230" t="s">
        <v>379</v>
      </c>
      <c r="N1772" s="232" t="s">
        <v>8705</v>
      </c>
      <c r="O1772" s="232"/>
    </row>
    <row r="1773" spans="1:15" x14ac:dyDescent="0.3">
      <c r="A1773" s="230" t="s">
        <v>4146</v>
      </c>
      <c r="B1773" s="230" t="s">
        <v>4753</v>
      </c>
      <c r="C1773" s="231" t="s">
        <v>8816</v>
      </c>
      <c r="D1773" s="230" t="s">
        <v>130</v>
      </c>
      <c r="E1773" s="231" t="s">
        <v>1754</v>
      </c>
      <c r="F1773" s="230" t="s">
        <v>437</v>
      </c>
      <c r="G1773" s="230" t="s">
        <v>4914</v>
      </c>
      <c r="H1773" s="230" t="s">
        <v>73</v>
      </c>
      <c r="I1773" s="230" t="s">
        <v>4915</v>
      </c>
      <c r="J1773" s="230" t="s">
        <v>3265</v>
      </c>
      <c r="K1773" s="230" t="s">
        <v>290</v>
      </c>
      <c r="L1773" s="231" t="s">
        <v>573</v>
      </c>
      <c r="M1773" s="230" t="s">
        <v>440</v>
      </c>
      <c r="N1773" s="232" t="s">
        <v>8705</v>
      </c>
      <c r="O1773" s="232"/>
    </row>
    <row r="1774" spans="1:15" x14ac:dyDescent="0.3">
      <c r="A1774" s="230" t="s">
        <v>4146</v>
      </c>
      <c r="B1774" s="230" t="s">
        <v>4756</v>
      </c>
      <c r="C1774" s="231" t="s">
        <v>8816</v>
      </c>
      <c r="D1774" s="230" t="s">
        <v>130</v>
      </c>
      <c r="E1774" s="231" t="s">
        <v>1754</v>
      </c>
      <c r="F1774" s="230" t="s">
        <v>491</v>
      </c>
      <c r="G1774" s="230" t="s">
        <v>5794</v>
      </c>
      <c r="H1774" s="230" t="s">
        <v>73</v>
      </c>
      <c r="I1774" s="230" t="s">
        <v>5795</v>
      </c>
      <c r="J1774" s="230" t="s">
        <v>3265</v>
      </c>
      <c r="K1774" s="230" t="s">
        <v>290</v>
      </c>
      <c r="L1774" s="231" t="s">
        <v>573</v>
      </c>
      <c r="M1774" s="230" t="s">
        <v>494</v>
      </c>
      <c r="N1774" s="232" t="s">
        <v>8705</v>
      </c>
      <c r="O1774" s="232"/>
    </row>
    <row r="1775" spans="1:15" x14ac:dyDescent="0.3">
      <c r="A1775" s="230" t="s">
        <v>4146</v>
      </c>
      <c r="B1775" s="230" t="s">
        <v>4759</v>
      </c>
      <c r="C1775" s="231" t="s">
        <v>8816</v>
      </c>
      <c r="D1775" s="230" t="s">
        <v>130</v>
      </c>
      <c r="E1775" s="231" t="s">
        <v>1754</v>
      </c>
      <c r="F1775" s="230" t="s">
        <v>475</v>
      </c>
      <c r="G1775" s="230" t="s">
        <v>5600</v>
      </c>
      <c r="H1775" s="230" t="s">
        <v>73</v>
      </c>
      <c r="I1775" s="230" t="s">
        <v>5601</v>
      </c>
      <c r="J1775" s="230" t="s">
        <v>3265</v>
      </c>
      <c r="K1775" s="230" t="s">
        <v>290</v>
      </c>
      <c r="L1775" s="231" t="s">
        <v>573</v>
      </c>
      <c r="M1775" s="230" t="s">
        <v>478</v>
      </c>
      <c r="N1775" s="232" t="s">
        <v>8705</v>
      </c>
      <c r="O1775" s="232"/>
    </row>
    <row r="1776" spans="1:15" x14ac:dyDescent="0.3">
      <c r="A1776" s="230" t="s">
        <v>4146</v>
      </c>
      <c r="B1776" s="230" t="s">
        <v>4762</v>
      </c>
      <c r="C1776" s="231" t="s">
        <v>8816</v>
      </c>
      <c r="D1776" s="230" t="s">
        <v>130</v>
      </c>
      <c r="E1776" s="231" t="s">
        <v>1754</v>
      </c>
      <c r="F1776" s="230" t="s">
        <v>475</v>
      </c>
      <c r="G1776" s="230" t="s">
        <v>5602</v>
      </c>
      <c r="H1776" s="230" t="s">
        <v>73</v>
      </c>
      <c r="I1776" s="230" t="s">
        <v>5603</v>
      </c>
      <c r="J1776" s="230" t="s">
        <v>3265</v>
      </c>
      <c r="K1776" s="230" t="s">
        <v>290</v>
      </c>
      <c r="L1776" s="231" t="s">
        <v>573</v>
      </c>
      <c r="M1776" s="230" t="s">
        <v>478</v>
      </c>
      <c r="N1776" s="232" t="s">
        <v>8705</v>
      </c>
      <c r="O1776" s="232"/>
    </row>
    <row r="1777" spans="1:15" x14ac:dyDescent="0.3">
      <c r="A1777" s="230" t="s">
        <v>4146</v>
      </c>
      <c r="B1777" s="230" t="s">
        <v>4801</v>
      </c>
      <c r="C1777" s="231" t="s">
        <v>8816</v>
      </c>
      <c r="D1777" s="230" t="s">
        <v>130</v>
      </c>
      <c r="E1777" s="231" t="s">
        <v>1754</v>
      </c>
      <c r="F1777" s="230" t="s">
        <v>491</v>
      </c>
      <c r="G1777" s="230" t="s">
        <v>5799</v>
      </c>
      <c r="H1777" s="230" t="s">
        <v>73</v>
      </c>
      <c r="I1777" s="230" t="s">
        <v>5800</v>
      </c>
      <c r="J1777" s="230" t="s">
        <v>3265</v>
      </c>
      <c r="K1777" s="230" t="s">
        <v>290</v>
      </c>
      <c r="L1777" s="231" t="s">
        <v>573</v>
      </c>
      <c r="M1777" s="230" t="s">
        <v>494</v>
      </c>
      <c r="N1777" s="232" t="s">
        <v>8705</v>
      </c>
      <c r="O1777" s="232"/>
    </row>
    <row r="1778" spans="1:15" x14ac:dyDescent="0.3">
      <c r="A1778" s="230" t="s">
        <v>4146</v>
      </c>
      <c r="B1778" s="230" t="s">
        <v>4153</v>
      </c>
      <c r="C1778" s="231" t="s">
        <v>8816</v>
      </c>
      <c r="D1778" s="230" t="s">
        <v>130</v>
      </c>
      <c r="E1778" s="231" t="s">
        <v>1754</v>
      </c>
      <c r="F1778" s="230" t="s">
        <v>394</v>
      </c>
      <c r="G1778" s="230" t="s">
        <v>4152</v>
      </c>
      <c r="H1778" s="230" t="s">
        <v>73</v>
      </c>
      <c r="I1778" s="230" t="s">
        <v>4154</v>
      </c>
      <c r="J1778" s="230" t="s">
        <v>3265</v>
      </c>
      <c r="K1778" s="230" t="s">
        <v>290</v>
      </c>
      <c r="L1778" s="231" t="s">
        <v>573</v>
      </c>
      <c r="M1778" s="230" t="s">
        <v>379</v>
      </c>
      <c r="N1778" s="232" t="s">
        <v>8705</v>
      </c>
      <c r="O1778" s="232"/>
    </row>
    <row r="1779" spans="1:15" x14ac:dyDescent="0.3">
      <c r="A1779" s="230" t="s">
        <v>4146</v>
      </c>
      <c r="B1779" s="230" t="s">
        <v>4774</v>
      </c>
      <c r="C1779" s="231" t="s">
        <v>8816</v>
      </c>
      <c r="D1779" s="230" t="s">
        <v>130</v>
      </c>
      <c r="E1779" s="231" t="s">
        <v>1754</v>
      </c>
      <c r="F1779" s="230" t="s">
        <v>467</v>
      </c>
      <c r="G1779" s="230" t="s">
        <v>5539</v>
      </c>
      <c r="H1779" s="230" t="s">
        <v>73</v>
      </c>
      <c r="I1779" s="230" t="s">
        <v>5540</v>
      </c>
      <c r="J1779" s="230" t="s">
        <v>3265</v>
      </c>
      <c r="K1779" s="230" t="s">
        <v>290</v>
      </c>
      <c r="L1779" s="231" t="s">
        <v>573</v>
      </c>
      <c r="M1779" s="230"/>
      <c r="N1779" s="232" t="s">
        <v>8705</v>
      </c>
      <c r="O1779" s="232" t="s">
        <v>9114</v>
      </c>
    </row>
    <row r="1780" spans="1:15" x14ac:dyDescent="0.3">
      <c r="A1780" s="230" t="s">
        <v>4146</v>
      </c>
      <c r="B1780" s="230" t="s">
        <v>4780</v>
      </c>
      <c r="C1780" s="231" t="s">
        <v>8816</v>
      </c>
      <c r="D1780" s="230" t="s">
        <v>130</v>
      </c>
      <c r="E1780" s="231" t="s">
        <v>1754</v>
      </c>
      <c r="F1780" s="230" t="s">
        <v>467</v>
      </c>
      <c r="G1780" s="230" t="s">
        <v>5541</v>
      </c>
      <c r="H1780" s="230" t="s">
        <v>73</v>
      </c>
      <c r="I1780" s="230" t="s">
        <v>5542</v>
      </c>
      <c r="J1780" s="230" t="s">
        <v>3265</v>
      </c>
      <c r="K1780" s="230" t="s">
        <v>290</v>
      </c>
      <c r="L1780" s="231" t="s">
        <v>573</v>
      </c>
      <c r="M1780" s="230"/>
      <c r="N1780" s="232" t="s">
        <v>8705</v>
      </c>
      <c r="O1780" s="232" t="s">
        <v>9114</v>
      </c>
    </row>
    <row r="1781" spans="1:15" x14ac:dyDescent="0.3">
      <c r="A1781" s="230" t="s">
        <v>4146</v>
      </c>
      <c r="B1781" s="230" t="s">
        <v>5802</v>
      </c>
      <c r="C1781" s="231" t="s">
        <v>602</v>
      </c>
      <c r="D1781" s="230" t="s">
        <v>130</v>
      </c>
      <c r="E1781" s="231" t="s">
        <v>1754</v>
      </c>
      <c r="F1781" s="230" t="s">
        <v>491</v>
      </c>
      <c r="G1781" s="230" t="s">
        <v>5801</v>
      </c>
      <c r="H1781" s="230" t="s">
        <v>73</v>
      </c>
      <c r="I1781" s="230" t="s">
        <v>5803</v>
      </c>
      <c r="J1781" s="230" t="s">
        <v>3265</v>
      </c>
      <c r="K1781" s="230" t="s">
        <v>290</v>
      </c>
      <c r="L1781" s="231" t="s">
        <v>573</v>
      </c>
      <c r="M1781" s="230" t="s">
        <v>494</v>
      </c>
      <c r="N1781" s="232" t="s">
        <v>8705</v>
      </c>
      <c r="O1781" s="232"/>
    </row>
    <row r="1782" spans="1:15" x14ac:dyDescent="0.3">
      <c r="A1782" s="230" t="s">
        <v>4146</v>
      </c>
      <c r="B1782" s="230" t="s">
        <v>4305</v>
      </c>
      <c r="C1782" s="231" t="s">
        <v>602</v>
      </c>
      <c r="D1782" s="230" t="s">
        <v>130</v>
      </c>
      <c r="E1782" s="231" t="s">
        <v>1754</v>
      </c>
      <c r="F1782" s="230" t="s">
        <v>396</v>
      </c>
      <c r="G1782" s="230" t="s">
        <v>4304</v>
      </c>
      <c r="H1782" s="230" t="s">
        <v>73</v>
      </c>
      <c r="I1782" s="230" t="s">
        <v>4306</v>
      </c>
      <c r="J1782" s="230" t="s">
        <v>3265</v>
      </c>
      <c r="K1782" s="230" t="s">
        <v>290</v>
      </c>
      <c r="L1782" s="231" t="s">
        <v>573</v>
      </c>
      <c r="M1782" s="230" t="s">
        <v>379</v>
      </c>
      <c r="N1782" s="232" t="s">
        <v>8705</v>
      </c>
      <c r="O1782" s="232"/>
    </row>
    <row r="1783" spans="1:15" x14ac:dyDescent="0.3">
      <c r="A1783" s="230" t="s">
        <v>4146</v>
      </c>
      <c r="B1783" s="230" t="s">
        <v>4156</v>
      </c>
      <c r="C1783" s="231" t="s">
        <v>8816</v>
      </c>
      <c r="D1783" s="230" t="s">
        <v>130</v>
      </c>
      <c r="E1783" s="231" t="s">
        <v>1754</v>
      </c>
      <c r="F1783" s="230" t="s">
        <v>394</v>
      </c>
      <c r="G1783" s="230" t="s">
        <v>4155</v>
      </c>
      <c r="H1783" s="230" t="s">
        <v>73</v>
      </c>
      <c r="I1783" s="230" t="s">
        <v>4157</v>
      </c>
      <c r="J1783" s="230" t="s">
        <v>3265</v>
      </c>
      <c r="K1783" s="230" t="s">
        <v>290</v>
      </c>
      <c r="L1783" s="231" t="s">
        <v>573</v>
      </c>
      <c r="M1783" s="230" t="s">
        <v>379</v>
      </c>
      <c r="N1783" s="232" t="s">
        <v>8705</v>
      </c>
      <c r="O1783" s="232"/>
    </row>
    <row r="1784" spans="1:15" x14ac:dyDescent="0.3">
      <c r="A1784" s="230" t="s">
        <v>4146</v>
      </c>
      <c r="B1784" s="230" t="s">
        <v>4311</v>
      </c>
      <c r="C1784" s="231" t="s">
        <v>602</v>
      </c>
      <c r="D1784" s="230" t="s">
        <v>130</v>
      </c>
      <c r="E1784" s="231" t="s">
        <v>1754</v>
      </c>
      <c r="F1784" s="230" t="s">
        <v>396</v>
      </c>
      <c r="G1784" s="230" t="s">
        <v>4310</v>
      </c>
      <c r="H1784" s="230" t="s">
        <v>73</v>
      </c>
      <c r="I1784" s="230" t="s">
        <v>4312</v>
      </c>
      <c r="J1784" s="230" t="s">
        <v>3265</v>
      </c>
      <c r="K1784" s="230" t="s">
        <v>290</v>
      </c>
      <c r="L1784" s="231" t="s">
        <v>573</v>
      </c>
      <c r="M1784" s="230" t="s">
        <v>379</v>
      </c>
      <c r="N1784" s="232" t="s">
        <v>8705</v>
      </c>
      <c r="O1784" s="232"/>
    </row>
    <row r="1785" spans="1:15" x14ac:dyDescent="0.3">
      <c r="A1785" s="230" t="s">
        <v>4146</v>
      </c>
      <c r="B1785" s="230" t="s">
        <v>4314</v>
      </c>
      <c r="C1785" s="231" t="s">
        <v>602</v>
      </c>
      <c r="D1785" s="230" t="s">
        <v>130</v>
      </c>
      <c r="E1785" s="231" t="s">
        <v>1754</v>
      </c>
      <c r="F1785" s="230" t="s">
        <v>396</v>
      </c>
      <c r="G1785" s="230" t="s">
        <v>4313</v>
      </c>
      <c r="H1785" s="230" t="s">
        <v>73</v>
      </c>
      <c r="I1785" s="230" t="s">
        <v>4315</v>
      </c>
      <c r="J1785" s="230" t="s">
        <v>3265</v>
      </c>
      <c r="K1785" s="230" t="s">
        <v>290</v>
      </c>
      <c r="L1785" s="231" t="s">
        <v>573</v>
      </c>
      <c r="M1785" s="230" t="s">
        <v>379</v>
      </c>
      <c r="N1785" s="232" t="s">
        <v>8705</v>
      </c>
      <c r="O1785" s="232"/>
    </row>
    <row r="1786" spans="1:15" x14ac:dyDescent="0.3">
      <c r="A1786" s="230" t="s">
        <v>4146</v>
      </c>
      <c r="B1786" s="230" t="s">
        <v>4317</v>
      </c>
      <c r="C1786" s="231" t="s">
        <v>602</v>
      </c>
      <c r="D1786" s="230" t="s">
        <v>130</v>
      </c>
      <c r="E1786" s="231" t="s">
        <v>1754</v>
      </c>
      <c r="F1786" s="230" t="s">
        <v>396</v>
      </c>
      <c r="G1786" s="230" t="s">
        <v>4316</v>
      </c>
      <c r="H1786" s="230" t="s">
        <v>73</v>
      </c>
      <c r="I1786" s="230" t="s">
        <v>4318</v>
      </c>
      <c r="J1786" s="230" t="s">
        <v>3265</v>
      </c>
      <c r="K1786" s="230" t="s">
        <v>290</v>
      </c>
      <c r="L1786" s="231" t="s">
        <v>573</v>
      </c>
      <c r="M1786" s="230" t="s">
        <v>379</v>
      </c>
      <c r="N1786" s="232" t="s">
        <v>8705</v>
      </c>
      <c r="O1786" s="232"/>
    </row>
    <row r="1787" spans="1:15" x14ac:dyDescent="0.3">
      <c r="A1787" s="230" t="s">
        <v>4146</v>
      </c>
      <c r="B1787" s="230" t="s">
        <v>4320</v>
      </c>
      <c r="C1787" s="231" t="s">
        <v>602</v>
      </c>
      <c r="D1787" s="230" t="s">
        <v>130</v>
      </c>
      <c r="E1787" s="231" t="s">
        <v>1754</v>
      </c>
      <c r="F1787" s="230" t="s">
        <v>396</v>
      </c>
      <c r="G1787" s="230" t="s">
        <v>4319</v>
      </c>
      <c r="H1787" s="230" t="s">
        <v>73</v>
      </c>
      <c r="I1787" s="230" t="s">
        <v>4321</v>
      </c>
      <c r="J1787" s="230" t="s">
        <v>3265</v>
      </c>
      <c r="K1787" s="230" t="s">
        <v>290</v>
      </c>
      <c r="L1787" s="231" t="s">
        <v>573</v>
      </c>
      <c r="M1787" s="230" t="s">
        <v>379</v>
      </c>
      <c r="N1787" s="232" t="s">
        <v>8705</v>
      </c>
      <c r="O1787" s="232"/>
    </row>
    <row r="1788" spans="1:15" x14ac:dyDescent="0.3">
      <c r="A1788" s="230" t="s">
        <v>4146</v>
      </c>
      <c r="B1788" s="230" t="s">
        <v>4323</v>
      </c>
      <c r="C1788" s="231" t="s">
        <v>602</v>
      </c>
      <c r="D1788" s="230" t="s">
        <v>130</v>
      </c>
      <c r="E1788" s="231" t="s">
        <v>1754</v>
      </c>
      <c r="F1788" s="230" t="s">
        <v>396</v>
      </c>
      <c r="G1788" s="230" t="s">
        <v>4322</v>
      </c>
      <c r="H1788" s="230" t="s">
        <v>73</v>
      </c>
      <c r="I1788" s="230" t="s">
        <v>4324</v>
      </c>
      <c r="J1788" s="230" t="s">
        <v>3265</v>
      </c>
      <c r="K1788" s="230" t="s">
        <v>290</v>
      </c>
      <c r="L1788" s="231" t="s">
        <v>573</v>
      </c>
      <c r="M1788" s="230" t="s">
        <v>379</v>
      </c>
      <c r="N1788" s="232" t="s">
        <v>8705</v>
      </c>
      <c r="O1788" s="232"/>
    </row>
    <row r="1789" spans="1:15" x14ac:dyDescent="0.3">
      <c r="A1789" s="230" t="s">
        <v>4146</v>
      </c>
      <c r="B1789" s="230" t="s">
        <v>4326</v>
      </c>
      <c r="C1789" s="231" t="s">
        <v>602</v>
      </c>
      <c r="D1789" s="230" t="s">
        <v>130</v>
      </c>
      <c r="E1789" s="231" t="s">
        <v>1754</v>
      </c>
      <c r="F1789" s="230" t="s">
        <v>396</v>
      </c>
      <c r="G1789" s="230" t="s">
        <v>4325</v>
      </c>
      <c r="H1789" s="230" t="s">
        <v>73</v>
      </c>
      <c r="I1789" s="230" t="s">
        <v>4327</v>
      </c>
      <c r="J1789" s="230" t="s">
        <v>3265</v>
      </c>
      <c r="K1789" s="230" t="s">
        <v>290</v>
      </c>
      <c r="L1789" s="231" t="s">
        <v>573</v>
      </c>
      <c r="M1789" s="230" t="s">
        <v>379</v>
      </c>
      <c r="N1789" s="232" t="s">
        <v>8705</v>
      </c>
      <c r="O1789" s="232"/>
    </row>
    <row r="1790" spans="1:15" x14ac:dyDescent="0.3">
      <c r="A1790" s="230" t="s">
        <v>4146</v>
      </c>
      <c r="B1790" s="230" t="s">
        <v>4329</v>
      </c>
      <c r="C1790" s="231" t="s">
        <v>602</v>
      </c>
      <c r="D1790" s="230" t="s">
        <v>130</v>
      </c>
      <c r="E1790" s="231" t="s">
        <v>1754</v>
      </c>
      <c r="F1790" s="230" t="s">
        <v>396</v>
      </c>
      <c r="G1790" s="230" t="s">
        <v>4328</v>
      </c>
      <c r="H1790" s="230" t="s">
        <v>73</v>
      </c>
      <c r="I1790" s="230" t="s">
        <v>4330</v>
      </c>
      <c r="J1790" s="230" t="s">
        <v>3265</v>
      </c>
      <c r="K1790" s="230" t="s">
        <v>290</v>
      </c>
      <c r="L1790" s="231" t="s">
        <v>573</v>
      </c>
      <c r="M1790" s="230" t="s">
        <v>379</v>
      </c>
      <c r="N1790" s="232" t="s">
        <v>8705</v>
      </c>
      <c r="O1790" s="232"/>
    </row>
    <row r="1791" spans="1:15" x14ac:dyDescent="0.3">
      <c r="A1791" s="230" t="s">
        <v>4146</v>
      </c>
      <c r="B1791" s="230" t="s">
        <v>4159</v>
      </c>
      <c r="C1791" s="231" t="s">
        <v>8816</v>
      </c>
      <c r="D1791" s="230" t="s">
        <v>130</v>
      </c>
      <c r="E1791" s="231" t="s">
        <v>1754</v>
      </c>
      <c r="F1791" s="230" t="s">
        <v>394</v>
      </c>
      <c r="G1791" s="230" t="s">
        <v>4158</v>
      </c>
      <c r="H1791" s="230" t="s">
        <v>73</v>
      </c>
      <c r="I1791" s="230" t="s">
        <v>4160</v>
      </c>
      <c r="J1791" s="230" t="s">
        <v>3265</v>
      </c>
      <c r="K1791" s="230" t="s">
        <v>290</v>
      </c>
      <c r="L1791" s="231" t="s">
        <v>573</v>
      </c>
      <c r="M1791" s="230" t="s">
        <v>379</v>
      </c>
      <c r="N1791" s="232" t="s">
        <v>8705</v>
      </c>
      <c r="O1791" s="232"/>
    </row>
    <row r="1792" spans="1:15" x14ac:dyDescent="0.3">
      <c r="A1792" s="230" t="s">
        <v>4146</v>
      </c>
      <c r="B1792" s="230" t="s">
        <v>4332</v>
      </c>
      <c r="C1792" s="231" t="s">
        <v>602</v>
      </c>
      <c r="D1792" s="230" t="s">
        <v>130</v>
      </c>
      <c r="E1792" s="231" t="s">
        <v>1754</v>
      </c>
      <c r="F1792" s="230" t="s">
        <v>396</v>
      </c>
      <c r="G1792" s="230" t="s">
        <v>4331</v>
      </c>
      <c r="H1792" s="230" t="s">
        <v>73</v>
      </c>
      <c r="I1792" s="230" t="s">
        <v>4333</v>
      </c>
      <c r="J1792" s="230" t="s">
        <v>3265</v>
      </c>
      <c r="K1792" s="230" t="s">
        <v>290</v>
      </c>
      <c r="L1792" s="231" t="s">
        <v>573</v>
      </c>
      <c r="M1792" s="230" t="s">
        <v>379</v>
      </c>
      <c r="N1792" s="232" t="s">
        <v>8705</v>
      </c>
      <c r="O1792" s="232"/>
    </row>
    <row r="1793" spans="1:15" x14ac:dyDescent="0.3">
      <c r="A1793" s="230" t="s">
        <v>4146</v>
      </c>
      <c r="B1793" s="230" t="s">
        <v>4162</v>
      </c>
      <c r="C1793" s="231" t="s">
        <v>8816</v>
      </c>
      <c r="D1793" s="230" t="s">
        <v>130</v>
      </c>
      <c r="E1793" s="231" t="s">
        <v>1754</v>
      </c>
      <c r="F1793" s="230" t="s">
        <v>394</v>
      </c>
      <c r="G1793" s="230" t="s">
        <v>4161</v>
      </c>
      <c r="H1793" s="230" t="s">
        <v>73</v>
      </c>
      <c r="I1793" s="230" t="s">
        <v>4163</v>
      </c>
      <c r="J1793" s="230" t="s">
        <v>3265</v>
      </c>
      <c r="K1793" s="230" t="s">
        <v>290</v>
      </c>
      <c r="L1793" s="231" t="s">
        <v>573</v>
      </c>
      <c r="M1793" s="230" t="s">
        <v>379</v>
      </c>
      <c r="N1793" s="232" t="s">
        <v>8705</v>
      </c>
      <c r="O1793" s="232"/>
    </row>
    <row r="1794" spans="1:15" x14ac:dyDescent="0.3">
      <c r="A1794" s="230" t="s">
        <v>4146</v>
      </c>
      <c r="B1794" s="230" t="s">
        <v>3571</v>
      </c>
      <c r="C1794" s="231" t="s">
        <v>8816</v>
      </c>
      <c r="D1794" s="230" t="s">
        <v>130</v>
      </c>
      <c r="E1794" s="231" t="s">
        <v>1754</v>
      </c>
      <c r="F1794" s="230" t="s">
        <v>394</v>
      </c>
      <c r="G1794" s="230" t="s">
        <v>4164</v>
      </c>
      <c r="H1794" s="230" t="s">
        <v>73</v>
      </c>
      <c r="I1794" s="230" t="s">
        <v>4165</v>
      </c>
      <c r="J1794" s="230" t="s">
        <v>3265</v>
      </c>
      <c r="K1794" s="230" t="s">
        <v>290</v>
      </c>
      <c r="L1794" s="231" t="s">
        <v>573</v>
      </c>
      <c r="M1794" s="230" t="s">
        <v>379</v>
      </c>
      <c r="N1794" s="232" t="s">
        <v>8705</v>
      </c>
      <c r="O1794" s="232"/>
    </row>
    <row r="1795" spans="1:15" x14ac:dyDescent="0.3">
      <c r="A1795" s="230" t="s">
        <v>4146</v>
      </c>
      <c r="B1795" s="230" t="s">
        <v>3574</v>
      </c>
      <c r="C1795" s="231" t="s">
        <v>8816</v>
      </c>
      <c r="D1795" s="230" t="s">
        <v>130</v>
      </c>
      <c r="E1795" s="231" t="s">
        <v>1754</v>
      </c>
      <c r="F1795" s="230" t="s">
        <v>394</v>
      </c>
      <c r="G1795" s="230" t="s">
        <v>4166</v>
      </c>
      <c r="H1795" s="230" t="s">
        <v>73</v>
      </c>
      <c r="I1795" s="230" t="s">
        <v>4167</v>
      </c>
      <c r="J1795" s="230" t="s">
        <v>3265</v>
      </c>
      <c r="K1795" s="230" t="s">
        <v>290</v>
      </c>
      <c r="L1795" s="231" t="s">
        <v>573</v>
      </c>
      <c r="M1795" s="230" t="s">
        <v>379</v>
      </c>
      <c r="N1795" s="232" t="s">
        <v>8705</v>
      </c>
      <c r="O1795" s="232"/>
    </row>
    <row r="1796" spans="1:15" x14ac:dyDescent="0.3">
      <c r="A1796" s="230" t="s">
        <v>4146</v>
      </c>
      <c r="B1796" s="230" t="s">
        <v>3604</v>
      </c>
      <c r="C1796" s="231" t="s">
        <v>602</v>
      </c>
      <c r="D1796" s="230" t="s">
        <v>130</v>
      </c>
      <c r="E1796" s="231" t="s">
        <v>1754</v>
      </c>
      <c r="F1796" s="230" t="s">
        <v>396</v>
      </c>
      <c r="G1796" s="230" t="s">
        <v>4346</v>
      </c>
      <c r="H1796" s="230" t="s">
        <v>73</v>
      </c>
      <c r="I1796" s="230" t="s">
        <v>4347</v>
      </c>
      <c r="J1796" s="230" t="s">
        <v>3265</v>
      </c>
      <c r="K1796" s="230" t="s">
        <v>290</v>
      </c>
      <c r="L1796" s="231" t="s">
        <v>573</v>
      </c>
      <c r="M1796" s="230" t="s">
        <v>379</v>
      </c>
      <c r="N1796" s="232" t="s">
        <v>8705</v>
      </c>
      <c r="O1796" s="232"/>
    </row>
    <row r="1797" spans="1:15" x14ac:dyDescent="0.3">
      <c r="A1797" s="230" t="s">
        <v>4146</v>
      </c>
      <c r="B1797" s="230" t="s">
        <v>4349</v>
      </c>
      <c r="C1797" s="231" t="s">
        <v>602</v>
      </c>
      <c r="D1797" s="230" t="s">
        <v>130</v>
      </c>
      <c r="E1797" s="231" t="s">
        <v>1754</v>
      </c>
      <c r="F1797" s="230" t="s">
        <v>396</v>
      </c>
      <c r="G1797" s="230" t="s">
        <v>4348</v>
      </c>
      <c r="H1797" s="230" t="s">
        <v>73</v>
      </c>
      <c r="I1797" s="230" t="s">
        <v>4350</v>
      </c>
      <c r="J1797" s="230" t="s">
        <v>3265</v>
      </c>
      <c r="K1797" s="230" t="s">
        <v>290</v>
      </c>
      <c r="L1797" s="231" t="s">
        <v>573</v>
      </c>
      <c r="M1797" s="230" t="s">
        <v>379</v>
      </c>
      <c r="N1797" s="232" t="s">
        <v>8705</v>
      </c>
      <c r="O1797" s="232"/>
    </row>
    <row r="1798" spans="1:15" x14ac:dyDescent="0.3">
      <c r="A1798" s="230" t="s">
        <v>4146</v>
      </c>
      <c r="B1798" s="230" t="s">
        <v>4352</v>
      </c>
      <c r="C1798" s="231" t="s">
        <v>602</v>
      </c>
      <c r="D1798" s="230" t="s">
        <v>130</v>
      </c>
      <c r="E1798" s="231" t="s">
        <v>1754</v>
      </c>
      <c r="F1798" s="230" t="s">
        <v>396</v>
      </c>
      <c r="G1798" s="230" t="s">
        <v>4351</v>
      </c>
      <c r="H1798" s="230" t="s">
        <v>73</v>
      </c>
      <c r="I1798" s="230" t="s">
        <v>4353</v>
      </c>
      <c r="J1798" s="230" t="s">
        <v>3265</v>
      </c>
      <c r="K1798" s="230" t="s">
        <v>290</v>
      </c>
      <c r="L1798" s="231" t="s">
        <v>573</v>
      </c>
      <c r="M1798" s="230" t="s">
        <v>379</v>
      </c>
      <c r="N1798" s="232" t="s">
        <v>8705</v>
      </c>
      <c r="O1798" s="232"/>
    </row>
    <row r="1799" spans="1:15" x14ac:dyDescent="0.3">
      <c r="A1799" s="230" t="s">
        <v>4146</v>
      </c>
      <c r="B1799" s="230" t="s">
        <v>4355</v>
      </c>
      <c r="C1799" s="231" t="s">
        <v>602</v>
      </c>
      <c r="D1799" s="230" t="s">
        <v>130</v>
      </c>
      <c r="E1799" s="231" t="s">
        <v>1754</v>
      </c>
      <c r="F1799" s="230" t="s">
        <v>396</v>
      </c>
      <c r="G1799" s="230" t="s">
        <v>4354</v>
      </c>
      <c r="H1799" s="230" t="s">
        <v>73</v>
      </c>
      <c r="I1799" s="230" t="s">
        <v>4356</v>
      </c>
      <c r="J1799" s="230" t="s">
        <v>3265</v>
      </c>
      <c r="K1799" s="230" t="s">
        <v>290</v>
      </c>
      <c r="L1799" s="231" t="s">
        <v>573</v>
      </c>
      <c r="M1799" s="230" t="s">
        <v>379</v>
      </c>
      <c r="N1799" s="232" t="s">
        <v>8705</v>
      </c>
      <c r="O1799" s="232"/>
    </row>
    <row r="1800" spans="1:15" x14ac:dyDescent="0.3">
      <c r="A1800" s="230" t="s">
        <v>4146</v>
      </c>
      <c r="B1800" s="230" t="s">
        <v>4358</v>
      </c>
      <c r="C1800" s="231" t="s">
        <v>602</v>
      </c>
      <c r="D1800" s="230" t="s">
        <v>130</v>
      </c>
      <c r="E1800" s="231" t="s">
        <v>1754</v>
      </c>
      <c r="F1800" s="230" t="s">
        <v>396</v>
      </c>
      <c r="G1800" s="230" t="s">
        <v>4357</v>
      </c>
      <c r="H1800" s="230" t="s">
        <v>73</v>
      </c>
      <c r="I1800" s="230" t="s">
        <v>4359</v>
      </c>
      <c r="J1800" s="230" t="s">
        <v>3265</v>
      </c>
      <c r="K1800" s="230" t="s">
        <v>290</v>
      </c>
      <c r="L1800" s="231" t="s">
        <v>573</v>
      </c>
      <c r="M1800" s="230" t="s">
        <v>379</v>
      </c>
      <c r="N1800" s="232" t="s">
        <v>8705</v>
      </c>
      <c r="O1800" s="232"/>
    </row>
    <row r="1801" spans="1:15" x14ac:dyDescent="0.3">
      <c r="A1801" s="230" t="s">
        <v>4146</v>
      </c>
      <c r="B1801" s="230" t="s">
        <v>4361</v>
      </c>
      <c r="C1801" s="231" t="s">
        <v>602</v>
      </c>
      <c r="D1801" s="230" t="s">
        <v>130</v>
      </c>
      <c r="E1801" s="231" t="s">
        <v>1754</v>
      </c>
      <c r="F1801" s="230" t="s">
        <v>396</v>
      </c>
      <c r="G1801" s="230" t="s">
        <v>4360</v>
      </c>
      <c r="H1801" s="230" t="s">
        <v>73</v>
      </c>
      <c r="I1801" s="230" t="s">
        <v>4362</v>
      </c>
      <c r="J1801" s="230" t="s">
        <v>3265</v>
      </c>
      <c r="K1801" s="230" t="s">
        <v>290</v>
      </c>
      <c r="L1801" s="231" t="s">
        <v>573</v>
      </c>
      <c r="M1801" s="230" t="s">
        <v>379</v>
      </c>
      <c r="N1801" s="232" t="s">
        <v>8705</v>
      </c>
      <c r="O1801" s="232"/>
    </row>
    <row r="1802" spans="1:15" x14ac:dyDescent="0.3">
      <c r="A1802" s="230" t="s">
        <v>4146</v>
      </c>
      <c r="B1802" s="230" t="s">
        <v>3580</v>
      </c>
      <c r="C1802" s="231" t="s">
        <v>602</v>
      </c>
      <c r="D1802" s="230" t="s">
        <v>130</v>
      </c>
      <c r="E1802" s="231" t="s">
        <v>1754</v>
      </c>
      <c r="F1802" s="230" t="s">
        <v>396</v>
      </c>
      <c r="G1802" s="230" t="s">
        <v>4299</v>
      </c>
      <c r="H1802" s="230" t="s">
        <v>73</v>
      </c>
      <c r="I1802" s="230" t="s">
        <v>4300</v>
      </c>
      <c r="J1802" s="230" t="s">
        <v>3265</v>
      </c>
      <c r="K1802" s="230" t="s">
        <v>290</v>
      </c>
      <c r="L1802" s="231" t="s">
        <v>573</v>
      </c>
      <c r="M1802" s="230" t="s">
        <v>379</v>
      </c>
      <c r="N1802" s="232" t="s">
        <v>8705</v>
      </c>
      <c r="O1802" s="232"/>
    </row>
    <row r="1803" spans="1:15" x14ac:dyDescent="0.3">
      <c r="A1803" s="230" t="s">
        <v>4146</v>
      </c>
      <c r="B1803" s="230" t="s">
        <v>4364</v>
      </c>
      <c r="C1803" s="231" t="s">
        <v>602</v>
      </c>
      <c r="D1803" s="230" t="s">
        <v>130</v>
      </c>
      <c r="E1803" s="231" t="s">
        <v>1754</v>
      </c>
      <c r="F1803" s="230" t="s">
        <v>396</v>
      </c>
      <c r="G1803" s="230" t="s">
        <v>4363</v>
      </c>
      <c r="H1803" s="230" t="s">
        <v>73</v>
      </c>
      <c r="I1803" s="230" t="s">
        <v>4365</v>
      </c>
      <c r="J1803" s="230" t="s">
        <v>3265</v>
      </c>
      <c r="K1803" s="230" t="s">
        <v>290</v>
      </c>
      <c r="L1803" s="231" t="s">
        <v>573</v>
      </c>
      <c r="M1803" s="230" t="s">
        <v>379</v>
      </c>
      <c r="N1803" s="232" t="s">
        <v>8705</v>
      </c>
      <c r="O1803" s="232"/>
    </row>
    <row r="1804" spans="1:15" x14ac:dyDescent="0.3">
      <c r="A1804" s="230" t="s">
        <v>4146</v>
      </c>
      <c r="B1804" s="230" t="s">
        <v>4302</v>
      </c>
      <c r="C1804" s="231" t="s">
        <v>602</v>
      </c>
      <c r="D1804" s="230" t="s">
        <v>130</v>
      </c>
      <c r="E1804" s="231" t="s">
        <v>1754</v>
      </c>
      <c r="F1804" s="230" t="s">
        <v>396</v>
      </c>
      <c r="G1804" s="230" t="s">
        <v>4301</v>
      </c>
      <c r="H1804" s="230" t="s">
        <v>73</v>
      </c>
      <c r="I1804" s="230" t="s">
        <v>4303</v>
      </c>
      <c r="J1804" s="230" t="s">
        <v>3265</v>
      </c>
      <c r="K1804" s="230" t="s">
        <v>290</v>
      </c>
      <c r="L1804" s="231" t="s">
        <v>573</v>
      </c>
      <c r="M1804" s="230" t="s">
        <v>379</v>
      </c>
      <c r="N1804" s="232" t="s">
        <v>8705</v>
      </c>
      <c r="O1804" s="232"/>
    </row>
    <row r="1805" spans="1:15" x14ac:dyDescent="0.3">
      <c r="A1805" s="230" t="s">
        <v>4146</v>
      </c>
      <c r="B1805" s="230" t="s">
        <v>4373</v>
      </c>
      <c r="C1805" s="231" t="s">
        <v>602</v>
      </c>
      <c r="D1805" s="230" t="s">
        <v>130</v>
      </c>
      <c r="E1805" s="231" t="s">
        <v>1754</v>
      </c>
      <c r="F1805" s="230" t="s">
        <v>396</v>
      </c>
      <c r="G1805" s="230" t="s">
        <v>4372</v>
      </c>
      <c r="H1805" s="230" t="s">
        <v>73</v>
      </c>
      <c r="I1805" s="230" t="s">
        <v>4374</v>
      </c>
      <c r="J1805" s="230" t="s">
        <v>3265</v>
      </c>
      <c r="K1805" s="230" t="s">
        <v>290</v>
      </c>
      <c r="L1805" s="231" t="s">
        <v>573</v>
      </c>
      <c r="M1805" s="230" t="s">
        <v>379</v>
      </c>
      <c r="N1805" s="232" t="s">
        <v>8705</v>
      </c>
      <c r="O1805" s="232"/>
    </row>
    <row r="1806" spans="1:15" x14ac:dyDescent="0.3">
      <c r="A1806" s="230" t="s">
        <v>4146</v>
      </c>
      <c r="B1806" s="230" t="s">
        <v>4376</v>
      </c>
      <c r="C1806" s="231" t="s">
        <v>602</v>
      </c>
      <c r="D1806" s="230" t="s">
        <v>130</v>
      </c>
      <c r="E1806" s="231" t="s">
        <v>1754</v>
      </c>
      <c r="F1806" s="230" t="s">
        <v>396</v>
      </c>
      <c r="G1806" s="230" t="s">
        <v>4375</v>
      </c>
      <c r="H1806" s="230" t="s">
        <v>73</v>
      </c>
      <c r="I1806" s="230" t="s">
        <v>4377</v>
      </c>
      <c r="J1806" s="230" t="s">
        <v>3265</v>
      </c>
      <c r="K1806" s="230" t="s">
        <v>290</v>
      </c>
      <c r="L1806" s="231" t="s">
        <v>573</v>
      </c>
      <c r="M1806" s="230" t="s">
        <v>379</v>
      </c>
      <c r="N1806" s="232" t="s">
        <v>8705</v>
      </c>
      <c r="O1806" s="232"/>
    </row>
    <row r="1807" spans="1:15" x14ac:dyDescent="0.3">
      <c r="A1807" s="230" t="s">
        <v>4146</v>
      </c>
      <c r="B1807" s="230" t="s">
        <v>4379</v>
      </c>
      <c r="C1807" s="231" t="s">
        <v>602</v>
      </c>
      <c r="D1807" s="230" t="s">
        <v>130</v>
      </c>
      <c r="E1807" s="231" t="s">
        <v>1754</v>
      </c>
      <c r="F1807" s="230" t="s">
        <v>396</v>
      </c>
      <c r="G1807" s="230" t="s">
        <v>4378</v>
      </c>
      <c r="H1807" s="230" t="s">
        <v>73</v>
      </c>
      <c r="I1807" s="230" t="s">
        <v>4380</v>
      </c>
      <c r="J1807" s="230" t="s">
        <v>3265</v>
      </c>
      <c r="K1807" s="230" t="s">
        <v>290</v>
      </c>
      <c r="L1807" s="231" t="s">
        <v>573</v>
      </c>
      <c r="M1807" s="230" t="s">
        <v>379</v>
      </c>
      <c r="N1807" s="232" t="s">
        <v>8705</v>
      </c>
      <c r="O1807" s="232"/>
    </row>
    <row r="1808" spans="1:15" x14ac:dyDescent="0.3">
      <c r="A1808" s="230" t="s">
        <v>4146</v>
      </c>
      <c r="B1808" s="230" t="s">
        <v>4929</v>
      </c>
      <c r="C1808" s="231" t="s">
        <v>602</v>
      </c>
      <c r="D1808" s="230" t="s">
        <v>130</v>
      </c>
      <c r="E1808" s="231" t="s">
        <v>1754</v>
      </c>
      <c r="F1808" s="230" t="s">
        <v>437</v>
      </c>
      <c r="G1808" s="230" t="s">
        <v>4928</v>
      </c>
      <c r="H1808" s="230" t="s">
        <v>73</v>
      </c>
      <c r="I1808" s="230" t="s">
        <v>4930</v>
      </c>
      <c r="J1808" s="230" t="s">
        <v>3265</v>
      </c>
      <c r="K1808" s="230" t="s">
        <v>290</v>
      </c>
      <c r="L1808" s="231" t="s">
        <v>573</v>
      </c>
      <c r="M1808" s="230" t="s">
        <v>440</v>
      </c>
      <c r="N1808" s="232" t="s">
        <v>8705</v>
      </c>
      <c r="O1808" s="232"/>
    </row>
    <row r="1809" spans="1:15" x14ac:dyDescent="0.3">
      <c r="A1809" s="230" t="s">
        <v>4146</v>
      </c>
      <c r="B1809" s="230" t="s">
        <v>4932</v>
      </c>
      <c r="C1809" s="231" t="s">
        <v>602</v>
      </c>
      <c r="D1809" s="230" t="s">
        <v>130</v>
      </c>
      <c r="E1809" s="231" t="s">
        <v>1754</v>
      </c>
      <c r="F1809" s="230" t="s">
        <v>437</v>
      </c>
      <c r="G1809" s="230" t="s">
        <v>4931</v>
      </c>
      <c r="H1809" s="230" t="s">
        <v>73</v>
      </c>
      <c r="I1809" s="230" t="s">
        <v>4933</v>
      </c>
      <c r="J1809" s="230" t="s">
        <v>3265</v>
      </c>
      <c r="K1809" s="230" t="s">
        <v>290</v>
      </c>
      <c r="L1809" s="231" t="s">
        <v>573</v>
      </c>
      <c r="M1809" s="230" t="s">
        <v>440</v>
      </c>
      <c r="N1809" s="232" t="s">
        <v>8705</v>
      </c>
      <c r="O1809" s="232"/>
    </row>
    <row r="1810" spans="1:15" x14ac:dyDescent="0.3">
      <c r="A1810" s="230" t="s">
        <v>4146</v>
      </c>
      <c r="B1810" s="230" t="s">
        <v>4942</v>
      </c>
      <c r="C1810" s="231" t="s">
        <v>602</v>
      </c>
      <c r="D1810" s="230" t="s">
        <v>130</v>
      </c>
      <c r="E1810" s="231" t="s">
        <v>1754</v>
      </c>
      <c r="F1810" s="230" t="s">
        <v>437</v>
      </c>
      <c r="G1810" s="230" t="s">
        <v>4941</v>
      </c>
      <c r="H1810" s="230" t="s">
        <v>73</v>
      </c>
      <c r="I1810" s="230" t="s">
        <v>4943</v>
      </c>
      <c r="J1810" s="230" t="s">
        <v>3265</v>
      </c>
      <c r="K1810" s="230" t="s">
        <v>290</v>
      </c>
      <c r="L1810" s="231" t="s">
        <v>573</v>
      </c>
      <c r="M1810" s="230" t="s">
        <v>440</v>
      </c>
      <c r="N1810" s="232" t="s">
        <v>8705</v>
      </c>
      <c r="O1810" s="232"/>
    </row>
    <row r="1811" spans="1:15" x14ac:dyDescent="0.3">
      <c r="A1811" s="230" t="s">
        <v>4146</v>
      </c>
      <c r="B1811" s="230" t="s">
        <v>4945</v>
      </c>
      <c r="C1811" s="231" t="s">
        <v>602</v>
      </c>
      <c r="D1811" s="230" t="s">
        <v>130</v>
      </c>
      <c r="E1811" s="231" t="s">
        <v>1754</v>
      </c>
      <c r="F1811" s="230" t="s">
        <v>437</v>
      </c>
      <c r="G1811" s="230" t="s">
        <v>4944</v>
      </c>
      <c r="H1811" s="230" t="s">
        <v>73</v>
      </c>
      <c r="I1811" s="230" t="s">
        <v>4915</v>
      </c>
      <c r="J1811" s="230" t="s">
        <v>3265</v>
      </c>
      <c r="K1811" s="230" t="s">
        <v>290</v>
      </c>
      <c r="L1811" s="231" t="s">
        <v>573</v>
      </c>
      <c r="M1811" s="230" t="s">
        <v>440</v>
      </c>
      <c r="N1811" s="232" t="s">
        <v>8705</v>
      </c>
      <c r="O1811" s="232"/>
    </row>
    <row r="1812" spans="1:15" x14ac:dyDescent="0.3">
      <c r="A1812" s="230" t="s">
        <v>4146</v>
      </c>
      <c r="B1812" s="230" t="s">
        <v>5009</v>
      </c>
      <c r="C1812" s="231" t="s">
        <v>8816</v>
      </c>
      <c r="D1812" s="230" t="s">
        <v>130</v>
      </c>
      <c r="E1812" s="231" t="s">
        <v>1754</v>
      </c>
      <c r="F1812" s="230" t="s">
        <v>441</v>
      </c>
      <c r="G1812" s="230" t="s">
        <v>5008</v>
      </c>
      <c r="H1812" s="230" t="s">
        <v>73</v>
      </c>
      <c r="I1812" s="230" t="s">
        <v>5010</v>
      </c>
      <c r="J1812" s="230" t="s">
        <v>3265</v>
      </c>
      <c r="K1812" s="230" t="s">
        <v>290</v>
      </c>
      <c r="L1812" s="231" t="s">
        <v>573</v>
      </c>
      <c r="M1812" s="230" t="s">
        <v>444</v>
      </c>
      <c r="N1812" s="232" t="s">
        <v>8705</v>
      </c>
      <c r="O1812" s="232"/>
    </row>
    <row r="1813" spans="1:15" x14ac:dyDescent="0.3">
      <c r="A1813" s="230" t="s">
        <v>4146</v>
      </c>
      <c r="B1813" s="230" t="s">
        <v>5012</v>
      </c>
      <c r="C1813" s="231" t="s">
        <v>8816</v>
      </c>
      <c r="D1813" s="230" t="s">
        <v>130</v>
      </c>
      <c r="E1813" s="231" t="s">
        <v>1754</v>
      </c>
      <c r="F1813" s="230" t="s">
        <v>441</v>
      </c>
      <c r="G1813" s="230" t="s">
        <v>5011</v>
      </c>
      <c r="H1813" s="230" t="s">
        <v>73</v>
      </c>
      <c r="I1813" s="230" t="s">
        <v>5013</v>
      </c>
      <c r="J1813" s="230" t="s">
        <v>3265</v>
      </c>
      <c r="K1813" s="230" t="s">
        <v>290</v>
      </c>
      <c r="L1813" s="231" t="s">
        <v>573</v>
      </c>
      <c r="M1813" s="230" t="s">
        <v>444</v>
      </c>
      <c r="N1813" s="232" t="s">
        <v>8705</v>
      </c>
      <c r="O1813" s="232"/>
    </row>
    <row r="1814" spans="1:15" x14ac:dyDescent="0.3">
      <c r="A1814" s="230" t="s">
        <v>4146</v>
      </c>
      <c r="B1814" s="230" t="s">
        <v>5015</v>
      </c>
      <c r="C1814" s="231" t="s">
        <v>8816</v>
      </c>
      <c r="D1814" s="230" t="s">
        <v>130</v>
      </c>
      <c r="E1814" s="231" t="s">
        <v>1754</v>
      </c>
      <c r="F1814" s="230" t="s">
        <v>441</v>
      </c>
      <c r="G1814" s="230" t="s">
        <v>5014</v>
      </c>
      <c r="H1814" s="230" t="s">
        <v>73</v>
      </c>
      <c r="I1814" s="230" t="s">
        <v>5016</v>
      </c>
      <c r="J1814" s="230" t="s">
        <v>3265</v>
      </c>
      <c r="K1814" s="230" t="s">
        <v>290</v>
      </c>
      <c r="L1814" s="231" t="s">
        <v>573</v>
      </c>
      <c r="M1814" s="230" t="s">
        <v>444</v>
      </c>
      <c r="N1814" s="232" t="s">
        <v>8705</v>
      </c>
      <c r="O1814" s="232"/>
    </row>
    <row r="1815" spans="1:15" x14ac:dyDescent="0.3">
      <c r="A1815" s="230" t="s">
        <v>4146</v>
      </c>
      <c r="B1815" s="230" t="s">
        <v>5018</v>
      </c>
      <c r="C1815" s="231" t="s">
        <v>8816</v>
      </c>
      <c r="D1815" s="230" t="s">
        <v>130</v>
      </c>
      <c r="E1815" s="231" t="s">
        <v>1754</v>
      </c>
      <c r="F1815" s="230" t="s">
        <v>441</v>
      </c>
      <c r="G1815" s="230" t="s">
        <v>5017</v>
      </c>
      <c r="H1815" s="230" t="s">
        <v>73</v>
      </c>
      <c r="I1815" s="230" t="s">
        <v>5019</v>
      </c>
      <c r="J1815" s="230" t="s">
        <v>3265</v>
      </c>
      <c r="K1815" s="230" t="s">
        <v>290</v>
      </c>
      <c r="L1815" s="231" t="s">
        <v>573</v>
      </c>
      <c r="M1815" s="230" t="s">
        <v>444</v>
      </c>
      <c r="N1815" s="232" t="s">
        <v>8705</v>
      </c>
      <c r="O1815" s="232"/>
    </row>
    <row r="1816" spans="1:15" x14ac:dyDescent="0.3">
      <c r="A1816" s="230" t="s">
        <v>4146</v>
      </c>
      <c r="B1816" s="230" t="s">
        <v>5021</v>
      </c>
      <c r="C1816" s="231" t="s">
        <v>8816</v>
      </c>
      <c r="D1816" s="230" t="s">
        <v>130</v>
      </c>
      <c r="E1816" s="231" t="s">
        <v>1754</v>
      </c>
      <c r="F1816" s="230" t="s">
        <v>441</v>
      </c>
      <c r="G1816" s="230" t="s">
        <v>5020</v>
      </c>
      <c r="H1816" s="230" t="s">
        <v>73</v>
      </c>
      <c r="I1816" s="230" t="s">
        <v>5022</v>
      </c>
      <c r="J1816" s="230" t="s">
        <v>3265</v>
      </c>
      <c r="K1816" s="230" t="s">
        <v>290</v>
      </c>
      <c r="L1816" s="231" t="s">
        <v>573</v>
      </c>
      <c r="M1816" s="230" t="s">
        <v>444</v>
      </c>
      <c r="N1816" s="232" t="s">
        <v>8705</v>
      </c>
      <c r="O1816" s="232"/>
    </row>
    <row r="1817" spans="1:15" x14ac:dyDescent="0.3">
      <c r="A1817" s="230" t="s">
        <v>4146</v>
      </c>
      <c r="B1817" s="230" t="s">
        <v>5024</v>
      </c>
      <c r="C1817" s="231" t="s">
        <v>8816</v>
      </c>
      <c r="D1817" s="230" t="s">
        <v>130</v>
      </c>
      <c r="E1817" s="231" t="s">
        <v>1754</v>
      </c>
      <c r="F1817" s="230" t="s">
        <v>441</v>
      </c>
      <c r="G1817" s="230" t="s">
        <v>5023</v>
      </c>
      <c r="H1817" s="230" t="s">
        <v>73</v>
      </c>
      <c r="I1817" s="230" t="s">
        <v>5025</v>
      </c>
      <c r="J1817" s="230" t="s">
        <v>3265</v>
      </c>
      <c r="K1817" s="230" t="s">
        <v>290</v>
      </c>
      <c r="L1817" s="231" t="s">
        <v>573</v>
      </c>
      <c r="M1817" s="230" t="s">
        <v>444</v>
      </c>
      <c r="N1817" s="232" t="s">
        <v>8705</v>
      </c>
      <c r="O1817" s="232"/>
    </row>
    <row r="1818" spans="1:15" x14ac:dyDescent="0.3">
      <c r="A1818" s="230" t="s">
        <v>4146</v>
      </c>
      <c r="B1818" s="230" t="s">
        <v>5173</v>
      </c>
      <c r="C1818" s="231" t="s">
        <v>602</v>
      </c>
      <c r="D1818" s="230" t="s">
        <v>130</v>
      </c>
      <c r="E1818" s="231" t="s">
        <v>1754</v>
      </c>
      <c r="F1818" s="230" t="s">
        <v>445</v>
      </c>
      <c r="G1818" s="230" t="s">
        <v>5172</v>
      </c>
      <c r="H1818" s="230" t="s">
        <v>73</v>
      </c>
      <c r="I1818" s="230" t="s">
        <v>5174</v>
      </c>
      <c r="J1818" s="230" t="s">
        <v>3265</v>
      </c>
      <c r="K1818" s="230" t="s">
        <v>290</v>
      </c>
      <c r="L1818" s="231" t="s">
        <v>573</v>
      </c>
      <c r="M1818" s="230" t="s">
        <v>444</v>
      </c>
      <c r="N1818" s="232" t="s">
        <v>8705</v>
      </c>
      <c r="O1818" s="232"/>
    </row>
    <row r="1819" spans="1:15" x14ac:dyDescent="0.3">
      <c r="A1819" s="230" t="s">
        <v>4146</v>
      </c>
      <c r="B1819" s="230" t="s">
        <v>5176</v>
      </c>
      <c r="C1819" s="231" t="s">
        <v>602</v>
      </c>
      <c r="D1819" s="230" t="s">
        <v>130</v>
      </c>
      <c r="E1819" s="231" t="s">
        <v>1754</v>
      </c>
      <c r="F1819" s="230" t="s">
        <v>445</v>
      </c>
      <c r="G1819" s="230" t="s">
        <v>5175</v>
      </c>
      <c r="H1819" s="230" t="s">
        <v>73</v>
      </c>
      <c r="I1819" s="230" t="s">
        <v>5177</v>
      </c>
      <c r="J1819" s="230" t="s">
        <v>3265</v>
      </c>
      <c r="K1819" s="230" t="s">
        <v>290</v>
      </c>
      <c r="L1819" s="231" t="s">
        <v>573</v>
      </c>
      <c r="M1819" s="230" t="s">
        <v>444</v>
      </c>
      <c r="N1819" s="232" t="s">
        <v>8705</v>
      </c>
      <c r="O1819" s="232"/>
    </row>
    <row r="1820" spans="1:15" x14ac:dyDescent="0.3">
      <c r="A1820" s="230" t="s">
        <v>4146</v>
      </c>
      <c r="B1820" s="230" t="s">
        <v>5027</v>
      </c>
      <c r="C1820" s="231" t="s">
        <v>8816</v>
      </c>
      <c r="D1820" s="230" t="s">
        <v>130</v>
      </c>
      <c r="E1820" s="231" t="s">
        <v>1754</v>
      </c>
      <c r="F1820" s="230" t="s">
        <v>441</v>
      </c>
      <c r="G1820" s="230" t="s">
        <v>5026</v>
      </c>
      <c r="H1820" s="230" t="s">
        <v>73</v>
      </c>
      <c r="I1820" s="230" t="s">
        <v>5028</v>
      </c>
      <c r="J1820" s="230" t="s">
        <v>3265</v>
      </c>
      <c r="K1820" s="230" t="s">
        <v>290</v>
      </c>
      <c r="L1820" s="231" t="s">
        <v>573</v>
      </c>
      <c r="M1820" s="230" t="s">
        <v>444</v>
      </c>
      <c r="N1820" s="232" t="s">
        <v>8705</v>
      </c>
      <c r="O1820" s="232"/>
    </row>
    <row r="1821" spans="1:15" x14ac:dyDescent="0.3">
      <c r="A1821" s="230" t="s">
        <v>4146</v>
      </c>
      <c r="B1821" s="230" t="s">
        <v>5179</v>
      </c>
      <c r="C1821" s="231" t="s">
        <v>602</v>
      </c>
      <c r="D1821" s="230" t="s">
        <v>130</v>
      </c>
      <c r="E1821" s="231" t="s">
        <v>1754</v>
      </c>
      <c r="F1821" s="230" t="s">
        <v>445</v>
      </c>
      <c r="G1821" s="230" t="s">
        <v>5178</v>
      </c>
      <c r="H1821" s="230" t="s">
        <v>73</v>
      </c>
      <c r="I1821" s="230" t="s">
        <v>5180</v>
      </c>
      <c r="J1821" s="230" t="s">
        <v>3265</v>
      </c>
      <c r="K1821" s="230" t="s">
        <v>290</v>
      </c>
      <c r="L1821" s="231" t="s">
        <v>573</v>
      </c>
      <c r="M1821" s="230" t="s">
        <v>444</v>
      </c>
      <c r="N1821" s="232" t="s">
        <v>8705</v>
      </c>
      <c r="O1821" s="232"/>
    </row>
    <row r="1822" spans="1:15" x14ac:dyDescent="0.3">
      <c r="A1822" s="230" t="s">
        <v>4146</v>
      </c>
      <c r="B1822" s="230" t="s">
        <v>5182</v>
      </c>
      <c r="C1822" s="231" t="s">
        <v>602</v>
      </c>
      <c r="D1822" s="230" t="s">
        <v>130</v>
      </c>
      <c r="E1822" s="231" t="s">
        <v>1754</v>
      </c>
      <c r="F1822" s="230" t="s">
        <v>445</v>
      </c>
      <c r="G1822" s="230" t="s">
        <v>5181</v>
      </c>
      <c r="H1822" s="230" t="s">
        <v>73</v>
      </c>
      <c r="I1822" s="230" t="s">
        <v>5183</v>
      </c>
      <c r="J1822" s="230" t="s">
        <v>3265</v>
      </c>
      <c r="K1822" s="230" t="s">
        <v>290</v>
      </c>
      <c r="L1822" s="231" t="s">
        <v>573</v>
      </c>
      <c r="M1822" s="230" t="s">
        <v>444</v>
      </c>
      <c r="N1822" s="232" t="s">
        <v>8705</v>
      </c>
      <c r="O1822" s="232"/>
    </row>
    <row r="1823" spans="1:15" x14ac:dyDescent="0.3">
      <c r="A1823" s="230" t="s">
        <v>4146</v>
      </c>
      <c r="B1823" s="230" t="s">
        <v>5030</v>
      </c>
      <c r="C1823" s="231" t="s">
        <v>8816</v>
      </c>
      <c r="D1823" s="230" t="s">
        <v>130</v>
      </c>
      <c r="E1823" s="231" t="s">
        <v>1754</v>
      </c>
      <c r="F1823" s="230" t="s">
        <v>441</v>
      </c>
      <c r="G1823" s="230" t="s">
        <v>5029</v>
      </c>
      <c r="H1823" s="230" t="s">
        <v>73</v>
      </c>
      <c r="I1823" s="230" t="s">
        <v>5031</v>
      </c>
      <c r="J1823" s="230" t="s">
        <v>3265</v>
      </c>
      <c r="K1823" s="230" t="s">
        <v>290</v>
      </c>
      <c r="L1823" s="231" t="s">
        <v>573</v>
      </c>
      <c r="M1823" s="230" t="s">
        <v>444</v>
      </c>
      <c r="N1823" s="232" t="s">
        <v>8705</v>
      </c>
      <c r="O1823" s="232"/>
    </row>
    <row r="1824" spans="1:15" x14ac:dyDescent="0.3">
      <c r="A1824" s="230" t="s">
        <v>4146</v>
      </c>
      <c r="B1824" s="230" t="s">
        <v>5033</v>
      </c>
      <c r="C1824" s="231" t="s">
        <v>8816</v>
      </c>
      <c r="D1824" s="230" t="s">
        <v>130</v>
      </c>
      <c r="E1824" s="231" t="s">
        <v>1754</v>
      </c>
      <c r="F1824" s="230" t="s">
        <v>441</v>
      </c>
      <c r="G1824" s="230" t="s">
        <v>5032</v>
      </c>
      <c r="H1824" s="230" t="s">
        <v>73</v>
      </c>
      <c r="I1824" s="230" t="s">
        <v>5034</v>
      </c>
      <c r="J1824" s="230" t="s">
        <v>3265</v>
      </c>
      <c r="K1824" s="230" t="s">
        <v>290</v>
      </c>
      <c r="L1824" s="231" t="s">
        <v>573</v>
      </c>
      <c r="M1824" s="230" t="s">
        <v>444</v>
      </c>
      <c r="N1824" s="232" t="s">
        <v>8705</v>
      </c>
      <c r="O1824" s="232"/>
    </row>
    <row r="1825" spans="1:15" x14ac:dyDescent="0.3">
      <c r="A1825" s="230" t="s">
        <v>4146</v>
      </c>
      <c r="B1825" s="230" t="s">
        <v>5185</v>
      </c>
      <c r="C1825" s="231" t="s">
        <v>602</v>
      </c>
      <c r="D1825" s="230" t="s">
        <v>130</v>
      </c>
      <c r="E1825" s="231" t="s">
        <v>1754</v>
      </c>
      <c r="F1825" s="230" t="s">
        <v>445</v>
      </c>
      <c r="G1825" s="230" t="s">
        <v>5184</v>
      </c>
      <c r="H1825" s="230" t="s">
        <v>73</v>
      </c>
      <c r="I1825" s="230" t="s">
        <v>5186</v>
      </c>
      <c r="J1825" s="230" t="s">
        <v>3265</v>
      </c>
      <c r="K1825" s="230" t="s">
        <v>290</v>
      </c>
      <c r="L1825" s="231" t="s">
        <v>573</v>
      </c>
      <c r="M1825" s="230" t="s">
        <v>444</v>
      </c>
      <c r="N1825" s="232" t="s">
        <v>8705</v>
      </c>
      <c r="O1825" s="232"/>
    </row>
    <row r="1826" spans="1:15" x14ac:dyDescent="0.3">
      <c r="A1826" s="230" t="s">
        <v>4146</v>
      </c>
      <c r="B1826" s="230" t="s">
        <v>5188</v>
      </c>
      <c r="C1826" s="231" t="s">
        <v>602</v>
      </c>
      <c r="D1826" s="230" t="s">
        <v>130</v>
      </c>
      <c r="E1826" s="231" t="s">
        <v>1754</v>
      </c>
      <c r="F1826" s="230" t="s">
        <v>445</v>
      </c>
      <c r="G1826" s="230" t="s">
        <v>5187</v>
      </c>
      <c r="H1826" s="230" t="s">
        <v>73</v>
      </c>
      <c r="I1826" s="230" t="s">
        <v>5189</v>
      </c>
      <c r="J1826" s="230" t="s">
        <v>3265</v>
      </c>
      <c r="K1826" s="230" t="s">
        <v>290</v>
      </c>
      <c r="L1826" s="231" t="s">
        <v>573</v>
      </c>
      <c r="M1826" s="230" t="s">
        <v>444</v>
      </c>
      <c r="N1826" s="232" t="s">
        <v>8705</v>
      </c>
      <c r="O1826" s="232"/>
    </row>
    <row r="1827" spans="1:15" x14ac:dyDescent="0.3">
      <c r="A1827" s="230" t="s">
        <v>4146</v>
      </c>
      <c r="B1827" s="230" t="s">
        <v>5036</v>
      </c>
      <c r="C1827" s="231" t="s">
        <v>8816</v>
      </c>
      <c r="D1827" s="230" t="s">
        <v>130</v>
      </c>
      <c r="E1827" s="231" t="s">
        <v>1754</v>
      </c>
      <c r="F1827" s="230" t="s">
        <v>441</v>
      </c>
      <c r="G1827" s="230" t="s">
        <v>5035</v>
      </c>
      <c r="H1827" s="230" t="s">
        <v>73</v>
      </c>
      <c r="I1827" s="230" t="s">
        <v>5037</v>
      </c>
      <c r="J1827" s="230" t="s">
        <v>3265</v>
      </c>
      <c r="K1827" s="230" t="s">
        <v>290</v>
      </c>
      <c r="L1827" s="231" t="s">
        <v>573</v>
      </c>
      <c r="M1827" s="230" t="s">
        <v>444</v>
      </c>
      <c r="N1827" s="232" t="s">
        <v>8705</v>
      </c>
      <c r="O1827" s="232"/>
    </row>
    <row r="1828" spans="1:15" x14ac:dyDescent="0.3">
      <c r="A1828" s="230" t="s">
        <v>4146</v>
      </c>
      <c r="B1828" s="230" t="s">
        <v>5039</v>
      </c>
      <c r="C1828" s="231" t="s">
        <v>8816</v>
      </c>
      <c r="D1828" s="230" t="s">
        <v>130</v>
      </c>
      <c r="E1828" s="231" t="s">
        <v>1754</v>
      </c>
      <c r="F1828" s="230" t="s">
        <v>441</v>
      </c>
      <c r="G1828" s="230" t="s">
        <v>5038</v>
      </c>
      <c r="H1828" s="230" t="s">
        <v>73</v>
      </c>
      <c r="I1828" s="230" t="s">
        <v>5040</v>
      </c>
      <c r="J1828" s="230" t="s">
        <v>3265</v>
      </c>
      <c r="K1828" s="230" t="s">
        <v>290</v>
      </c>
      <c r="L1828" s="231" t="s">
        <v>573</v>
      </c>
      <c r="M1828" s="230" t="s">
        <v>444</v>
      </c>
      <c r="N1828" s="232" t="s">
        <v>8705</v>
      </c>
      <c r="O1828" s="232"/>
    </row>
    <row r="1829" spans="1:15" x14ac:dyDescent="0.3">
      <c r="A1829" s="230" t="s">
        <v>4146</v>
      </c>
      <c r="B1829" s="230" t="s">
        <v>5191</v>
      </c>
      <c r="C1829" s="231" t="s">
        <v>602</v>
      </c>
      <c r="D1829" s="230" t="s">
        <v>130</v>
      </c>
      <c r="E1829" s="231" t="s">
        <v>1754</v>
      </c>
      <c r="F1829" s="230" t="s">
        <v>445</v>
      </c>
      <c r="G1829" s="230" t="s">
        <v>5190</v>
      </c>
      <c r="H1829" s="230" t="s">
        <v>73</v>
      </c>
      <c r="I1829" s="230" t="s">
        <v>5192</v>
      </c>
      <c r="J1829" s="230" t="s">
        <v>3265</v>
      </c>
      <c r="K1829" s="230" t="s">
        <v>290</v>
      </c>
      <c r="L1829" s="231" t="s">
        <v>573</v>
      </c>
      <c r="M1829" s="230" t="s">
        <v>444</v>
      </c>
      <c r="N1829" s="232" t="s">
        <v>8705</v>
      </c>
      <c r="O1829" s="232"/>
    </row>
    <row r="1830" spans="1:15" x14ac:dyDescent="0.3">
      <c r="A1830" s="230" t="s">
        <v>4146</v>
      </c>
      <c r="B1830" s="230" t="s">
        <v>5042</v>
      </c>
      <c r="C1830" s="231" t="s">
        <v>8816</v>
      </c>
      <c r="D1830" s="230" t="s">
        <v>130</v>
      </c>
      <c r="E1830" s="231" t="s">
        <v>1754</v>
      </c>
      <c r="F1830" s="230" t="s">
        <v>441</v>
      </c>
      <c r="G1830" s="230" t="s">
        <v>5041</v>
      </c>
      <c r="H1830" s="230" t="s">
        <v>73</v>
      </c>
      <c r="I1830" s="230" t="s">
        <v>5043</v>
      </c>
      <c r="J1830" s="230" t="s">
        <v>3265</v>
      </c>
      <c r="K1830" s="230" t="s">
        <v>290</v>
      </c>
      <c r="L1830" s="231" t="s">
        <v>573</v>
      </c>
      <c r="M1830" s="230" t="s">
        <v>444</v>
      </c>
      <c r="N1830" s="232" t="s">
        <v>8705</v>
      </c>
      <c r="O1830" s="232"/>
    </row>
    <row r="1831" spans="1:15" x14ac:dyDescent="0.3">
      <c r="A1831" s="230" t="s">
        <v>4146</v>
      </c>
      <c r="B1831" s="230" t="s">
        <v>5045</v>
      </c>
      <c r="C1831" s="231" t="s">
        <v>8816</v>
      </c>
      <c r="D1831" s="230" t="s">
        <v>130</v>
      </c>
      <c r="E1831" s="231" t="s">
        <v>1754</v>
      </c>
      <c r="F1831" s="230" t="s">
        <v>441</v>
      </c>
      <c r="G1831" s="230" t="s">
        <v>5044</v>
      </c>
      <c r="H1831" s="230" t="s">
        <v>73</v>
      </c>
      <c r="I1831" s="230" t="s">
        <v>5046</v>
      </c>
      <c r="J1831" s="230" t="s">
        <v>3265</v>
      </c>
      <c r="K1831" s="230" t="s">
        <v>290</v>
      </c>
      <c r="L1831" s="231" t="s">
        <v>573</v>
      </c>
      <c r="M1831" s="230" t="s">
        <v>444</v>
      </c>
      <c r="N1831" s="232" t="s">
        <v>8705</v>
      </c>
      <c r="O1831" s="232"/>
    </row>
    <row r="1832" spans="1:15" x14ac:dyDescent="0.3">
      <c r="A1832" s="230" t="s">
        <v>4146</v>
      </c>
      <c r="B1832" s="230" t="s">
        <v>5194</v>
      </c>
      <c r="C1832" s="231" t="s">
        <v>602</v>
      </c>
      <c r="D1832" s="230" t="s">
        <v>130</v>
      </c>
      <c r="E1832" s="231" t="s">
        <v>1754</v>
      </c>
      <c r="F1832" s="230" t="s">
        <v>445</v>
      </c>
      <c r="G1832" s="230" t="s">
        <v>5193</v>
      </c>
      <c r="H1832" s="230" t="s">
        <v>73</v>
      </c>
      <c r="I1832" s="230" t="s">
        <v>5195</v>
      </c>
      <c r="J1832" s="230" t="s">
        <v>3265</v>
      </c>
      <c r="K1832" s="230" t="s">
        <v>290</v>
      </c>
      <c r="L1832" s="231" t="s">
        <v>573</v>
      </c>
      <c r="M1832" s="230" t="s">
        <v>444</v>
      </c>
      <c r="N1832" s="232" t="s">
        <v>8705</v>
      </c>
      <c r="O1832" s="232"/>
    </row>
    <row r="1833" spans="1:15" x14ac:dyDescent="0.3">
      <c r="A1833" s="230" t="s">
        <v>4146</v>
      </c>
      <c r="B1833" s="230" t="s">
        <v>5048</v>
      </c>
      <c r="C1833" s="231" t="s">
        <v>8816</v>
      </c>
      <c r="D1833" s="230" t="s">
        <v>130</v>
      </c>
      <c r="E1833" s="231" t="s">
        <v>1754</v>
      </c>
      <c r="F1833" s="230" t="s">
        <v>441</v>
      </c>
      <c r="G1833" s="230" t="s">
        <v>5047</v>
      </c>
      <c r="H1833" s="230" t="s">
        <v>73</v>
      </c>
      <c r="I1833" s="230" t="s">
        <v>5049</v>
      </c>
      <c r="J1833" s="230" t="s">
        <v>3265</v>
      </c>
      <c r="K1833" s="230" t="s">
        <v>290</v>
      </c>
      <c r="L1833" s="231" t="s">
        <v>573</v>
      </c>
      <c r="M1833" s="230" t="s">
        <v>444</v>
      </c>
      <c r="N1833" s="232" t="s">
        <v>8705</v>
      </c>
      <c r="O1833" s="232"/>
    </row>
    <row r="1834" spans="1:15" x14ac:dyDescent="0.3">
      <c r="A1834" s="230" t="s">
        <v>4146</v>
      </c>
      <c r="B1834" s="230" t="s">
        <v>5051</v>
      </c>
      <c r="C1834" s="231" t="s">
        <v>8816</v>
      </c>
      <c r="D1834" s="230" t="s">
        <v>130</v>
      </c>
      <c r="E1834" s="231" t="s">
        <v>1754</v>
      </c>
      <c r="F1834" s="230" t="s">
        <v>441</v>
      </c>
      <c r="G1834" s="230" t="s">
        <v>5050</v>
      </c>
      <c r="H1834" s="230" t="s">
        <v>73</v>
      </c>
      <c r="I1834" s="230" t="s">
        <v>5052</v>
      </c>
      <c r="J1834" s="230" t="s">
        <v>3265</v>
      </c>
      <c r="K1834" s="230" t="s">
        <v>290</v>
      </c>
      <c r="L1834" s="231" t="s">
        <v>573</v>
      </c>
      <c r="M1834" s="230" t="s">
        <v>444</v>
      </c>
      <c r="N1834" s="232" t="s">
        <v>8705</v>
      </c>
      <c r="O1834" s="232"/>
    </row>
    <row r="1835" spans="1:15" x14ac:dyDescent="0.3">
      <c r="A1835" s="230" t="s">
        <v>4146</v>
      </c>
      <c r="B1835" s="230" t="s">
        <v>5054</v>
      </c>
      <c r="C1835" s="231" t="s">
        <v>8816</v>
      </c>
      <c r="D1835" s="230" t="s">
        <v>130</v>
      </c>
      <c r="E1835" s="231" t="s">
        <v>1754</v>
      </c>
      <c r="F1835" s="230" t="s">
        <v>441</v>
      </c>
      <c r="G1835" s="230" t="s">
        <v>5053</v>
      </c>
      <c r="H1835" s="230" t="s">
        <v>73</v>
      </c>
      <c r="I1835" s="230" t="s">
        <v>5055</v>
      </c>
      <c r="J1835" s="230" t="s">
        <v>3265</v>
      </c>
      <c r="K1835" s="230" t="s">
        <v>290</v>
      </c>
      <c r="L1835" s="231" t="s">
        <v>573</v>
      </c>
      <c r="M1835" s="230" t="s">
        <v>444</v>
      </c>
      <c r="N1835" s="232" t="s">
        <v>8705</v>
      </c>
      <c r="O1835" s="232"/>
    </row>
    <row r="1836" spans="1:15" x14ac:dyDescent="0.3">
      <c r="A1836" s="230" t="s">
        <v>4146</v>
      </c>
      <c r="B1836" s="230" t="s">
        <v>5224</v>
      </c>
      <c r="C1836" s="231" t="s">
        <v>8816</v>
      </c>
      <c r="D1836" s="230" t="s">
        <v>130</v>
      </c>
      <c r="E1836" s="231" t="s">
        <v>1754</v>
      </c>
      <c r="F1836" s="230" t="s">
        <v>447</v>
      </c>
      <c r="G1836" s="230" t="s">
        <v>5223</v>
      </c>
      <c r="H1836" s="230" t="s">
        <v>73</v>
      </c>
      <c r="I1836" s="230" t="s">
        <v>5225</v>
      </c>
      <c r="J1836" s="230" t="s">
        <v>3265</v>
      </c>
      <c r="K1836" s="230" t="s">
        <v>290</v>
      </c>
      <c r="L1836" s="231" t="s">
        <v>573</v>
      </c>
      <c r="M1836" s="230" t="s">
        <v>450</v>
      </c>
      <c r="N1836" s="232" t="s">
        <v>8705</v>
      </c>
      <c r="O1836" s="232"/>
    </row>
    <row r="1837" spans="1:15" x14ac:dyDescent="0.3">
      <c r="A1837" s="230" t="s">
        <v>4146</v>
      </c>
      <c r="B1837" s="230" t="s">
        <v>5300</v>
      </c>
      <c r="C1837" s="231" t="s">
        <v>602</v>
      </c>
      <c r="D1837" s="230" t="s">
        <v>130</v>
      </c>
      <c r="E1837" s="231" t="s">
        <v>1754</v>
      </c>
      <c r="F1837" s="230" t="s">
        <v>447</v>
      </c>
      <c r="G1837" s="230" t="s">
        <v>5299</v>
      </c>
      <c r="H1837" s="230" t="s">
        <v>73</v>
      </c>
      <c r="I1837" s="230" t="s">
        <v>5301</v>
      </c>
      <c r="J1837" s="230" t="s">
        <v>3265</v>
      </c>
      <c r="K1837" s="230" t="s">
        <v>290</v>
      </c>
      <c r="L1837" s="231" t="s">
        <v>573</v>
      </c>
      <c r="M1837" s="230" t="s">
        <v>450</v>
      </c>
      <c r="N1837" s="232" t="s">
        <v>8705</v>
      </c>
      <c r="O1837" s="232"/>
    </row>
    <row r="1838" spans="1:15" x14ac:dyDescent="0.3">
      <c r="A1838" s="230" t="s">
        <v>4146</v>
      </c>
      <c r="B1838" s="230" t="s">
        <v>5303</v>
      </c>
      <c r="C1838" s="231" t="s">
        <v>602</v>
      </c>
      <c r="D1838" s="230" t="s">
        <v>130</v>
      </c>
      <c r="E1838" s="231" t="s">
        <v>1754</v>
      </c>
      <c r="F1838" s="230" t="s">
        <v>447</v>
      </c>
      <c r="G1838" s="230" t="s">
        <v>5302</v>
      </c>
      <c r="H1838" s="230" t="s">
        <v>73</v>
      </c>
      <c r="I1838" s="230" t="s">
        <v>5304</v>
      </c>
      <c r="J1838" s="230" t="s">
        <v>3265</v>
      </c>
      <c r="K1838" s="230" t="s">
        <v>290</v>
      </c>
      <c r="L1838" s="231" t="s">
        <v>573</v>
      </c>
      <c r="M1838" s="230" t="s">
        <v>450</v>
      </c>
      <c r="N1838" s="232" t="s">
        <v>8705</v>
      </c>
      <c r="O1838" s="232"/>
    </row>
    <row r="1839" spans="1:15" x14ac:dyDescent="0.3">
      <c r="A1839" s="230" t="s">
        <v>4146</v>
      </c>
      <c r="B1839" s="230" t="s">
        <v>5227</v>
      </c>
      <c r="C1839" s="231" t="s">
        <v>8816</v>
      </c>
      <c r="D1839" s="230" t="s">
        <v>130</v>
      </c>
      <c r="E1839" s="231" t="s">
        <v>1754</v>
      </c>
      <c r="F1839" s="230" t="s">
        <v>447</v>
      </c>
      <c r="G1839" s="230" t="s">
        <v>5226</v>
      </c>
      <c r="H1839" s="230" t="s">
        <v>73</v>
      </c>
      <c r="I1839" s="230" t="s">
        <v>5228</v>
      </c>
      <c r="J1839" s="230" t="s">
        <v>3265</v>
      </c>
      <c r="K1839" s="230" t="s">
        <v>290</v>
      </c>
      <c r="L1839" s="231" t="s">
        <v>573</v>
      </c>
      <c r="M1839" s="230" t="s">
        <v>450</v>
      </c>
      <c r="N1839" s="232" t="s">
        <v>8705</v>
      </c>
      <c r="O1839" s="232"/>
    </row>
    <row r="1840" spans="1:15" x14ac:dyDescent="0.3">
      <c r="A1840" s="230" t="s">
        <v>4146</v>
      </c>
      <c r="B1840" s="230" t="s">
        <v>5306</v>
      </c>
      <c r="C1840" s="231" t="s">
        <v>602</v>
      </c>
      <c r="D1840" s="230" t="s">
        <v>130</v>
      </c>
      <c r="E1840" s="231" t="s">
        <v>1754</v>
      </c>
      <c r="F1840" s="230" t="s">
        <v>447</v>
      </c>
      <c r="G1840" s="230" t="s">
        <v>5305</v>
      </c>
      <c r="H1840" s="230" t="s">
        <v>73</v>
      </c>
      <c r="I1840" s="230" t="s">
        <v>5307</v>
      </c>
      <c r="J1840" s="230" t="s">
        <v>3265</v>
      </c>
      <c r="K1840" s="230" t="s">
        <v>290</v>
      </c>
      <c r="L1840" s="231" t="s">
        <v>573</v>
      </c>
      <c r="M1840" s="230" t="s">
        <v>450</v>
      </c>
      <c r="N1840" s="232" t="s">
        <v>8705</v>
      </c>
      <c r="O1840" s="232"/>
    </row>
    <row r="1841" spans="1:15" x14ac:dyDescent="0.3">
      <c r="A1841" s="230" t="s">
        <v>4146</v>
      </c>
      <c r="B1841" s="230" t="s">
        <v>5309</v>
      </c>
      <c r="C1841" s="231" t="s">
        <v>602</v>
      </c>
      <c r="D1841" s="230" t="s">
        <v>130</v>
      </c>
      <c r="E1841" s="231" t="s">
        <v>1754</v>
      </c>
      <c r="F1841" s="230" t="s">
        <v>447</v>
      </c>
      <c r="G1841" s="230" t="s">
        <v>5308</v>
      </c>
      <c r="H1841" s="230" t="s">
        <v>73</v>
      </c>
      <c r="I1841" s="230" t="s">
        <v>5310</v>
      </c>
      <c r="J1841" s="230" t="s">
        <v>3265</v>
      </c>
      <c r="K1841" s="230" t="s">
        <v>290</v>
      </c>
      <c r="L1841" s="231" t="s">
        <v>573</v>
      </c>
      <c r="M1841" s="230" t="s">
        <v>450</v>
      </c>
      <c r="N1841" s="232" t="s">
        <v>8705</v>
      </c>
      <c r="O1841" s="232"/>
    </row>
    <row r="1842" spans="1:15" x14ac:dyDescent="0.3">
      <c r="A1842" s="230" t="s">
        <v>4146</v>
      </c>
      <c r="B1842" s="230" t="s">
        <v>5230</v>
      </c>
      <c r="C1842" s="231" t="s">
        <v>8816</v>
      </c>
      <c r="D1842" s="230" t="s">
        <v>130</v>
      </c>
      <c r="E1842" s="231" t="s">
        <v>1754</v>
      </c>
      <c r="F1842" s="230" t="s">
        <v>447</v>
      </c>
      <c r="G1842" s="230" t="s">
        <v>5229</v>
      </c>
      <c r="H1842" s="230" t="s">
        <v>73</v>
      </c>
      <c r="I1842" s="230" t="s">
        <v>5231</v>
      </c>
      <c r="J1842" s="230" t="s">
        <v>3265</v>
      </c>
      <c r="K1842" s="230" t="s">
        <v>290</v>
      </c>
      <c r="L1842" s="231" t="s">
        <v>573</v>
      </c>
      <c r="M1842" s="230" t="s">
        <v>450</v>
      </c>
      <c r="N1842" s="232" t="s">
        <v>8705</v>
      </c>
      <c r="O1842" s="232"/>
    </row>
    <row r="1843" spans="1:15" x14ac:dyDescent="0.3">
      <c r="A1843" s="230" t="s">
        <v>4146</v>
      </c>
      <c r="B1843" s="230" t="s">
        <v>5312</v>
      </c>
      <c r="C1843" s="231" t="s">
        <v>602</v>
      </c>
      <c r="D1843" s="230" t="s">
        <v>130</v>
      </c>
      <c r="E1843" s="231" t="s">
        <v>1754</v>
      </c>
      <c r="F1843" s="230" t="s">
        <v>447</v>
      </c>
      <c r="G1843" s="230" t="s">
        <v>5311</v>
      </c>
      <c r="H1843" s="230" t="s">
        <v>73</v>
      </c>
      <c r="I1843" s="230" t="s">
        <v>5313</v>
      </c>
      <c r="J1843" s="230" t="s">
        <v>3265</v>
      </c>
      <c r="K1843" s="230" t="s">
        <v>290</v>
      </c>
      <c r="L1843" s="231" t="s">
        <v>573</v>
      </c>
      <c r="M1843" s="230" t="s">
        <v>450</v>
      </c>
      <c r="N1843" s="232" t="s">
        <v>8705</v>
      </c>
      <c r="O1843" s="232"/>
    </row>
    <row r="1844" spans="1:15" x14ac:dyDescent="0.3">
      <c r="A1844" s="230" t="s">
        <v>4146</v>
      </c>
      <c r="B1844" s="230" t="s">
        <v>5315</v>
      </c>
      <c r="C1844" s="231" t="s">
        <v>602</v>
      </c>
      <c r="D1844" s="230" t="s">
        <v>130</v>
      </c>
      <c r="E1844" s="231" t="s">
        <v>1754</v>
      </c>
      <c r="F1844" s="230" t="s">
        <v>447</v>
      </c>
      <c r="G1844" s="230" t="s">
        <v>5314</v>
      </c>
      <c r="H1844" s="230" t="s">
        <v>73</v>
      </c>
      <c r="I1844" s="230" t="s">
        <v>5316</v>
      </c>
      <c r="J1844" s="230" t="s">
        <v>3265</v>
      </c>
      <c r="K1844" s="230" t="s">
        <v>290</v>
      </c>
      <c r="L1844" s="231" t="s">
        <v>573</v>
      </c>
      <c r="M1844" s="230" t="s">
        <v>450</v>
      </c>
      <c r="N1844" s="232" t="s">
        <v>8705</v>
      </c>
      <c r="O1844" s="232"/>
    </row>
    <row r="1845" spans="1:15" x14ac:dyDescent="0.3">
      <c r="A1845" s="230" t="s">
        <v>4146</v>
      </c>
      <c r="B1845" s="230" t="s">
        <v>5652</v>
      </c>
      <c r="C1845" s="231" t="s">
        <v>602</v>
      </c>
      <c r="D1845" s="230" t="s">
        <v>130</v>
      </c>
      <c r="E1845" s="231" t="s">
        <v>1754</v>
      </c>
      <c r="F1845" s="230" t="s">
        <v>475</v>
      </c>
      <c r="G1845" s="230" t="s">
        <v>5651</v>
      </c>
      <c r="H1845" s="230" t="s">
        <v>73</v>
      </c>
      <c r="I1845" s="230" t="s">
        <v>5653</v>
      </c>
      <c r="J1845" s="230" t="s">
        <v>3265</v>
      </c>
      <c r="K1845" s="230" t="s">
        <v>290</v>
      </c>
      <c r="L1845" s="231" t="s">
        <v>573</v>
      </c>
      <c r="M1845" s="230" t="s">
        <v>478</v>
      </c>
      <c r="N1845" s="232" t="s">
        <v>8705</v>
      </c>
      <c r="O1845" s="232"/>
    </row>
    <row r="1846" spans="1:15" x14ac:dyDescent="0.3">
      <c r="A1846" s="230" t="s">
        <v>4146</v>
      </c>
      <c r="B1846" s="230" t="s">
        <v>4169</v>
      </c>
      <c r="C1846" s="231" t="s">
        <v>8816</v>
      </c>
      <c r="D1846" s="230" t="s">
        <v>130</v>
      </c>
      <c r="E1846" s="231" t="s">
        <v>1754</v>
      </c>
      <c r="F1846" s="230" t="s">
        <v>394</v>
      </c>
      <c r="G1846" s="230" t="s">
        <v>4168</v>
      </c>
      <c r="H1846" s="230" t="s">
        <v>73</v>
      </c>
      <c r="I1846" s="230" t="s">
        <v>4170</v>
      </c>
      <c r="J1846" s="230" t="s">
        <v>3265</v>
      </c>
      <c r="K1846" s="230" t="s">
        <v>290</v>
      </c>
      <c r="L1846" s="231" t="s">
        <v>573</v>
      </c>
      <c r="M1846" s="230" t="s">
        <v>379</v>
      </c>
      <c r="N1846" s="232" t="s">
        <v>8705</v>
      </c>
      <c r="O1846" s="232"/>
    </row>
    <row r="1847" spans="1:15" x14ac:dyDescent="0.3">
      <c r="A1847" s="230" t="s">
        <v>4146</v>
      </c>
      <c r="B1847" s="230" t="s">
        <v>4172</v>
      </c>
      <c r="C1847" s="231" t="s">
        <v>8816</v>
      </c>
      <c r="D1847" s="230" t="s">
        <v>130</v>
      </c>
      <c r="E1847" s="231" t="s">
        <v>1754</v>
      </c>
      <c r="F1847" s="230" t="s">
        <v>394</v>
      </c>
      <c r="G1847" s="230" t="s">
        <v>4171</v>
      </c>
      <c r="H1847" s="230" t="s">
        <v>73</v>
      </c>
      <c r="I1847" s="230" t="s">
        <v>4173</v>
      </c>
      <c r="J1847" s="230" t="s">
        <v>3265</v>
      </c>
      <c r="K1847" s="230" t="s">
        <v>290</v>
      </c>
      <c r="L1847" s="231" t="s">
        <v>573</v>
      </c>
      <c r="M1847" s="230" t="s">
        <v>379</v>
      </c>
      <c r="N1847" s="232" t="s">
        <v>8705</v>
      </c>
      <c r="O1847" s="232"/>
    </row>
    <row r="1848" spans="1:15" x14ac:dyDescent="0.3">
      <c r="A1848" s="230" t="s">
        <v>4146</v>
      </c>
      <c r="B1848" s="230" t="s">
        <v>4175</v>
      </c>
      <c r="C1848" s="231" t="s">
        <v>8816</v>
      </c>
      <c r="D1848" s="230" t="s">
        <v>130</v>
      </c>
      <c r="E1848" s="231" t="s">
        <v>1754</v>
      </c>
      <c r="F1848" s="230" t="s">
        <v>394</v>
      </c>
      <c r="G1848" s="230" t="s">
        <v>4174</v>
      </c>
      <c r="H1848" s="230" t="s">
        <v>73</v>
      </c>
      <c r="I1848" s="230" t="s">
        <v>4176</v>
      </c>
      <c r="J1848" s="230" t="s">
        <v>3265</v>
      </c>
      <c r="K1848" s="230" t="s">
        <v>290</v>
      </c>
      <c r="L1848" s="231" t="s">
        <v>573</v>
      </c>
      <c r="M1848" s="230" t="s">
        <v>379</v>
      </c>
      <c r="N1848" s="232" t="s">
        <v>8705</v>
      </c>
      <c r="O1848" s="232"/>
    </row>
    <row r="1849" spans="1:15" x14ac:dyDescent="0.3">
      <c r="A1849" s="230" t="s">
        <v>4146</v>
      </c>
      <c r="B1849" s="230" t="s">
        <v>4393</v>
      </c>
      <c r="C1849" s="231" t="s">
        <v>602</v>
      </c>
      <c r="D1849" s="230" t="s">
        <v>130</v>
      </c>
      <c r="E1849" s="231" t="s">
        <v>1754</v>
      </c>
      <c r="F1849" s="230" t="s">
        <v>396</v>
      </c>
      <c r="G1849" s="230" t="s">
        <v>4392</v>
      </c>
      <c r="H1849" s="230" t="s">
        <v>73</v>
      </c>
      <c r="I1849" s="230" t="s">
        <v>4394</v>
      </c>
      <c r="J1849" s="230" t="s">
        <v>3265</v>
      </c>
      <c r="K1849" s="230" t="s">
        <v>290</v>
      </c>
      <c r="L1849" s="231" t="s">
        <v>573</v>
      </c>
      <c r="M1849" s="230" t="s">
        <v>379</v>
      </c>
      <c r="N1849" s="232" t="s">
        <v>8705</v>
      </c>
      <c r="O1849" s="232"/>
    </row>
    <row r="1850" spans="1:15" x14ac:dyDescent="0.3">
      <c r="A1850" s="230" t="s">
        <v>4146</v>
      </c>
      <c r="B1850" s="230" t="s">
        <v>4178</v>
      </c>
      <c r="C1850" s="231" t="s">
        <v>8816</v>
      </c>
      <c r="D1850" s="230" t="s">
        <v>130</v>
      </c>
      <c r="E1850" s="231" t="s">
        <v>1754</v>
      </c>
      <c r="F1850" s="230" t="s">
        <v>394</v>
      </c>
      <c r="G1850" s="230" t="s">
        <v>4177</v>
      </c>
      <c r="H1850" s="230" t="s">
        <v>73</v>
      </c>
      <c r="I1850" s="230" t="s">
        <v>4179</v>
      </c>
      <c r="J1850" s="230" t="s">
        <v>3265</v>
      </c>
      <c r="K1850" s="230" t="s">
        <v>290</v>
      </c>
      <c r="L1850" s="231" t="s">
        <v>573</v>
      </c>
      <c r="M1850" s="230" t="s">
        <v>379</v>
      </c>
      <c r="N1850" s="232" t="s">
        <v>8705</v>
      </c>
      <c r="O1850" s="232"/>
    </row>
    <row r="1851" spans="1:15" x14ac:dyDescent="0.3">
      <c r="A1851" s="230" t="s">
        <v>4146</v>
      </c>
      <c r="B1851" s="230" t="s">
        <v>5626</v>
      </c>
      <c r="C1851" s="231" t="s">
        <v>8816</v>
      </c>
      <c r="D1851" s="230" t="s">
        <v>130</v>
      </c>
      <c r="E1851" s="231" t="s">
        <v>1754</v>
      </c>
      <c r="F1851" s="230" t="s">
        <v>475</v>
      </c>
      <c r="G1851" s="230" t="s">
        <v>5625</v>
      </c>
      <c r="H1851" s="230" t="s">
        <v>73</v>
      </c>
      <c r="I1851" s="230" t="s">
        <v>5627</v>
      </c>
      <c r="J1851" s="230" t="s">
        <v>3265</v>
      </c>
      <c r="K1851" s="230" t="s">
        <v>290</v>
      </c>
      <c r="L1851" s="231" t="s">
        <v>573</v>
      </c>
      <c r="M1851" s="230" t="s">
        <v>478</v>
      </c>
      <c r="N1851" s="232" t="s">
        <v>8705</v>
      </c>
      <c r="O1851" s="232"/>
    </row>
    <row r="1852" spans="1:15" x14ac:dyDescent="0.3">
      <c r="A1852" s="230" t="s">
        <v>4146</v>
      </c>
      <c r="B1852" s="230" t="s">
        <v>4181</v>
      </c>
      <c r="C1852" s="231" t="s">
        <v>8816</v>
      </c>
      <c r="D1852" s="230" t="s">
        <v>130</v>
      </c>
      <c r="E1852" s="231" t="s">
        <v>1754</v>
      </c>
      <c r="F1852" s="230" t="s">
        <v>394</v>
      </c>
      <c r="G1852" s="230" t="s">
        <v>4180</v>
      </c>
      <c r="H1852" s="230" t="s">
        <v>73</v>
      </c>
      <c r="I1852" s="230" t="s">
        <v>4182</v>
      </c>
      <c r="J1852" s="230" t="s">
        <v>3265</v>
      </c>
      <c r="K1852" s="230" t="s">
        <v>290</v>
      </c>
      <c r="L1852" s="231" t="s">
        <v>573</v>
      </c>
      <c r="M1852" s="230" t="s">
        <v>379</v>
      </c>
      <c r="N1852" s="232" t="s">
        <v>8705</v>
      </c>
      <c r="O1852" s="232"/>
    </row>
    <row r="1853" spans="1:15" x14ac:dyDescent="0.3">
      <c r="A1853" s="230" t="s">
        <v>4146</v>
      </c>
      <c r="B1853" s="230" t="s">
        <v>5674</v>
      </c>
      <c r="C1853" s="231" t="s">
        <v>602</v>
      </c>
      <c r="D1853" s="230" t="s">
        <v>130</v>
      </c>
      <c r="E1853" s="231" t="s">
        <v>1754</v>
      </c>
      <c r="F1853" s="230" t="s">
        <v>475</v>
      </c>
      <c r="G1853" s="230" t="s">
        <v>5673</v>
      </c>
      <c r="H1853" s="230" t="s">
        <v>73</v>
      </c>
      <c r="I1853" s="230" t="s">
        <v>5675</v>
      </c>
      <c r="J1853" s="230" t="s">
        <v>3265</v>
      </c>
      <c r="K1853" s="230" t="s">
        <v>290</v>
      </c>
      <c r="L1853" s="231" t="s">
        <v>573</v>
      </c>
      <c r="M1853" s="230" t="s">
        <v>478</v>
      </c>
      <c r="N1853" s="232" t="s">
        <v>8705</v>
      </c>
      <c r="O1853" s="232"/>
    </row>
    <row r="1854" spans="1:15" x14ac:dyDescent="0.3">
      <c r="A1854" s="230" t="s">
        <v>4146</v>
      </c>
      <c r="B1854" s="230" t="s">
        <v>3151</v>
      </c>
      <c r="C1854" s="231" t="s">
        <v>8816</v>
      </c>
      <c r="D1854" s="230" t="s">
        <v>130</v>
      </c>
      <c r="E1854" s="231" t="s">
        <v>1754</v>
      </c>
      <c r="F1854" s="230" t="s">
        <v>394</v>
      </c>
      <c r="G1854" s="230" t="s">
        <v>4183</v>
      </c>
      <c r="H1854" s="230" t="s">
        <v>73</v>
      </c>
      <c r="I1854" s="230" t="s">
        <v>4184</v>
      </c>
      <c r="J1854" s="230" t="s">
        <v>3265</v>
      </c>
      <c r="K1854" s="230" t="s">
        <v>290</v>
      </c>
      <c r="L1854" s="231" t="s">
        <v>573</v>
      </c>
      <c r="M1854" s="230" t="s">
        <v>379</v>
      </c>
      <c r="N1854" s="232" t="s">
        <v>8705</v>
      </c>
      <c r="O1854" s="232"/>
    </row>
    <row r="1855" spans="1:15" x14ac:dyDescent="0.3">
      <c r="A1855" s="230" t="s">
        <v>4146</v>
      </c>
      <c r="B1855" s="230" t="s">
        <v>4186</v>
      </c>
      <c r="C1855" s="231" t="s">
        <v>8816</v>
      </c>
      <c r="D1855" s="230" t="s">
        <v>130</v>
      </c>
      <c r="E1855" s="231" t="s">
        <v>1754</v>
      </c>
      <c r="F1855" s="230" t="s">
        <v>394</v>
      </c>
      <c r="G1855" s="230" t="s">
        <v>4185</v>
      </c>
      <c r="H1855" s="230" t="s">
        <v>73</v>
      </c>
      <c r="I1855" s="230" t="s">
        <v>4187</v>
      </c>
      <c r="J1855" s="230" t="s">
        <v>3265</v>
      </c>
      <c r="K1855" s="230" t="s">
        <v>290</v>
      </c>
      <c r="L1855" s="231" t="s">
        <v>573</v>
      </c>
      <c r="M1855" s="230" t="s">
        <v>379</v>
      </c>
      <c r="N1855" s="232" t="s">
        <v>8705</v>
      </c>
      <c r="O1855" s="232"/>
    </row>
    <row r="1856" spans="1:15" x14ac:dyDescent="0.3">
      <c r="A1856" s="230" t="s">
        <v>4146</v>
      </c>
      <c r="B1856" s="230" t="s">
        <v>4367</v>
      </c>
      <c r="C1856" s="231" t="s">
        <v>602</v>
      </c>
      <c r="D1856" s="230" t="s">
        <v>130</v>
      </c>
      <c r="E1856" s="231" t="s">
        <v>1754</v>
      </c>
      <c r="F1856" s="230" t="s">
        <v>396</v>
      </c>
      <c r="G1856" s="230" t="s">
        <v>4366</v>
      </c>
      <c r="H1856" s="230" t="s">
        <v>73</v>
      </c>
      <c r="I1856" s="230" t="s">
        <v>4368</v>
      </c>
      <c r="J1856" s="230" t="s">
        <v>3265</v>
      </c>
      <c r="K1856" s="230" t="s">
        <v>290</v>
      </c>
      <c r="L1856" s="231" t="s">
        <v>573</v>
      </c>
      <c r="M1856" s="230" t="s">
        <v>379</v>
      </c>
      <c r="N1856" s="232" t="s">
        <v>8705</v>
      </c>
      <c r="O1856" s="232"/>
    </row>
    <row r="1857" spans="1:15" x14ac:dyDescent="0.3">
      <c r="A1857" s="230" t="s">
        <v>4146</v>
      </c>
      <c r="B1857" s="230" t="s">
        <v>4189</v>
      </c>
      <c r="C1857" s="231" t="s">
        <v>8816</v>
      </c>
      <c r="D1857" s="230" t="s">
        <v>130</v>
      </c>
      <c r="E1857" s="231" t="s">
        <v>1754</v>
      </c>
      <c r="F1857" s="230" t="s">
        <v>394</v>
      </c>
      <c r="G1857" s="230" t="s">
        <v>4188</v>
      </c>
      <c r="H1857" s="230" t="s">
        <v>73</v>
      </c>
      <c r="I1857" s="230" t="s">
        <v>4190</v>
      </c>
      <c r="J1857" s="230" t="s">
        <v>3265</v>
      </c>
      <c r="K1857" s="230" t="s">
        <v>290</v>
      </c>
      <c r="L1857" s="231" t="s">
        <v>573</v>
      </c>
      <c r="M1857" s="230" t="s">
        <v>379</v>
      </c>
      <c r="N1857" s="232" t="s">
        <v>8705</v>
      </c>
      <c r="O1857" s="232"/>
    </row>
    <row r="1858" spans="1:15" x14ac:dyDescent="0.3">
      <c r="A1858" s="230" t="s">
        <v>4146</v>
      </c>
      <c r="B1858" s="230" t="s">
        <v>5629</v>
      </c>
      <c r="C1858" s="231" t="s">
        <v>8816</v>
      </c>
      <c r="D1858" s="230" t="s">
        <v>130</v>
      </c>
      <c r="E1858" s="231" t="s">
        <v>1754</v>
      </c>
      <c r="F1858" s="230" t="s">
        <v>475</v>
      </c>
      <c r="G1858" s="230" t="s">
        <v>5628</v>
      </c>
      <c r="H1858" s="230" t="s">
        <v>73</v>
      </c>
      <c r="I1858" s="230" t="s">
        <v>5630</v>
      </c>
      <c r="J1858" s="230" t="s">
        <v>3265</v>
      </c>
      <c r="K1858" s="230" t="s">
        <v>290</v>
      </c>
      <c r="L1858" s="231" t="s">
        <v>573</v>
      </c>
      <c r="M1858" s="230" t="s">
        <v>478</v>
      </c>
      <c r="N1858" s="232" t="s">
        <v>8705</v>
      </c>
      <c r="O1858" s="232"/>
    </row>
    <row r="1859" spans="1:15" x14ac:dyDescent="0.3">
      <c r="A1859" s="230" t="s">
        <v>4146</v>
      </c>
      <c r="B1859" s="230" t="s">
        <v>4192</v>
      </c>
      <c r="C1859" s="231" t="s">
        <v>8816</v>
      </c>
      <c r="D1859" s="230" t="s">
        <v>130</v>
      </c>
      <c r="E1859" s="231" t="s">
        <v>1754</v>
      </c>
      <c r="F1859" s="230" t="s">
        <v>394</v>
      </c>
      <c r="G1859" s="230" t="s">
        <v>4191</v>
      </c>
      <c r="H1859" s="230" t="s">
        <v>73</v>
      </c>
      <c r="I1859" s="230" t="s">
        <v>4193</v>
      </c>
      <c r="J1859" s="230" t="s">
        <v>3265</v>
      </c>
      <c r="K1859" s="230" t="s">
        <v>290</v>
      </c>
      <c r="L1859" s="231" t="s">
        <v>573</v>
      </c>
      <c r="M1859" s="230" t="s">
        <v>379</v>
      </c>
      <c r="N1859" s="232" t="s">
        <v>8705</v>
      </c>
      <c r="O1859" s="232"/>
    </row>
    <row r="1860" spans="1:15" x14ac:dyDescent="0.3">
      <c r="A1860" s="230" t="s">
        <v>4146</v>
      </c>
      <c r="B1860" s="230" t="s">
        <v>4195</v>
      </c>
      <c r="C1860" s="231" t="s">
        <v>8816</v>
      </c>
      <c r="D1860" s="230" t="s">
        <v>130</v>
      </c>
      <c r="E1860" s="231" t="s">
        <v>1754</v>
      </c>
      <c r="F1860" s="230" t="s">
        <v>394</v>
      </c>
      <c r="G1860" s="230" t="s">
        <v>4194</v>
      </c>
      <c r="H1860" s="230" t="s">
        <v>73</v>
      </c>
      <c r="I1860" s="230" t="s">
        <v>4196</v>
      </c>
      <c r="J1860" s="230" t="s">
        <v>3265</v>
      </c>
      <c r="K1860" s="230" t="s">
        <v>290</v>
      </c>
      <c r="L1860" s="231" t="s">
        <v>573</v>
      </c>
      <c r="M1860" s="230" t="s">
        <v>379</v>
      </c>
      <c r="N1860" s="232" t="s">
        <v>8705</v>
      </c>
      <c r="O1860" s="232"/>
    </row>
    <row r="1861" spans="1:15" x14ac:dyDescent="0.3">
      <c r="A1861" s="230" t="s">
        <v>4146</v>
      </c>
      <c r="B1861" s="230" t="s">
        <v>5632</v>
      </c>
      <c r="C1861" s="231" t="s">
        <v>8816</v>
      </c>
      <c r="D1861" s="230" t="s">
        <v>130</v>
      </c>
      <c r="E1861" s="231" t="s">
        <v>1754</v>
      </c>
      <c r="F1861" s="230" t="s">
        <v>475</v>
      </c>
      <c r="G1861" s="230" t="s">
        <v>5631</v>
      </c>
      <c r="H1861" s="230" t="s">
        <v>73</v>
      </c>
      <c r="I1861" s="230" t="s">
        <v>5633</v>
      </c>
      <c r="J1861" s="230" t="s">
        <v>3265</v>
      </c>
      <c r="K1861" s="230" t="s">
        <v>290</v>
      </c>
      <c r="L1861" s="231" t="s">
        <v>573</v>
      </c>
      <c r="M1861" s="230" t="s">
        <v>478</v>
      </c>
      <c r="N1861" s="232" t="s">
        <v>8705</v>
      </c>
      <c r="O1861" s="232"/>
    </row>
    <row r="1862" spans="1:15" x14ac:dyDescent="0.3">
      <c r="A1862" s="230" t="s">
        <v>4146</v>
      </c>
      <c r="B1862" s="230" t="s">
        <v>4399</v>
      </c>
      <c r="C1862" s="231" t="s">
        <v>602</v>
      </c>
      <c r="D1862" s="230" t="s">
        <v>130</v>
      </c>
      <c r="E1862" s="231" t="s">
        <v>1754</v>
      </c>
      <c r="F1862" s="230" t="s">
        <v>396</v>
      </c>
      <c r="G1862" s="230" t="s">
        <v>4398</v>
      </c>
      <c r="H1862" s="230" t="s">
        <v>73</v>
      </c>
      <c r="I1862" s="230" t="s">
        <v>4400</v>
      </c>
      <c r="J1862" s="230" t="s">
        <v>3265</v>
      </c>
      <c r="K1862" s="230" t="s">
        <v>290</v>
      </c>
      <c r="L1862" s="231" t="s">
        <v>573</v>
      </c>
      <c r="M1862" s="230" t="s">
        <v>379</v>
      </c>
      <c r="N1862" s="232" t="s">
        <v>8705</v>
      </c>
      <c r="O1862" s="232"/>
    </row>
    <row r="1863" spans="1:15" x14ac:dyDescent="0.3">
      <c r="A1863" s="230" t="s">
        <v>4146</v>
      </c>
      <c r="B1863" s="230" t="s">
        <v>4198</v>
      </c>
      <c r="C1863" s="231" t="s">
        <v>8816</v>
      </c>
      <c r="D1863" s="230" t="s">
        <v>130</v>
      </c>
      <c r="E1863" s="231" t="s">
        <v>1754</v>
      </c>
      <c r="F1863" s="230" t="s">
        <v>394</v>
      </c>
      <c r="G1863" s="230" t="s">
        <v>4197</v>
      </c>
      <c r="H1863" s="230" t="s">
        <v>73</v>
      </c>
      <c r="I1863" s="230" t="s">
        <v>4199</v>
      </c>
      <c r="J1863" s="230" t="s">
        <v>3265</v>
      </c>
      <c r="K1863" s="230" t="s">
        <v>290</v>
      </c>
      <c r="L1863" s="231" t="s">
        <v>573</v>
      </c>
      <c r="M1863" s="230" t="s">
        <v>379</v>
      </c>
      <c r="N1863" s="232" t="s">
        <v>8705</v>
      </c>
      <c r="O1863" s="232"/>
    </row>
    <row r="1864" spans="1:15" x14ac:dyDescent="0.3">
      <c r="A1864" s="230" t="s">
        <v>4146</v>
      </c>
      <c r="B1864" s="230" t="s">
        <v>4402</v>
      </c>
      <c r="C1864" s="231" t="s">
        <v>602</v>
      </c>
      <c r="D1864" s="230" t="s">
        <v>130</v>
      </c>
      <c r="E1864" s="231" t="s">
        <v>1754</v>
      </c>
      <c r="F1864" s="230" t="s">
        <v>396</v>
      </c>
      <c r="G1864" s="230" t="s">
        <v>4401</v>
      </c>
      <c r="H1864" s="230" t="s">
        <v>73</v>
      </c>
      <c r="I1864" s="230" t="s">
        <v>4403</v>
      </c>
      <c r="J1864" s="230" t="s">
        <v>3265</v>
      </c>
      <c r="K1864" s="230" t="s">
        <v>290</v>
      </c>
      <c r="L1864" s="231" t="s">
        <v>573</v>
      </c>
      <c r="M1864" s="230" t="s">
        <v>379</v>
      </c>
      <c r="N1864" s="232" t="s">
        <v>8705</v>
      </c>
      <c r="O1864" s="232"/>
    </row>
    <row r="1865" spans="1:15" x14ac:dyDescent="0.3">
      <c r="A1865" s="230" t="s">
        <v>4146</v>
      </c>
      <c r="B1865" s="230" t="s">
        <v>4405</v>
      </c>
      <c r="C1865" s="231" t="s">
        <v>602</v>
      </c>
      <c r="D1865" s="230" t="s">
        <v>130</v>
      </c>
      <c r="E1865" s="231" t="s">
        <v>1754</v>
      </c>
      <c r="F1865" s="230" t="s">
        <v>396</v>
      </c>
      <c r="G1865" s="230" t="s">
        <v>4404</v>
      </c>
      <c r="H1865" s="230" t="s">
        <v>73</v>
      </c>
      <c r="I1865" s="230" t="s">
        <v>4406</v>
      </c>
      <c r="J1865" s="230" t="s">
        <v>3265</v>
      </c>
      <c r="K1865" s="230" t="s">
        <v>290</v>
      </c>
      <c r="L1865" s="231" t="s">
        <v>573</v>
      </c>
      <c r="M1865" s="230" t="s">
        <v>379</v>
      </c>
      <c r="N1865" s="232" t="s">
        <v>8705</v>
      </c>
      <c r="O1865" s="232"/>
    </row>
    <row r="1866" spans="1:15" x14ac:dyDescent="0.3">
      <c r="A1866" s="230" t="s">
        <v>4146</v>
      </c>
      <c r="B1866" s="230" t="s">
        <v>4396</v>
      </c>
      <c r="C1866" s="231" t="s">
        <v>602</v>
      </c>
      <c r="D1866" s="230" t="s">
        <v>130</v>
      </c>
      <c r="E1866" s="231" t="s">
        <v>1754</v>
      </c>
      <c r="F1866" s="230" t="s">
        <v>396</v>
      </c>
      <c r="G1866" s="230" t="s">
        <v>4395</v>
      </c>
      <c r="H1866" s="230" t="s">
        <v>73</v>
      </c>
      <c r="I1866" s="230" t="s">
        <v>4397</v>
      </c>
      <c r="J1866" s="230" t="s">
        <v>3265</v>
      </c>
      <c r="K1866" s="230" t="s">
        <v>290</v>
      </c>
      <c r="L1866" s="231" t="s">
        <v>573</v>
      </c>
      <c r="M1866" s="230" t="s">
        <v>379</v>
      </c>
      <c r="N1866" s="232" t="s">
        <v>8705</v>
      </c>
      <c r="O1866" s="232" t="s">
        <v>9110</v>
      </c>
    </row>
    <row r="1867" spans="1:15" x14ac:dyDescent="0.3">
      <c r="A1867" s="230" t="s">
        <v>4146</v>
      </c>
      <c r="B1867" s="230" t="s">
        <v>5635</v>
      </c>
      <c r="C1867" s="231" t="s">
        <v>8816</v>
      </c>
      <c r="D1867" s="230" t="s">
        <v>130</v>
      </c>
      <c r="E1867" s="231" t="s">
        <v>1754</v>
      </c>
      <c r="F1867" s="230" t="s">
        <v>475</v>
      </c>
      <c r="G1867" s="230" t="s">
        <v>5634</v>
      </c>
      <c r="H1867" s="230" t="s">
        <v>73</v>
      </c>
      <c r="I1867" s="230" t="s">
        <v>5636</v>
      </c>
      <c r="J1867" s="230" t="s">
        <v>3265</v>
      </c>
      <c r="K1867" s="230" t="s">
        <v>290</v>
      </c>
      <c r="L1867" s="231" t="s">
        <v>573</v>
      </c>
      <c r="M1867" s="230" t="s">
        <v>478</v>
      </c>
      <c r="N1867" s="232" t="s">
        <v>8705</v>
      </c>
      <c r="O1867" s="232"/>
    </row>
    <row r="1868" spans="1:15" x14ac:dyDescent="0.3">
      <c r="A1868" s="230" t="s">
        <v>4146</v>
      </c>
      <c r="B1868" s="230" t="s">
        <v>5638</v>
      </c>
      <c r="C1868" s="231" t="s">
        <v>8816</v>
      </c>
      <c r="D1868" s="230" t="s">
        <v>130</v>
      </c>
      <c r="E1868" s="231" t="s">
        <v>1754</v>
      </c>
      <c r="F1868" s="230" t="s">
        <v>475</v>
      </c>
      <c r="G1868" s="230" t="s">
        <v>5637</v>
      </c>
      <c r="H1868" s="230" t="s">
        <v>73</v>
      </c>
      <c r="I1868" s="230" t="s">
        <v>5639</v>
      </c>
      <c r="J1868" s="230" t="s">
        <v>3265</v>
      </c>
      <c r="K1868" s="230" t="s">
        <v>290</v>
      </c>
      <c r="L1868" s="231" t="s">
        <v>573</v>
      </c>
      <c r="M1868" s="230" t="s">
        <v>478</v>
      </c>
      <c r="N1868" s="232" t="s">
        <v>8705</v>
      </c>
      <c r="O1868" s="232"/>
    </row>
    <row r="1869" spans="1:15" x14ac:dyDescent="0.3">
      <c r="A1869" s="230" t="s">
        <v>4146</v>
      </c>
      <c r="B1869" s="230" t="s">
        <v>5641</v>
      </c>
      <c r="C1869" s="231" t="s">
        <v>8816</v>
      </c>
      <c r="D1869" s="230" t="s">
        <v>130</v>
      </c>
      <c r="E1869" s="231" t="s">
        <v>1754</v>
      </c>
      <c r="F1869" s="230" t="s">
        <v>475</v>
      </c>
      <c r="G1869" s="230" t="s">
        <v>5640</v>
      </c>
      <c r="H1869" s="230" t="s">
        <v>73</v>
      </c>
      <c r="I1869" s="230" t="s">
        <v>5642</v>
      </c>
      <c r="J1869" s="230" t="s">
        <v>3265</v>
      </c>
      <c r="K1869" s="230" t="s">
        <v>290</v>
      </c>
      <c r="L1869" s="231" t="s">
        <v>573</v>
      </c>
      <c r="M1869" s="230" t="s">
        <v>478</v>
      </c>
      <c r="N1869" s="232" t="s">
        <v>8705</v>
      </c>
      <c r="O1869" s="232"/>
    </row>
    <row r="1870" spans="1:15" x14ac:dyDescent="0.3">
      <c r="A1870" s="230" t="s">
        <v>4146</v>
      </c>
      <c r="B1870" s="230" t="s">
        <v>5644</v>
      </c>
      <c r="C1870" s="231" t="s">
        <v>8816</v>
      </c>
      <c r="D1870" s="230" t="s">
        <v>130</v>
      </c>
      <c r="E1870" s="231" t="s">
        <v>1754</v>
      </c>
      <c r="F1870" s="230" t="s">
        <v>475</v>
      </c>
      <c r="G1870" s="230" t="s">
        <v>5643</v>
      </c>
      <c r="H1870" s="230" t="s">
        <v>73</v>
      </c>
      <c r="I1870" s="230" t="s">
        <v>5645</v>
      </c>
      <c r="J1870" s="230" t="s">
        <v>3265</v>
      </c>
      <c r="K1870" s="230" t="s">
        <v>290</v>
      </c>
      <c r="L1870" s="231" t="s">
        <v>573</v>
      </c>
      <c r="M1870" s="230" t="s">
        <v>478</v>
      </c>
      <c r="N1870" s="232" t="s">
        <v>8705</v>
      </c>
      <c r="O1870" s="232"/>
    </row>
    <row r="1871" spans="1:15" x14ac:dyDescent="0.3">
      <c r="A1871" s="230" t="s">
        <v>4146</v>
      </c>
      <c r="B1871" s="230" t="s">
        <v>5236</v>
      </c>
      <c r="C1871" s="231" t="s">
        <v>8816</v>
      </c>
      <c r="D1871" s="230" t="s">
        <v>130</v>
      </c>
      <c r="E1871" s="231" t="s">
        <v>1754</v>
      </c>
      <c r="F1871" s="230" t="s">
        <v>447</v>
      </c>
      <c r="G1871" s="230" t="s">
        <v>5235</v>
      </c>
      <c r="H1871" s="230" t="s">
        <v>73</v>
      </c>
      <c r="I1871" s="230" t="s">
        <v>5237</v>
      </c>
      <c r="J1871" s="230" t="s">
        <v>3265</v>
      </c>
      <c r="K1871" s="230" t="s">
        <v>290</v>
      </c>
      <c r="L1871" s="231" t="s">
        <v>573</v>
      </c>
      <c r="M1871" s="230" t="s">
        <v>450</v>
      </c>
      <c r="N1871" s="232" t="s">
        <v>8705</v>
      </c>
      <c r="O1871" s="232"/>
    </row>
    <row r="1872" spans="1:15" x14ac:dyDescent="0.3">
      <c r="A1872" s="230" t="s">
        <v>4146</v>
      </c>
      <c r="B1872" s="230" t="s">
        <v>5239</v>
      </c>
      <c r="C1872" s="231" t="s">
        <v>8816</v>
      </c>
      <c r="D1872" s="230" t="s">
        <v>130</v>
      </c>
      <c r="E1872" s="231" t="s">
        <v>1754</v>
      </c>
      <c r="F1872" s="230" t="s">
        <v>447</v>
      </c>
      <c r="G1872" s="230" t="s">
        <v>5238</v>
      </c>
      <c r="H1872" s="230" t="s">
        <v>73</v>
      </c>
      <c r="I1872" s="230" t="s">
        <v>5240</v>
      </c>
      <c r="J1872" s="230" t="s">
        <v>3265</v>
      </c>
      <c r="K1872" s="230" t="s">
        <v>290</v>
      </c>
      <c r="L1872" s="231" t="s">
        <v>573</v>
      </c>
      <c r="M1872" s="230" t="s">
        <v>450</v>
      </c>
      <c r="N1872" s="232" t="s">
        <v>8705</v>
      </c>
      <c r="O1872" s="232"/>
    </row>
    <row r="1873" spans="1:15" x14ac:dyDescent="0.3">
      <c r="A1873" s="230" t="s">
        <v>4146</v>
      </c>
      <c r="B1873" s="230" t="s">
        <v>5242</v>
      </c>
      <c r="C1873" s="231" t="s">
        <v>8816</v>
      </c>
      <c r="D1873" s="230" t="s">
        <v>130</v>
      </c>
      <c r="E1873" s="231" t="s">
        <v>1754</v>
      </c>
      <c r="F1873" s="230" t="s">
        <v>447</v>
      </c>
      <c r="G1873" s="230" t="s">
        <v>5241</v>
      </c>
      <c r="H1873" s="230" t="s">
        <v>73</v>
      </c>
      <c r="I1873" s="230" t="s">
        <v>5243</v>
      </c>
      <c r="J1873" s="230" t="s">
        <v>3265</v>
      </c>
      <c r="K1873" s="230" t="s">
        <v>290</v>
      </c>
      <c r="L1873" s="231" t="s">
        <v>573</v>
      </c>
      <c r="M1873" s="230" t="s">
        <v>450</v>
      </c>
      <c r="N1873" s="232" t="s">
        <v>8705</v>
      </c>
      <c r="O1873" s="232"/>
    </row>
    <row r="1874" spans="1:15" x14ac:dyDescent="0.3">
      <c r="A1874" s="230" t="s">
        <v>4146</v>
      </c>
      <c r="B1874" s="230" t="s">
        <v>5277</v>
      </c>
      <c r="C1874" s="231" t="s">
        <v>602</v>
      </c>
      <c r="D1874" s="230" t="s">
        <v>130</v>
      </c>
      <c r="E1874" s="231" t="s">
        <v>1754</v>
      </c>
      <c r="F1874" s="230" t="s">
        <v>447</v>
      </c>
      <c r="G1874" s="230" t="s">
        <v>5276</v>
      </c>
      <c r="H1874" s="230" t="s">
        <v>73</v>
      </c>
      <c r="I1874" s="230" t="s">
        <v>5278</v>
      </c>
      <c r="J1874" s="230" t="s">
        <v>3265</v>
      </c>
      <c r="K1874" s="230" t="s">
        <v>290</v>
      </c>
      <c r="L1874" s="231" t="s">
        <v>573</v>
      </c>
      <c r="M1874" s="230" t="s">
        <v>450</v>
      </c>
      <c r="N1874" s="232" t="s">
        <v>8705</v>
      </c>
      <c r="O1874" s="232"/>
    </row>
    <row r="1875" spans="1:15" x14ac:dyDescent="0.3">
      <c r="A1875" s="230" t="s">
        <v>4146</v>
      </c>
      <c r="B1875" s="230" t="s">
        <v>5280</v>
      </c>
      <c r="C1875" s="231" t="s">
        <v>602</v>
      </c>
      <c r="D1875" s="230" t="s">
        <v>130</v>
      </c>
      <c r="E1875" s="231" t="s">
        <v>1754</v>
      </c>
      <c r="F1875" s="230" t="s">
        <v>447</v>
      </c>
      <c r="G1875" s="230" t="s">
        <v>5279</v>
      </c>
      <c r="H1875" s="230" t="s">
        <v>73</v>
      </c>
      <c r="I1875" s="230" t="s">
        <v>5281</v>
      </c>
      <c r="J1875" s="230" t="s">
        <v>3265</v>
      </c>
      <c r="K1875" s="230" t="s">
        <v>290</v>
      </c>
      <c r="L1875" s="231" t="s">
        <v>573</v>
      </c>
      <c r="M1875" s="230" t="s">
        <v>450</v>
      </c>
      <c r="N1875" s="232" t="s">
        <v>8705</v>
      </c>
      <c r="O1875" s="232"/>
    </row>
    <row r="1876" spans="1:15" x14ac:dyDescent="0.3">
      <c r="A1876" s="230" t="s">
        <v>4146</v>
      </c>
      <c r="B1876" s="230" t="s">
        <v>5283</v>
      </c>
      <c r="C1876" s="231" t="s">
        <v>602</v>
      </c>
      <c r="D1876" s="230" t="s">
        <v>130</v>
      </c>
      <c r="E1876" s="231" t="s">
        <v>1754</v>
      </c>
      <c r="F1876" s="230" t="s">
        <v>447</v>
      </c>
      <c r="G1876" s="230" t="s">
        <v>5282</v>
      </c>
      <c r="H1876" s="230" t="s">
        <v>73</v>
      </c>
      <c r="I1876" s="230" t="s">
        <v>5284</v>
      </c>
      <c r="J1876" s="230" t="s">
        <v>3265</v>
      </c>
      <c r="K1876" s="230" t="s">
        <v>290</v>
      </c>
      <c r="L1876" s="231" t="s">
        <v>573</v>
      </c>
      <c r="M1876" s="230" t="s">
        <v>450</v>
      </c>
      <c r="N1876" s="232" t="s">
        <v>8705</v>
      </c>
      <c r="O1876" s="232"/>
    </row>
    <row r="1877" spans="1:15" x14ac:dyDescent="0.3">
      <c r="A1877" s="230" t="s">
        <v>4146</v>
      </c>
      <c r="B1877" s="230" t="s">
        <v>5245</v>
      </c>
      <c r="C1877" s="231" t="s">
        <v>8816</v>
      </c>
      <c r="D1877" s="230" t="s">
        <v>130</v>
      </c>
      <c r="E1877" s="231" t="s">
        <v>1754</v>
      </c>
      <c r="F1877" s="230" t="s">
        <v>447</v>
      </c>
      <c r="G1877" s="230" t="s">
        <v>5244</v>
      </c>
      <c r="H1877" s="230" t="s">
        <v>73</v>
      </c>
      <c r="I1877" s="230" t="s">
        <v>5246</v>
      </c>
      <c r="J1877" s="230" t="s">
        <v>3265</v>
      </c>
      <c r="K1877" s="230" t="s">
        <v>290</v>
      </c>
      <c r="L1877" s="231" t="s">
        <v>573</v>
      </c>
      <c r="M1877" s="230" t="s">
        <v>450</v>
      </c>
      <c r="N1877" s="232" t="s">
        <v>8705</v>
      </c>
      <c r="O1877" s="232"/>
    </row>
    <row r="1878" spans="1:15" x14ac:dyDescent="0.3">
      <c r="A1878" s="230" t="s">
        <v>4146</v>
      </c>
      <c r="B1878" s="230" t="s">
        <v>5286</v>
      </c>
      <c r="C1878" s="231" t="s">
        <v>602</v>
      </c>
      <c r="D1878" s="230" t="s">
        <v>130</v>
      </c>
      <c r="E1878" s="231" t="s">
        <v>1754</v>
      </c>
      <c r="F1878" s="230" t="s">
        <v>447</v>
      </c>
      <c r="G1878" s="230" t="s">
        <v>5285</v>
      </c>
      <c r="H1878" s="230" t="s">
        <v>73</v>
      </c>
      <c r="I1878" s="230" t="s">
        <v>5287</v>
      </c>
      <c r="J1878" s="230" t="s">
        <v>3265</v>
      </c>
      <c r="K1878" s="230" t="s">
        <v>290</v>
      </c>
      <c r="L1878" s="231" t="s">
        <v>573</v>
      </c>
      <c r="M1878" s="230" t="s">
        <v>450</v>
      </c>
      <c r="N1878" s="232" t="s">
        <v>8705</v>
      </c>
      <c r="O1878" s="232"/>
    </row>
    <row r="1879" spans="1:15" x14ac:dyDescent="0.3">
      <c r="A1879" s="230" t="s">
        <v>4146</v>
      </c>
      <c r="B1879" s="230" t="s">
        <v>5248</v>
      </c>
      <c r="C1879" s="231" t="s">
        <v>8816</v>
      </c>
      <c r="D1879" s="230" t="s">
        <v>130</v>
      </c>
      <c r="E1879" s="231" t="s">
        <v>1754</v>
      </c>
      <c r="F1879" s="230" t="s">
        <v>447</v>
      </c>
      <c r="G1879" s="230" t="s">
        <v>5247</v>
      </c>
      <c r="H1879" s="230" t="s">
        <v>73</v>
      </c>
      <c r="I1879" s="230" t="s">
        <v>5249</v>
      </c>
      <c r="J1879" s="230" t="s">
        <v>3265</v>
      </c>
      <c r="K1879" s="230" t="s">
        <v>290</v>
      </c>
      <c r="L1879" s="231" t="s">
        <v>573</v>
      </c>
      <c r="M1879" s="230" t="s">
        <v>450</v>
      </c>
      <c r="N1879" s="232" t="s">
        <v>8705</v>
      </c>
      <c r="O1879" s="232"/>
    </row>
    <row r="1880" spans="1:15" x14ac:dyDescent="0.3">
      <c r="A1880" s="230" t="s">
        <v>4146</v>
      </c>
      <c r="B1880" s="230" t="s">
        <v>5251</v>
      </c>
      <c r="C1880" s="231" t="s">
        <v>8816</v>
      </c>
      <c r="D1880" s="230" t="s">
        <v>130</v>
      </c>
      <c r="E1880" s="231" t="s">
        <v>1754</v>
      </c>
      <c r="F1880" s="230" t="s">
        <v>447</v>
      </c>
      <c r="G1880" s="230" t="s">
        <v>5250</v>
      </c>
      <c r="H1880" s="230" t="s">
        <v>73</v>
      </c>
      <c r="I1880" s="230" t="s">
        <v>5252</v>
      </c>
      <c r="J1880" s="230" t="s">
        <v>3265</v>
      </c>
      <c r="K1880" s="230" t="s">
        <v>290</v>
      </c>
      <c r="L1880" s="231" t="s">
        <v>573</v>
      </c>
      <c r="M1880" s="230" t="s">
        <v>450</v>
      </c>
      <c r="N1880" s="232" t="s">
        <v>8705</v>
      </c>
      <c r="O1880" s="232"/>
    </row>
    <row r="1881" spans="1:15" x14ac:dyDescent="0.3">
      <c r="A1881" s="230" t="s">
        <v>4146</v>
      </c>
      <c r="B1881" s="230" t="s">
        <v>5289</v>
      </c>
      <c r="C1881" s="231" t="s">
        <v>602</v>
      </c>
      <c r="D1881" s="230" t="s">
        <v>130</v>
      </c>
      <c r="E1881" s="231" t="s">
        <v>1754</v>
      </c>
      <c r="F1881" s="230" t="s">
        <v>447</v>
      </c>
      <c r="G1881" s="230" t="s">
        <v>5288</v>
      </c>
      <c r="H1881" s="230" t="s">
        <v>73</v>
      </c>
      <c r="I1881" s="230" t="s">
        <v>5290</v>
      </c>
      <c r="J1881" s="230" t="s">
        <v>3265</v>
      </c>
      <c r="K1881" s="230" t="s">
        <v>290</v>
      </c>
      <c r="L1881" s="231" t="s">
        <v>573</v>
      </c>
      <c r="M1881" s="230" t="s">
        <v>450</v>
      </c>
      <c r="N1881" s="232" t="s">
        <v>8705</v>
      </c>
      <c r="O1881" s="232"/>
    </row>
    <row r="1882" spans="1:15" x14ac:dyDescent="0.3">
      <c r="A1882" s="230" t="s">
        <v>4146</v>
      </c>
      <c r="B1882" s="230" t="s">
        <v>5254</v>
      </c>
      <c r="C1882" s="231" t="s">
        <v>8816</v>
      </c>
      <c r="D1882" s="230" t="s">
        <v>130</v>
      </c>
      <c r="E1882" s="231" t="s">
        <v>1754</v>
      </c>
      <c r="F1882" s="230" t="s">
        <v>447</v>
      </c>
      <c r="G1882" s="230" t="s">
        <v>5253</v>
      </c>
      <c r="H1882" s="230" t="s">
        <v>73</v>
      </c>
      <c r="I1882" s="230" t="s">
        <v>5255</v>
      </c>
      <c r="J1882" s="230" t="s">
        <v>3265</v>
      </c>
      <c r="K1882" s="230" t="s">
        <v>290</v>
      </c>
      <c r="L1882" s="231" t="s">
        <v>573</v>
      </c>
      <c r="M1882" s="230" t="s">
        <v>450</v>
      </c>
      <c r="N1882" s="232" t="s">
        <v>8705</v>
      </c>
      <c r="O1882" s="232"/>
    </row>
    <row r="1883" spans="1:15" x14ac:dyDescent="0.3">
      <c r="A1883" s="230" t="s">
        <v>4146</v>
      </c>
      <c r="B1883" s="230" t="s">
        <v>5257</v>
      </c>
      <c r="C1883" s="231" t="s">
        <v>8816</v>
      </c>
      <c r="D1883" s="230" t="s">
        <v>130</v>
      </c>
      <c r="E1883" s="231" t="s">
        <v>1754</v>
      </c>
      <c r="F1883" s="230" t="s">
        <v>447</v>
      </c>
      <c r="G1883" s="230" t="s">
        <v>5256</v>
      </c>
      <c r="H1883" s="230" t="s">
        <v>73</v>
      </c>
      <c r="I1883" s="230" t="s">
        <v>5258</v>
      </c>
      <c r="J1883" s="230" t="s">
        <v>3265</v>
      </c>
      <c r="K1883" s="230" t="s">
        <v>290</v>
      </c>
      <c r="L1883" s="231" t="s">
        <v>573</v>
      </c>
      <c r="M1883" s="230" t="s">
        <v>450</v>
      </c>
      <c r="N1883" s="232" t="s">
        <v>8705</v>
      </c>
      <c r="O1883" s="232"/>
    </row>
    <row r="1884" spans="1:15" x14ac:dyDescent="0.3">
      <c r="A1884" s="230" t="s">
        <v>4146</v>
      </c>
      <c r="B1884" s="230" t="s">
        <v>5260</v>
      </c>
      <c r="C1884" s="231" t="s">
        <v>8816</v>
      </c>
      <c r="D1884" s="230" t="s">
        <v>130</v>
      </c>
      <c r="E1884" s="231" t="s">
        <v>1754</v>
      </c>
      <c r="F1884" s="230" t="s">
        <v>447</v>
      </c>
      <c r="G1884" s="230" t="s">
        <v>5259</v>
      </c>
      <c r="H1884" s="230" t="s">
        <v>73</v>
      </c>
      <c r="I1884" s="230" t="s">
        <v>5261</v>
      </c>
      <c r="J1884" s="230" t="s">
        <v>3265</v>
      </c>
      <c r="K1884" s="230" t="s">
        <v>290</v>
      </c>
      <c r="L1884" s="231" t="s">
        <v>573</v>
      </c>
      <c r="M1884" s="230" t="s">
        <v>450</v>
      </c>
      <c r="N1884" s="232" t="s">
        <v>8705</v>
      </c>
      <c r="O1884" s="232"/>
    </row>
    <row r="1885" spans="1:15" x14ac:dyDescent="0.3">
      <c r="A1885" s="230" t="s">
        <v>4146</v>
      </c>
      <c r="B1885" s="230" t="s">
        <v>5274</v>
      </c>
      <c r="C1885" s="231" t="s">
        <v>8816</v>
      </c>
      <c r="D1885" s="230" t="s">
        <v>130</v>
      </c>
      <c r="E1885" s="231" t="s">
        <v>1754</v>
      </c>
      <c r="F1885" s="230" t="s">
        <v>447</v>
      </c>
      <c r="G1885" s="230" t="s">
        <v>5273</v>
      </c>
      <c r="H1885" s="230" t="s">
        <v>73</v>
      </c>
      <c r="I1885" s="230" t="s">
        <v>5275</v>
      </c>
      <c r="J1885" s="230" t="s">
        <v>3265</v>
      </c>
      <c r="K1885" s="230" t="s">
        <v>290</v>
      </c>
      <c r="L1885" s="231" t="s">
        <v>573</v>
      </c>
      <c r="M1885" s="230" t="s">
        <v>450</v>
      </c>
      <c r="N1885" s="232" t="s">
        <v>8705</v>
      </c>
      <c r="O1885" s="232"/>
    </row>
    <row r="1886" spans="1:15" x14ac:dyDescent="0.3">
      <c r="A1886" s="230" t="s">
        <v>4146</v>
      </c>
      <c r="B1886" s="230" t="s">
        <v>5318</v>
      </c>
      <c r="C1886" s="231" t="s">
        <v>602</v>
      </c>
      <c r="D1886" s="230" t="s">
        <v>130</v>
      </c>
      <c r="E1886" s="231" t="s">
        <v>1754</v>
      </c>
      <c r="F1886" s="230" t="s">
        <v>447</v>
      </c>
      <c r="G1886" s="230" t="s">
        <v>5317</v>
      </c>
      <c r="H1886" s="230" t="s">
        <v>73</v>
      </c>
      <c r="I1886" s="230" t="s">
        <v>5319</v>
      </c>
      <c r="J1886" s="230" t="s">
        <v>3265</v>
      </c>
      <c r="K1886" s="230" t="s">
        <v>290</v>
      </c>
      <c r="L1886" s="231" t="s">
        <v>573</v>
      </c>
      <c r="M1886" s="230" t="s">
        <v>450</v>
      </c>
      <c r="N1886" s="232" t="s">
        <v>8705</v>
      </c>
      <c r="O1886" s="232"/>
    </row>
    <row r="1887" spans="1:15" x14ac:dyDescent="0.3">
      <c r="A1887" s="230" t="s">
        <v>4146</v>
      </c>
      <c r="B1887" s="230" t="s">
        <v>4201</v>
      </c>
      <c r="C1887" s="231" t="s">
        <v>8816</v>
      </c>
      <c r="D1887" s="230" t="s">
        <v>130</v>
      </c>
      <c r="E1887" s="231" t="s">
        <v>1754</v>
      </c>
      <c r="F1887" s="230" t="s">
        <v>394</v>
      </c>
      <c r="G1887" s="230" t="s">
        <v>4200</v>
      </c>
      <c r="H1887" s="230" t="s">
        <v>73</v>
      </c>
      <c r="I1887" s="230" t="s">
        <v>4202</v>
      </c>
      <c r="J1887" s="230" t="s">
        <v>3265</v>
      </c>
      <c r="K1887" s="230" t="s">
        <v>290</v>
      </c>
      <c r="L1887" s="231" t="s">
        <v>573</v>
      </c>
      <c r="M1887" s="230" t="s">
        <v>379</v>
      </c>
      <c r="N1887" s="232" t="s">
        <v>8705</v>
      </c>
      <c r="O1887" s="232"/>
    </row>
    <row r="1888" spans="1:15" x14ac:dyDescent="0.3">
      <c r="A1888" s="230" t="s">
        <v>4146</v>
      </c>
      <c r="B1888" s="230" t="s">
        <v>4204</v>
      </c>
      <c r="C1888" s="231" t="s">
        <v>8816</v>
      </c>
      <c r="D1888" s="230" t="s">
        <v>130</v>
      </c>
      <c r="E1888" s="231" t="s">
        <v>1754</v>
      </c>
      <c r="F1888" s="230" t="s">
        <v>394</v>
      </c>
      <c r="G1888" s="230" t="s">
        <v>4203</v>
      </c>
      <c r="H1888" s="230" t="s">
        <v>73</v>
      </c>
      <c r="I1888" s="230" t="s">
        <v>4205</v>
      </c>
      <c r="J1888" s="230" t="s">
        <v>3265</v>
      </c>
      <c r="K1888" s="230" t="s">
        <v>290</v>
      </c>
      <c r="L1888" s="231" t="s">
        <v>573</v>
      </c>
      <c r="M1888" s="230" t="s">
        <v>379</v>
      </c>
      <c r="N1888" s="232" t="s">
        <v>8705</v>
      </c>
      <c r="O1888" s="232"/>
    </row>
    <row r="1889" spans="1:15" x14ac:dyDescent="0.3">
      <c r="A1889" s="230" t="s">
        <v>4146</v>
      </c>
      <c r="B1889" s="230" t="s">
        <v>4207</v>
      </c>
      <c r="C1889" s="231" t="s">
        <v>8816</v>
      </c>
      <c r="D1889" s="230" t="s">
        <v>130</v>
      </c>
      <c r="E1889" s="231" t="s">
        <v>1754</v>
      </c>
      <c r="F1889" s="230" t="s">
        <v>394</v>
      </c>
      <c r="G1889" s="230" t="s">
        <v>4206</v>
      </c>
      <c r="H1889" s="230" t="s">
        <v>73</v>
      </c>
      <c r="I1889" s="230" t="s">
        <v>4208</v>
      </c>
      <c r="J1889" s="230" t="s">
        <v>3265</v>
      </c>
      <c r="K1889" s="230" t="s">
        <v>290</v>
      </c>
      <c r="L1889" s="231" t="s">
        <v>573</v>
      </c>
      <c r="M1889" s="230" t="s">
        <v>379</v>
      </c>
      <c r="N1889" s="232" t="s">
        <v>8705</v>
      </c>
      <c r="O1889" s="232"/>
    </row>
    <row r="1890" spans="1:15" x14ac:dyDescent="0.3">
      <c r="A1890" s="230" t="s">
        <v>4146</v>
      </c>
      <c r="B1890" s="230" t="s">
        <v>4210</v>
      </c>
      <c r="C1890" s="231" t="s">
        <v>8816</v>
      </c>
      <c r="D1890" s="230" t="s">
        <v>130</v>
      </c>
      <c r="E1890" s="231" t="s">
        <v>1754</v>
      </c>
      <c r="F1890" s="230" t="s">
        <v>394</v>
      </c>
      <c r="G1890" s="230" t="s">
        <v>4209</v>
      </c>
      <c r="H1890" s="230" t="s">
        <v>73</v>
      </c>
      <c r="I1890" s="230" t="s">
        <v>4211</v>
      </c>
      <c r="J1890" s="230" t="s">
        <v>3265</v>
      </c>
      <c r="K1890" s="230" t="s">
        <v>290</v>
      </c>
      <c r="L1890" s="231" t="s">
        <v>573</v>
      </c>
      <c r="M1890" s="230" t="s">
        <v>379</v>
      </c>
      <c r="N1890" s="232" t="s">
        <v>8705</v>
      </c>
      <c r="O1890" s="232"/>
    </row>
    <row r="1891" spans="1:15" x14ac:dyDescent="0.3">
      <c r="A1891" s="230" t="s">
        <v>4146</v>
      </c>
      <c r="B1891" s="230" t="s">
        <v>4213</v>
      </c>
      <c r="C1891" s="231" t="s">
        <v>8816</v>
      </c>
      <c r="D1891" s="230" t="s">
        <v>130</v>
      </c>
      <c r="E1891" s="231" t="s">
        <v>1754</v>
      </c>
      <c r="F1891" s="230" t="s">
        <v>394</v>
      </c>
      <c r="G1891" s="230" t="s">
        <v>4212</v>
      </c>
      <c r="H1891" s="230" t="s">
        <v>73</v>
      </c>
      <c r="I1891" s="230" t="s">
        <v>4214</v>
      </c>
      <c r="J1891" s="230" t="s">
        <v>3265</v>
      </c>
      <c r="K1891" s="230" t="s">
        <v>290</v>
      </c>
      <c r="L1891" s="231" t="s">
        <v>573</v>
      </c>
      <c r="M1891" s="230" t="s">
        <v>379</v>
      </c>
      <c r="N1891" s="232" t="s">
        <v>8705</v>
      </c>
      <c r="O1891" s="232"/>
    </row>
    <row r="1892" spans="1:15" x14ac:dyDescent="0.3">
      <c r="A1892" s="230" t="s">
        <v>4146</v>
      </c>
      <c r="B1892" s="230" t="s">
        <v>4216</v>
      </c>
      <c r="C1892" s="231" t="s">
        <v>8816</v>
      </c>
      <c r="D1892" s="230" t="s">
        <v>130</v>
      </c>
      <c r="E1892" s="231" t="s">
        <v>1754</v>
      </c>
      <c r="F1892" s="230" t="s">
        <v>394</v>
      </c>
      <c r="G1892" s="230" t="s">
        <v>4215</v>
      </c>
      <c r="H1892" s="230" t="s">
        <v>73</v>
      </c>
      <c r="I1892" s="230" t="s">
        <v>4217</v>
      </c>
      <c r="J1892" s="230" t="s">
        <v>3265</v>
      </c>
      <c r="K1892" s="230" t="s">
        <v>290</v>
      </c>
      <c r="L1892" s="231" t="s">
        <v>573</v>
      </c>
      <c r="M1892" s="230" t="s">
        <v>379</v>
      </c>
      <c r="N1892" s="232" t="s">
        <v>8705</v>
      </c>
      <c r="O1892" s="232"/>
    </row>
    <row r="1893" spans="1:15" x14ac:dyDescent="0.3">
      <c r="A1893" s="230" t="s">
        <v>4146</v>
      </c>
      <c r="B1893" s="230" t="s">
        <v>4219</v>
      </c>
      <c r="C1893" s="231" t="s">
        <v>8816</v>
      </c>
      <c r="D1893" s="230" t="s">
        <v>130</v>
      </c>
      <c r="E1893" s="231" t="s">
        <v>1754</v>
      </c>
      <c r="F1893" s="230" t="s">
        <v>394</v>
      </c>
      <c r="G1893" s="230" t="s">
        <v>4218</v>
      </c>
      <c r="H1893" s="230" t="s">
        <v>73</v>
      </c>
      <c r="I1893" s="230" t="s">
        <v>4220</v>
      </c>
      <c r="J1893" s="230" t="s">
        <v>3265</v>
      </c>
      <c r="K1893" s="230" t="s">
        <v>290</v>
      </c>
      <c r="L1893" s="231" t="s">
        <v>573</v>
      </c>
      <c r="M1893" s="230" t="s">
        <v>379</v>
      </c>
      <c r="N1893" s="232" t="s">
        <v>8705</v>
      </c>
      <c r="O1893" s="232"/>
    </row>
    <row r="1894" spans="1:15" x14ac:dyDescent="0.3">
      <c r="A1894" s="230" t="s">
        <v>4146</v>
      </c>
      <c r="B1894" s="230" t="s">
        <v>4222</v>
      </c>
      <c r="C1894" s="231" t="s">
        <v>8816</v>
      </c>
      <c r="D1894" s="230" t="s">
        <v>130</v>
      </c>
      <c r="E1894" s="231" t="s">
        <v>1754</v>
      </c>
      <c r="F1894" s="230" t="s">
        <v>394</v>
      </c>
      <c r="G1894" s="230" t="s">
        <v>4221</v>
      </c>
      <c r="H1894" s="230" t="s">
        <v>73</v>
      </c>
      <c r="I1894" s="230" t="s">
        <v>4223</v>
      </c>
      <c r="J1894" s="230" t="s">
        <v>3265</v>
      </c>
      <c r="K1894" s="230" t="s">
        <v>290</v>
      </c>
      <c r="L1894" s="231" t="s">
        <v>573</v>
      </c>
      <c r="M1894" s="230" t="s">
        <v>379</v>
      </c>
      <c r="N1894" s="232" t="s">
        <v>8705</v>
      </c>
      <c r="O1894" s="232"/>
    </row>
    <row r="1895" spans="1:15" x14ac:dyDescent="0.3">
      <c r="A1895" s="230" t="s">
        <v>4146</v>
      </c>
      <c r="B1895" s="230" t="s">
        <v>4225</v>
      </c>
      <c r="C1895" s="231" t="s">
        <v>8816</v>
      </c>
      <c r="D1895" s="230" t="s">
        <v>130</v>
      </c>
      <c r="E1895" s="231" t="s">
        <v>1754</v>
      </c>
      <c r="F1895" s="230" t="s">
        <v>394</v>
      </c>
      <c r="G1895" s="230" t="s">
        <v>4224</v>
      </c>
      <c r="H1895" s="230" t="s">
        <v>73</v>
      </c>
      <c r="I1895" s="230" t="s">
        <v>4226</v>
      </c>
      <c r="J1895" s="230" t="s">
        <v>3265</v>
      </c>
      <c r="K1895" s="230" t="s">
        <v>290</v>
      </c>
      <c r="L1895" s="231" t="s">
        <v>573</v>
      </c>
      <c r="M1895" s="230" t="s">
        <v>379</v>
      </c>
      <c r="N1895" s="232" t="s">
        <v>8705</v>
      </c>
      <c r="O1895" s="232"/>
    </row>
    <row r="1896" spans="1:15" x14ac:dyDescent="0.3">
      <c r="A1896" s="230" t="s">
        <v>4146</v>
      </c>
      <c r="B1896" s="230" t="s">
        <v>4228</v>
      </c>
      <c r="C1896" s="231" t="s">
        <v>8816</v>
      </c>
      <c r="D1896" s="230" t="s">
        <v>130</v>
      </c>
      <c r="E1896" s="231" t="s">
        <v>1754</v>
      </c>
      <c r="F1896" s="230" t="s">
        <v>394</v>
      </c>
      <c r="G1896" s="230" t="s">
        <v>4227</v>
      </c>
      <c r="H1896" s="230" t="s">
        <v>73</v>
      </c>
      <c r="I1896" s="230" t="s">
        <v>4229</v>
      </c>
      <c r="J1896" s="230" t="s">
        <v>3265</v>
      </c>
      <c r="K1896" s="230" t="s">
        <v>290</v>
      </c>
      <c r="L1896" s="231" t="s">
        <v>573</v>
      </c>
      <c r="M1896" s="230" t="s">
        <v>379</v>
      </c>
      <c r="N1896" s="232" t="s">
        <v>8705</v>
      </c>
      <c r="O1896" s="232"/>
    </row>
    <row r="1897" spans="1:15" x14ac:dyDescent="0.3">
      <c r="A1897" s="230" t="s">
        <v>4146</v>
      </c>
      <c r="B1897" s="230" t="s">
        <v>4231</v>
      </c>
      <c r="C1897" s="231" t="s">
        <v>8816</v>
      </c>
      <c r="D1897" s="230" t="s">
        <v>130</v>
      </c>
      <c r="E1897" s="231" t="s">
        <v>1754</v>
      </c>
      <c r="F1897" s="230" t="s">
        <v>394</v>
      </c>
      <c r="G1897" s="230" t="s">
        <v>4230</v>
      </c>
      <c r="H1897" s="230" t="s">
        <v>73</v>
      </c>
      <c r="I1897" s="230" t="s">
        <v>4232</v>
      </c>
      <c r="J1897" s="230" t="s">
        <v>3265</v>
      </c>
      <c r="K1897" s="230" t="s">
        <v>290</v>
      </c>
      <c r="L1897" s="231" t="s">
        <v>573</v>
      </c>
      <c r="M1897" s="230" t="s">
        <v>379</v>
      </c>
      <c r="N1897" s="232" t="s">
        <v>8705</v>
      </c>
      <c r="O1897" s="232"/>
    </row>
    <row r="1898" spans="1:15" x14ac:dyDescent="0.3">
      <c r="A1898" s="230" t="s">
        <v>4146</v>
      </c>
      <c r="B1898" s="230" t="s">
        <v>4234</v>
      </c>
      <c r="C1898" s="231" t="s">
        <v>8816</v>
      </c>
      <c r="D1898" s="230" t="s">
        <v>130</v>
      </c>
      <c r="E1898" s="231" t="s">
        <v>1754</v>
      </c>
      <c r="F1898" s="230" t="s">
        <v>394</v>
      </c>
      <c r="G1898" s="230" t="s">
        <v>4233</v>
      </c>
      <c r="H1898" s="230" t="s">
        <v>73</v>
      </c>
      <c r="I1898" s="230" t="s">
        <v>4235</v>
      </c>
      <c r="J1898" s="230" t="s">
        <v>3265</v>
      </c>
      <c r="K1898" s="230" t="s">
        <v>290</v>
      </c>
      <c r="L1898" s="231" t="s">
        <v>573</v>
      </c>
      <c r="M1898" s="230" t="s">
        <v>379</v>
      </c>
      <c r="N1898" s="232" t="s">
        <v>8705</v>
      </c>
      <c r="O1898" s="232"/>
    </row>
    <row r="1899" spans="1:15" x14ac:dyDescent="0.3">
      <c r="A1899" s="230" t="s">
        <v>4146</v>
      </c>
      <c r="B1899" s="230" t="s">
        <v>4237</v>
      </c>
      <c r="C1899" s="231" t="s">
        <v>8816</v>
      </c>
      <c r="D1899" s="230" t="s">
        <v>130</v>
      </c>
      <c r="E1899" s="231" t="s">
        <v>1754</v>
      </c>
      <c r="F1899" s="230" t="s">
        <v>394</v>
      </c>
      <c r="G1899" s="230" t="s">
        <v>4236</v>
      </c>
      <c r="H1899" s="230" t="s">
        <v>73</v>
      </c>
      <c r="I1899" s="230" t="s">
        <v>4238</v>
      </c>
      <c r="J1899" s="230" t="s">
        <v>3265</v>
      </c>
      <c r="K1899" s="230" t="s">
        <v>290</v>
      </c>
      <c r="L1899" s="231" t="s">
        <v>573</v>
      </c>
      <c r="M1899" s="230" t="s">
        <v>379</v>
      </c>
      <c r="N1899" s="232" t="s">
        <v>8705</v>
      </c>
      <c r="O1899" s="232"/>
    </row>
    <row r="1900" spans="1:15" x14ac:dyDescent="0.3">
      <c r="A1900" s="230" t="s">
        <v>4146</v>
      </c>
      <c r="B1900" s="230" t="s">
        <v>4240</v>
      </c>
      <c r="C1900" s="231" t="s">
        <v>8816</v>
      </c>
      <c r="D1900" s="230" t="s">
        <v>130</v>
      </c>
      <c r="E1900" s="231" t="s">
        <v>1754</v>
      </c>
      <c r="F1900" s="230" t="s">
        <v>394</v>
      </c>
      <c r="G1900" s="230" t="s">
        <v>4239</v>
      </c>
      <c r="H1900" s="230" t="s">
        <v>73</v>
      </c>
      <c r="I1900" s="230" t="s">
        <v>4241</v>
      </c>
      <c r="J1900" s="230" t="s">
        <v>3265</v>
      </c>
      <c r="K1900" s="230" t="s">
        <v>290</v>
      </c>
      <c r="L1900" s="231" t="s">
        <v>573</v>
      </c>
      <c r="M1900" s="230" t="s">
        <v>379</v>
      </c>
      <c r="N1900" s="232" t="s">
        <v>8705</v>
      </c>
      <c r="O1900" s="232"/>
    </row>
    <row r="1901" spans="1:15" x14ac:dyDescent="0.3">
      <c r="A1901" s="230" t="s">
        <v>4146</v>
      </c>
      <c r="B1901" s="230" t="s">
        <v>4335</v>
      </c>
      <c r="C1901" s="231" t="s">
        <v>602</v>
      </c>
      <c r="D1901" s="230" t="s">
        <v>130</v>
      </c>
      <c r="E1901" s="231" t="s">
        <v>1754</v>
      </c>
      <c r="F1901" s="230" t="s">
        <v>396</v>
      </c>
      <c r="G1901" s="230" t="s">
        <v>4334</v>
      </c>
      <c r="H1901" s="230" t="s">
        <v>73</v>
      </c>
      <c r="I1901" s="230" t="s">
        <v>4336</v>
      </c>
      <c r="J1901" s="230" t="s">
        <v>3265</v>
      </c>
      <c r="K1901" s="230" t="s">
        <v>290</v>
      </c>
      <c r="L1901" s="231" t="s">
        <v>573</v>
      </c>
      <c r="M1901" s="230" t="s">
        <v>379</v>
      </c>
      <c r="N1901" s="232" t="s">
        <v>8705</v>
      </c>
      <c r="O1901" s="232"/>
    </row>
    <row r="1902" spans="1:15" x14ac:dyDescent="0.3">
      <c r="A1902" s="230" t="s">
        <v>4146</v>
      </c>
      <c r="B1902" s="230" t="s">
        <v>4338</v>
      </c>
      <c r="C1902" s="231" t="s">
        <v>602</v>
      </c>
      <c r="D1902" s="230" t="s">
        <v>130</v>
      </c>
      <c r="E1902" s="231" t="s">
        <v>1754</v>
      </c>
      <c r="F1902" s="230" t="s">
        <v>396</v>
      </c>
      <c r="G1902" s="230" t="s">
        <v>4337</v>
      </c>
      <c r="H1902" s="230" t="s">
        <v>73</v>
      </c>
      <c r="I1902" s="230" t="s">
        <v>4339</v>
      </c>
      <c r="J1902" s="230" t="s">
        <v>3265</v>
      </c>
      <c r="K1902" s="230" t="s">
        <v>290</v>
      </c>
      <c r="L1902" s="231" t="s">
        <v>573</v>
      </c>
      <c r="M1902" s="230" t="s">
        <v>379</v>
      </c>
      <c r="N1902" s="232" t="s">
        <v>8705</v>
      </c>
      <c r="O1902" s="232"/>
    </row>
    <row r="1903" spans="1:15" x14ac:dyDescent="0.3">
      <c r="A1903" s="230" t="s">
        <v>4146</v>
      </c>
      <c r="B1903" s="230" t="s">
        <v>4243</v>
      </c>
      <c r="C1903" s="231" t="s">
        <v>8816</v>
      </c>
      <c r="D1903" s="230" t="s">
        <v>130</v>
      </c>
      <c r="E1903" s="231" t="s">
        <v>1754</v>
      </c>
      <c r="F1903" s="230" t="s">
        <v>394</v>
      </c>
      <c r="G1903" s="230" t="s">
        <v>4242</v>
      </c>
      <c r="H1903" s="230" t="s">
        <v>73</v>
      </c>
      <c r="I1903" s="230" t="s">
        <v>4244</v>
      </c>
      <c r="J1903" s="230" t="s">
        <v>3265</v>
      </c>
      <c r="K1903" s="230" t="s">
        <v>290</v>
      </c>
      <c r="L1903" s="231" t="s">
        <v>573</v>
      </c>
      <c r="M1903" s="230" t="s">
        <v>379</v>
      </c>
      <c r="N1903" s="232" t="s">
        <v>8705</v>
      </c>
      <c r="O1903" s="232"/>
    </row>
    <row r="1904" spans="1:15" x14ac:dyDescent="0.3">
      <c r="A1904" s="230" t="s">
        <v>4146</v>
      </c>
      <c r="B1904" s="230" t="s">
        <v>4246</v>
      </c>
      <c r="C1904" s="231" t="s">
        <v>8816</v>
      </c>
      <c r="D1904" s="230" t="s">
        <v>130</v>
      </c>
      <c r="E1904" s="231" t="s">
        <v>1754</v>
      </c>
      <c r="F1904" s="230" t="s">
        <v>394</v>
      </c>
      <c r="G1904" s="230" t="s">
        <v>4245</v>
      </c>
      <c r="H1904" s="230" t="s">
        <v>73</v>
      </c>
      <c r="I1904" s="230" t="s">
        <v>4247</v>
      </c>
      <c r="J1904" s="230" t="s">
        <v>3265</v>
      </c>
      <c r="K1904" s="230" t="s">
        <v>290</v>
      </c>
      <c r="L1904" s="231" t="s">
        <v>573</v>
      </c>
      <c r="M1904" s="230" t="s">
        <v>379</v>
      </c>
      <c r="N1904" s="232" t="s">
        <v>8705</v>
      </c>
      <c r="O1904" s="232"/>
    </row>
    <row r="1905" spans="1:15" x14ac:dyDescent="0.3">
      <c r="A1905" s="230" t="s">
        <v>4146</v>
      </c>
      <c r="B1905" s="230" t="s">
        <v>4249</v>
      </c>
      <c r="C1905" s="231" t="s">
        <v>8816</v>
      </c>
      <c r="D1905" s="230" t="s">
        <v>130</v>
      </c>
      <c r="E1905" s="231" t="s">
        <v>1754</v>
      </c>
      <c r="F1905" s="230" t="s">
        <v>394</v>
      </c>
      <c r="G1905" s="230" t="s">
        <v>4248</v>
      </c>
      <c r="H1905" s="230" t="s">
        <v>73</v>
      </c>
      <c r="I1905" s="230" t="s">
        <v>4250</v>
      </c>
      <c r="J1905" s="230" t="s">
        <v>3265</v>
      </c>
      <c r="K1905" s="230" t="s">
        <v>290</v>
      </c>
      <c r="L1905" s="231" t="s">
        <v>573</v>
      </c>
      <c r="M1905" s="230" t="s">
        <v>379</v>
      </c>
      <c r="N1905" s="232" t="s">
        <v>8705</v>
      </c>
      <c r="O1905" s="232"/>
    </row>
    <row r="1906" spans="1:15" x14ac:dyDescent="0.3">
      <c r="A1906" s="230" t="s">
        <v>4146</v>
      </c>
      <c r="B1906" s="230" t="s">
        <v>4252</v>
      </c>
      <c r="C1906" s="231" t="s">
        <v>8816</v>
      </c>
      <c r="D1906" s="230" t="s">
        <v>130</v>
      </c>
      <c r="E1906" s="231" t="s">
        <v>1754</v>
      </c>
      <c r="F1906" s="230" t="s">
        <v>394</v>
      </c>
      <c r="G1906" s="230" t="s">
        <v>4251</v>
      </c>
      <c r="H1906" s="230" t="s">
        <v>73</v>
      </c>
      <c r="I1906" s="230" t="s">
        <v>4253</v>
      </c>
      <c r="J1906" s="230" t="s">
        <v>3265</v>
      </c>
      <c r="K1906" s="230" t="s">
        <v>290</v>
      </c>
      <c r="L1906" s="231" t="s">
        <v>573</v>
      </c>
      <c r="M1906" s="230" t="s">
        <v>379</v>
      </c>
      <c r="N1906" s="232" t="s">
        <v>8705</v>
      </c>
      <c r="O1906" s="232"/>
    </row>
    <row r="1907" spans="1:15" x14ac:dyDescent="0.3">
      <c r="A1907" s="230" t="s">
        <v>4146</v>
      </c>
      <c r="B1907" s="230" t="s">
        <v>4255</v>
      </c>
      <c r="C1907" s="231" t="s">
        <v>8816</v>
      </c>
      <c r="D1907" s="230" t="s">
        <v>130</v>
      </c>
      <c r="E1907" s="231" t="s">
        <v>1754</v>
      </c>
      <c r="F1907" s="230" t="s">
        <v>394</v>
      </c>
      <c r="G1907" s="230" t="s">
        <v>4254</v>
      </c>
      <c r="H1907" s="230" t="s">
        <v>73</v>
      </c>
      <c r="I1907" s="230" t="s">
        <v>4256</v>
      </c>
      <c r="J1907" s="230" t="s">
        <v>3265</v>
      </c>
      <c r="K1907" s="230" t="s">
        <v>290</v>
      </c>
      <c r="L1907" s="231" t="s">
        <v>573</v>
      </c>
      <c r="M1907" s="230" t="s">
        <v>379</v>
      </c>
      <c r="N1907" s="232" t="s">
        <v>8705</v>
      </c>
      <c r="O1907" s="232"/>
    </row>
    <row r="1908" spans="1:15" x14ac:dyDescent="0.3">
      <c r="A1908" s="230" t="s">
        <v>4146</v>
      </c>
      <c r="B1908" s="230" t="s">
        <v>4258</v>
      </c>
      <c r="C1908" s="231" t="s">
        <v>8816</v>
      </c>
      <c r="D1908" s="230" t="s">
        <v>130</v>
      </c>
      <c r="E1908" s="231" t="s">
        <v>1754</v>
      </c>
      <c r="F1908" s="230" t="s">
        <v>394</v>
      </c>
      <c r="G1908" s="230" t="s">
        <v>4257</v>
      </c>
      <c r="H1908" s="230" t="s">
        <v>73</v>
      </c>
      <c r="I1908" s="230" t="s">
        <v>4259</v>
      </c>
      <c r="J1908" s="230" t="s">
        <v>3265</v>
      </c>
      <c r="K1908" s="230" t="s">
        <v>290</v>
      </c>
      <c r="L1908" s="231" t="s">
        <v>573</v>
      </c>
      <c r="M1908" s="230" t="s">
        <v>379</v>
      </c>
      <c r="N1908" s="232" t="s">
        <v>8705</v>
      </c>
      <c r="O1908" s="232"/>
    </row>
    <row r="1909" spans="1:15" x14ac:dyDescent="0.3">
      <c r="A1909" s="230" t="s">
        <v>4146</v>
      </c>
      <c r="B1909" s="230" t="s">
        <v>4344</v>
      </c>
      <c r="C1909" s="231" t="s">
        <v>602</v>
      </c>
      <c r="D1909" s="230" t="s">
        <v>130</v>
      </c>
      <c r="E1909" s="231" t="s">
        <v>1754</v>
      </c>
      <c r="F1909" s="230" t="s">
        <v>396</v>
      </c>
      <c r="G1909" s="230" t="s">
        <v>4343</v>
      </c>
      <c r="H1909" s="230" t="s">
        <v>73</v>
      </c>
      <c r="I1909" s="230" t="s">
        <v>4345</v>
      </c>
      <c r="J1909" s="230" t="s">
        <v>3265</v>
      </c>
      <c r="K1909" s="230" t="s">
        <v>290</v>
      </c>
      <c r="L1909" s="231" t="s">
        <v>573</v>
      </c>
      <c r="M1909" s="230" t="s">
        <v>379</v>
      </c>
      <c r="N1909" s="232" t="s">
        <v>8705</v>
      </c>
      <c r="O1909" s="232"/>
    </row>
    <row r="1910" spans="1:15" x14ac:dyDescent="0.3">
      <c r="A1910" s="230" t="s">
        <v>4146</v>
      </c>
      <c r="B1910" s="230" t="s">
        <v>4261</v>
      </c>
      <c r="C1910" s="231" t="s">
        <v>8816</v>
      </c>
      <c r="D1910" s="230" t="s">
        <v>130</v>
      </c>
      <c r="E1910" s="231" t="s">
        <v>1754</v>
      </c>
      <c r="F1910" s="230" t="s">
        <v>394</v>
      </c>
      <c r="G1910" s="230" t="s">
        <v>4260</v>
      </c>
      <c r="H1910" s="230" t="s">
        <v>73</v>
      </c>
      <c r="I1910" s="230" t="s">
        <v>4262</v>
      </c>
      <c r="J1910" s="230" t="s">
        <v>3265</v>
      </c>
      <c r="K1910" s="230" t="s">
        <v>290</v>
      </c>
      <c r="L1910" s="231" t="s">
        <v>573</v>
      </c>
      <c r="M1910" s="230" t="s">
        <v>379</v>
      </c>
      <c r="N1910" s="232" t="s">
        <v>8705</v>
      </c>
      <c r="O1910" s="232"/>
    </row>
    <row r="1911" spans="1:15" x14ac:dyDescent="0.3">
      <c r="A1911" s="230" t="s">
        <v>4146</v>
      </c>
      <c r="B1911" s="230" t="s">
        <v>4382</v>
      </c>
      <c r="C1911" s="231" t="s">
        <v>602</v>
      </c>
      <c r="D1911" s="230" t="s">
        <v>130</v>
      </c>
      <c r="E1911" s="231" t="s">
        <v>1754</v>
      </c>
      <c r="F1911" s="230" t="s">
        <v>396</v>
      </c>
      <c r="G1911" s="230" t="s">
        <v>4381</v>
      </c>
      <c r="H1911" s="230" t="s">
        <v>73</v>
      </c>
      <c r="I1911" s="230" t="s">
        <v>4383</v>
      </c>
      <c r="J1911" s="230" t="s">
        <v>3265</v>
      </c>
      <c r="K1911" s="230" t="s">
        <v>290</v>
      </c>
      <c r="L1911" s="231" t="s">
        <v>573</v>
      </c>
      <c r="M1911" s="230" t="s">
        <v>379</v>
      </c>
      <c r="N1911" s="232" t="s">
        <v>8705</v>
      </c>
      <c r="O1911" s="232"/>
    </row>
    <row r="1912" spans="1:15" x14ac:dyDescent="0.3">
      <c r="A1912" s="230" t="s">
        <v>4146</v>
      </c>
      <c r="B1912" s="230" t="s">
        <v>4264</v>
      </c>
      <c r="C1912" s="231" t="s">
        <v>8816</v>
      </c>
      <c r="D1912" s="230" t="s">
        <v>130</v>
      </c>
      <c r="E1912" s="231" t="s">
        <v>1754</v>
      </c>
      <c r="F1912" s="230" t="s">
        <v>394</v>
      </c>
      <c r="G1912" s="230" t="s">
        <v>4263</v>
      </c>
      <c r="H1912" s="230" t="s">
        <v>73</v>
      </c>
      <c r="I1912" s="230" t="s">
        <v>4265</v>
      </c>
      <c r="J1912" s="230" t="s">
        <v>3265</v>
      </c>
      <c r="K1912" s="230" t="s">
        <v>290</v>
      </c>
      <c r="L1912" s="231" t="s">
        <v>573</v>
      </c>
      <c r="M1912" s="230" t="s">
        <v>379</v>
      </c>
      <c r="N1912" s="232" t="s">
        <v>8705</v>
      </c>
      <c r="O1912" s="232"/>
    </row>
    <row r="1913" spans="1:15" x14ac:dyDescent="0.3">
      <c r="A1913" s="230" t="s">
        <v>4146</v>
      </c>
      <c r="B1913" s="230" t="s">
        <v>4385</v>
      </c>
      <c r="C1913" s="231" t="s">
        <v>602</v>
      </c>
      <c r="D1913" s="230" t="s">
        <v>130</v>
      </c>
      <c r="E1913" s="231" t="s">
        <v>1754</v>
      </c>
      <c r="F1913" s="230" t="s">
        <v>396</v>
      </c>
      <c r="G1913" s="230" t="s">
        <v>4384</v>
      </c>
      <c r="H1913" s="230" t="s">
        <v>73</v>
      </c>
      <c r="I1913" s="230" t="s">
        <v>4386</v>
      </c>
      <c r="J1913" s="230" t="s">
        <v>3265</v>
      </c>
      <c r="K1913" s="230" t="s">
        <v>290</v>
      </c>
      <c r="L1913" s="231" t="s">
        <v>573</v>
      </c>
      <c r="M1913" s="230" t="s">
        <v>379</v>
      </c>
      <c r="N1913" s="232" t="s">
        <v>8705</v>
      </c>
      <c r="O1913" s="232"/>
    </row>
    <row r="1914" spans="1:15" x14ac:dyDescent="0.3">
      <c r="A1914" s="230" t="s">
        <v>4146</v>
      </c>
      <c r="B1914" s="230" t="s">
        <v>4341</v>
      </c>
      <c r="C1914" s="231" t="s">
        <v>602</v>
      </c>
      <c r="D1914" s="230" t="s">
        <v>130</v>
      </c>
      <c r="E1914" s="231" t="s">
        <v>1754</v>
      </c>
      <c r="F1914" s="230" t="s">
        <v>396</v>
      </c>
      <c r="G1914" s="230" t="s">
        <v>4340</v>
      </c>
      <c r="H1914" s="230" t="s">
        <v>73</v>
      </c>
      <c r="I1914" s="230" t="s">
        <v>4342</v>
      </c>
      <c r="J1914" s="230" t="s">
        <v>3265</v>
      </c>
      <c r="K1914" s="230" t="s">
        <v>290</v>
      </c>
      <c r="L1914" s="231" t="s">
        <v>573</v>
      </c>
      <c r="M1914" s="230" t="s">
        <v>379</v>
      </c>
      <c r="N1914" s="232" t="s">
        <v>8705</v>
      </c>
      <c r="O1914" s="232"/>
    </row>
    <row r="1915" spans="1:15" x14ac:dyDescent="0.3">
      <c r="A1915" s="230" t="s">
        <v>4146</v>
      </c>
      <c r="B1915" s="230" t="s">
        <v>4370</v>
      </c>
      <c r="C1915" s="231" t="s">
        <v>602</v>
      </c>
      <c r="D1915" s="230" t="s">
        <v>130</v>
      </c>
      <c r="E1915" s="231" t="s">
        <v>1754</v>
      </c>
      <c r="F1915" s="230" t="s">
        <v>396</v>
      </c>
      <c r="G1915" s="230" t="s">
        <v>4369</v>
      </c>
      <c r="H1915" s="230" t="s">
        <v>73</v>
      </c>
      <c r="I1915" s="230" t="s">
        <v>4371</v>
      </c>
      <c r="J1915" s="230" t="s">
        <v>3265</v>
      </c>
      <c r="K1915" s="230" t="s">
        <v>290</v>
      </c>
      <c r="L1915" s="231" t="s">
        <v>573</v>
      </c>
      <c r="M1915" s="230" t="s">
        <v>379</v>
      </c>
      <c r="N1915" s="232" t="s">
        <v>8705</v>
      </c>
      <c r="O1915" s="232"/>
    </row>
    <row r="1916" spans="1:15" x14ac:dyDescent="0.3">
      <c r="A1916" s="230" t="s">
        <v>4146</v>
      </c>
      <c r="B1916" s="230" t="s">
        <v>4267</v>
      </c>
      <c r="C1916" s="231" t="s">
        <v>8816</v>
      </c>
      <c r="D1916" s="230" t="s">
        <v>130</v>
      </c>
      <c r="E1916" s="231" t="s">
        <v>1754</v>
      </c>
      <c r="F1916" s="230" t="s">
        <v>394</v>
      </c>
      <c r="G1916" s="230" t="s">
        <v>4266</v>
      </c>
      <c r="H1916" s="230" t="s">
        <v>73</v>
      </c>
      <c r="I1916" s="230" t="s">
        <v>4268</v>
      </c>
      <c r="J1916" s="230" t="s">
        <v>3265</v>
      </c>
      <c r="K1916" s="230" t="s">
        <v>290</v>
      </c>
      <c r="L1916" s="231" t="s">
        <v>573</v>
      </c>
      <c r="M1916" s="230" t="s">
        <v>379</v>
      </c>
      <c r="N1916" s="232" t="s">
        <v>8705</v>
      </c>
      <c r="O1916" s="232"/>
    </row>
    <row r="1917" spans="1:15" x14ac:dyDescent="0.3">
      <c r="A1917" s="230" t="s">
        <v>4146</v>
      </c>
      <c r="B1917" s="230" t="s">
        <v>4270</v>
      </c>
      <c r="C1917" s="231" t="s">
        <v>8816</v>
      </c>
      <c r="D1917" s="230" t="s">
        <v>130</v>
      </c>
      <c r="E1917" s="231" t="s">
        <v>1754</v>
      </c>
      <c r="F1917" s="230" t="s">
        <v>394</v>
      </c>
      <c r="G1917" s="230" t="s">
        <v>4269</v>
      </c>
      <c r="H1917" s="230" t="s">
        <v>73</v>
      </c>
      <c r="I1917" s="230" t="s">
        <v>4271</v>
      </c>
      <c r="J1917" s="230" t="s">
        <v>3265</v>
      </c>
      <c r="K1917" s="230" t="s">
        <v>290</v>
      </c>
      <c r="L1917" s="231" t="s">
        <v>573</v>
      </c>
      <c r="M1917" s="230" t="s">
        <v>379</v>
      </c>
      <c r="N1917" s="232" t="s">
        <v>8705</v>
      </c>
      <c r="O1917" s="232"/>
    </row>
    <row r="1918" spans="1:15" x14ac:dyDescent="0.3">
      <c r="A1918" s="230" t="s">
        <v>4146</v>
      </c>
      <c r="B1918" s="230" t="s">
        <v>4273</v>
      </c>
      <c r="C1918" s="231" t="s">
        <v>8816</v>
      </c>
      <c r="D1918" s="230" t="s">
        <v>130</v>
      </c>
      <c r="E1918" s="231" t="s">
        <v>1754</v>
      </c>
      <c r="F1918" s="230" t="s">
        <v>394</v>
      </c>
      <c r="G1918" s="230" t="s">
        <v>4272</v>
      </c>
      <c r="H1918" s="230" t="s">
        <v>73</v>
      </c>
      <c r="I1918" s="230" t="s">
        <v>4274</v>
      </c>
      <c r="J1918" s="230" t="s">
        <v>3265</v>
      </c>
      <c r="K1918" s="230" t="s">
        <v>290</v>
      </c>
      <c r="L1918" s="231" t="s">
        <v>573</v>
      </c>
      <c r="M1918" s="230" t="s">
        <v>379</v>
      </c>
      <c r="N1918" s="232" t="s">
        <v>8705</v>
      </c>
      <c r="O1918" s="232"/>
    </row>
    <row r="1919" spans="1:15" x14ac:dyDescent="0.3">
      <c r="A1919" s="230" t="s">
        <v>4146</v>
      </c>
      <c r="B1919" s="230" t="s">
        <v>4276</v>
      </c>
      <c r="C1919" s="231" t="s">
        <v>8816</v>
      </c>
      <c r="D1919" s="230" t="s">
        <v>130</v>
      </c>
      <c r="E1919" s="231" t="s">
        <v>1754</v>
      </c>
      <c r="F1919" s="230" t="s">
        <v>396</v>
      </c>
      <c r="G1919" s="230" t="s">
        <v>4275</v>
      </c>
      <c r="H1919" s="230" t="s">
        <v>73</v>
      </c>
      <c r="I1919" s="230" t="s">
        <v>4277</v>
      </c>
      <c r="J1919" s="230" t="s">
        <v>3265</v>
      </c>
      <c r="K1919" s="230" t="s">
        <v>290</v>
      </c>
      <c r="L1919" s="231" t="s">
        <v>573</v>
      </c>
      <c r="M1919" s="230" t="s">
        <v>379</v>
      </c>
      <c r="N1919" s="232" t="s">
        <v>8705</v>
      </c>
      <c r="O1919" s="232"/>
    </row>
    <row r="1920" spans="1:15" x14ac:dyDescent="0.3">
      <c r="A1920" s="230" t="s">
        <v>4146</v>
      </c>
      <c r="B1920" s="230" t="s">
        <v>4279</v>
      </c>
      <c r="C1920" s="231" t="s">
        <v>8816</v>
      </c>
      <c r="D1920" s="230" t="s">
        <v>130</v>
      </c>
      <c r="E1920" s="231" t="s">
        <v>1754</v>
      </c>
      <c r="F1920" s="230" t="s">
        <v>396</v>
      </c>
      <c r="G1920" s="230" t="s">
        <v>4278</v>
      </c>
      <c r="H1920" s="230" t="s">
        <v>73</v>
      </c>
      <c r="I1920" s="230" t="s">
        <v>4280</v>
      </c>
      <c r="J1920" s="230" t="s">
        <v>3265</v>
      </c>
      <c r="K1920" s="230" t="s">
        <v>290</v>
      </c>
      <c r="L1920" s="231" t="s">
        <v>573</v>
      </c>
      <c r="M1920" s="230" t="s">
        <v>379</v>
      </c>
      <c r="N1920" s="232" t="s">
        <v>8705</v>
      </c>
      <c r="O1920" s="232"/>
    </row>
    <row r="1921" spans="1:15" x14ac:dyDescent="0.3">
      <c r="A1921" s="230" t="s">
        <v>4146</v>
      </c>
      <c r="B1921" s="230" t="s">
        <v>4282</v>
      </c>
      <c r="C1921" s="231" t="s">
        <v>8816</v>
      </c>
      <c r="D1921" s="230" t="s">
        <v>130</v>
      </c>
      <c r="E1921" s="231" t="s">
        <v>1754</v>
      </c>
      <c r="F1921" s="230" t="s">
        <v>396</v>
      </c>
      <c r="G1921" s="230" t="s">
        <v>4281</v>
      </c>
      <c r="H1921" s="230" t="s">
        <v>73</v>
      </c>
      <c r="I1921" s="230" t="s">
        <v>4283</v>
      </c>
      <c r="J1921" s="230" t="s">
        <v>3265</v>
      </c>
      <c r="K1921" s="230" t="s">
        <v>290</v>
      </c>
      <c r="L1921" s="231" t="s">
        <v>573</v>
      </c>
      <c r="M1921" s="230" t="s">
        <v>379</v>
      </c>
      <c r="N1921" s="232" t="s">
        <v>8705</v>
      </c>
      <c r="O1921" s="232"/>
    </row>
    <row r="1922" spans="1:15" x14ac:dyDescent="0.3">
      <c r="A1922" s="230" t="s">
        <v>4146</v>
      </c>
      <c r="B1922" s="230" t="s">
        <v>4285</v>
      </c>
      <c r="C1922" s="231" t="s">
        <v>8816</v>
      </c>
      <c r="D1922" s="230" t="s">
        <v>130</v>
      </c>
      <c r="E1922" s="231" t="s">
        <v>1754</v>
      </c>
      <c r="F1922" s="230" t="s">
        <v>396</v>
      </c>
      <c r="G1922" s="230" t="s">
        <v>4284</v>
      </c>
      <c r="H1922" s="230" t="s">
        <v>73</v>
      </c>
      <c r="I1922" s="230" t="s">
        <v>4286</v>
      </c>
      <c r="J1922" s="230" t="s">
        <v>3265</v>
      </c>
      <c r="K1922" s="230" t="s">
        <v>290</v>
      </c>
      <c r="L1922" s="231" t="s">
        <v>573</v>
      </c>
      <c r="M1922" s="230" t="s">
        <v>379</v>
      </c>
      <c r="N1922" s="232" t="s">
        <v>8705</v>
      </c>
      <c r="O1922" s="232"/>
    </row>
    <row r="1923" spans="1:15" x14ac:dyDescent="0.3">
      <c r="A1923" s="230" t="s">
        <v>4146</v>
      </c>
      <c r="B1923" s="230" t="s">
        <v>4288</v>
      </c>
      <c r="C1923" s="231" t="s">
        <v>8816</v>
      </c>
      <c r="D1923" s="230" t="s">
        <v>130</v>
      </c>
      <c r="E1923" s="231" t="s">
        <v>1754</v>
      </c>
      <c r="F1923" s="230" t="s">
        <v>396</v>
      </c>
      <c r="G1923" s="230" t="s">
        <v>4287</v>
      </c>
      <c r="H1923" s="230" t="s">
        <v>73</v>
      </c>
      <c r="I1923" s="230" t="s">
        <v>4289</v>
      </c>
      <c r="J1923" s="230" t="s">
        <v>3265</v>
      </c>
      <c r="K1923" s="230" t="s">
        <v>290</v>
      </c>
      <c r="L1923" s="231" t="s">
        <v>573</v>
      </c>
      <c r="M1923" s="230" t="s">
        <v>379</v>
      </c>
      <c r="N1923" s="232" t="s">
        <v>8705</v>
      </c>
      <c r="O1923" s="232"/>
    </row>
    <row r="1924" spans="1:15" x14ac:dyDescent="0.3">
      <c r="A1924" s="230" t="s">
        <v>4146</v>
      </c>
      <c r="B1924" s="230" t="s">
        <v>4291</v>
      </c>
      <c r="C1924" s="231" t="s">
        <v>8816</v>
      </c>
      <c r="D1924" s="230" t="s">
        <v>130</v>
      </c>
      <c r="E1924" s="231" t="s">
        <v>1754</v>
      </c>
      <c r="F1924" s="230" t="s">
        <v>396</v>
      </c>
      <c r="G1924" s="230" t="s">
        <v>4290</v>
      </c>
      <c r="H1924" s="230" t="s">
        <v>73</v>
      </c>
      <c r="I1924" s="230" t="s">
        <v>4292</v>
      </c>
      <c r="J1924" s="230" t="s">
        <v>3265</v>
      </c>
      <c r="K1924" s="230" t="s">
        <v>290</v>
      </c>
      <c r="L1924" s="231" t="s">
        <v>573</v>
      </c>
      <c r="M1924" s="230" t="s">
        <v>379</v>
      </c>
      <c r="N1924" s="232" t="s">
        <v>8705</v>
      </c>
      <c r="O1924" s="232"/>
    </row>
    <row r="1925" spans="1:15" x14ac:dyDescent="0.3">
      <c r="A1925" s="230" t="s">
        <v>4146</v>
      </c>
      <c r="B1925" s="230" t="s">
        <v>4294</v>
      </c>
      <c r="C1925" s="231" t="s">
        <v>8816</v>
      </c>
      <c r="D1925" s="230" t="s">
        <v>130</v>
      </c>
      <c r="E1925" s="231" t="s">
        <v>1754</v>
      </c>
      <c r="F1925" s="230" t="s">
        <v>396</v>
      </c>
      <c r="G1925" s="230" t="s">
        <v>4293</v>
      </c>
      <c r="H1925" s="230" t="s">
        <v>73</v>
      </c>
      <c r="I1925" s="230" t="s">
        <v>4295</v>
      </c>
      <c r="J1925" s="230" t="s">
        <v>3265</v>
      </c>
      <c r="K1925" s="230" t="s">
        <v>290</v>
      </c>
      <c r="L1925" s="231" t="s">
        <v>573</v>
      </c>
      <c r="M1925" s="230" t="s">
        <v>379</v>
      </c>
      <c r="N1925" s="232" t="s">
        <v>8705</v>
      </c>
      <c r="O1925" s="232"/>
    </row>
    <row r="1926" spans="1:15" x14ac:dyDescent="0.3">
      <c r="A1926" s="230" t="s">
        <v>4146</v>
      </c>
      <c r="B1926" s="230" t="s">
        <v>4786</v>
      </c>
      <c r="C1926" s="231" t="s">
        <v>8816</v>
      </c>
      <c r="D1926" s="230" t="s">
        <v>130</v>
      </c>
      <c r="E1926" s="231" t="s">
        <v>1754</v>
      </c>
      <c r="F1926" s="230" t="s">
        <v>425</v>
      </c>
      <c r="G1926" s="230" t="s">
        <v>4785</v>
      </c>
      <c r="H1926" s="230" t="s">
        <v>73</v>
      </c>
      <c r="I1926" s="230" t="s">
        <v>4787</v>
      </c>
      <c r="J1926" s="230" t="s">
        <v>3265</v>
      </c>
      <c r="K1926" s="230" t="s">
        <v>290</v>
      </c>
      <c r="L1926" s="231" t="s">
        <v>573</v>
      </c>
      <c r="M1926" s="230" t="s">
        <v>428</v>
      </c>
      <c r="N1926" s="232" t="s">
        <v>8705</v>
      </c>
      <c r="O1926" s="232"/>
    </row>
    <row r="1927" spans="1:15" x14ac:dyDescent="0.3">
      <c r="A1927" s="230" t="s">
        <v>4146</v>
      </c>
      <c r="B1927" s="230" t="s">
        <v>4789</v>
      </c>
      <c r="C1927" s="231" t="s">
        <v>8816</v>
      </c>
      <c r="D1927" s="230" t="s">
        <v>130</v>
      </c>
      <c r="E1927" s="231" t="s">
        <v>1754</v>
      </c>
      <c r="F1927" s="230" t="s">
        <v>425</v>
      </c>
      <c r="G1927" s="230" t="s">
        <v>4788</v>
      </c>
      <c r="H1927" s="230" t="s">
        <v>73</v>
      </c>
      <c r="I1927" s="230" t="s">
        <v>4790</v>
      </c>
      <c r="J1927" s="230" t="s">
        <v>3265</v>
      </c>
      <c r="K1927" s="230" t="s">
        <v>290</v>
      </c>
      <c r="L1927" s="231" t="s">
        <v>573</v>
      </c>
      <c r="M1927" s="230" t="s">
        <v>428</v>
      </c>
      <c r="N1927" s="232" t="s">
        <v>8705</v>
      </c>
      <c r="O1927" s="232"/>
    </row>
    <row r="1928" spans="1:15" x14ac:dyDescent="0.3">
      <c r="A1928" s="230" t="s">
        <v>4146</v>
      </c>
      <c r="B1928" s="230" t="s">
        <v>4809</v>
      </c>
      <c r="C1928" s="231" t="s">
        <v>602</v>
      </c>
      <c r="D1928" s="230" t="s">
        <v>130</v>
      </c>
      <c r="E1928" s="231" t="s">
        <v>1754</v>
      </c>
      <c r="F1928" s="230" t="s">
        <v>425</v>
      </c>
      <c r="G1928" s="230" t="s">
        <v>4808</v>
      </c>
      <c r="H1928" s="230" t="s">
        <v>73</v>
      </c>
      <c r="I1928" s="230" t="s">
        <v>4810</v>
      </c>
      <c r="J1928" s="230" t="s">
        <v>3265</v>
      </c>
      <c r="K1928" s="230" t="s">
        <v>290</v>
      </c>
      <c r="L1928" s="231" t="s">
        <v>573</v>
      </c>
      <c r="M1928" s="230" t="s">
        <v>428</v>
      </c>
      <c r="N1928" s="232" t="s">
        <v>8705</v>
      </c>
      <c r="O1928" s="232"/>
    </row>
    <row r="1929" spans="1:15" x14ac:dyDescent="0.3">
      <c r="A1929" s="230" t="s">
        <v>4146</v>
      </c>
      <c r="B1929" s="230" t="s">
        <v>4792</v>
      </c>
      <c r="C1929" s="231" t="s">
        <v>8816</v>
      </c>
      <c r="D1929" s="230" t="s">
        <v>130</v>
      </c>
      <c r="E1929" s="231" t="s">
        <v>1754</v>
      </c>
      <c r="F1929" s="230" t="s">
        <v>425</v>
      </c>
      <c r="G1929" s="230" t="s">
        <v>4791</v>
      </c>
      <c r="H1929" s="230" t="s">
        <v>73</v>
      </c>
      <c r="I1929" s="230" t="s">
        <v>4793</v>
      </c>
      <c r="J1929" s="230" t="s">
        <v>3265</v>
      </c>
      <c r="K1929" s="230" t="s">
        <v>290</v>
      </c>
      <c r="L1929" s="231" t="s">
        <v>573</v>
      </c>
      <c r="M1929" s="230" t="s">
        <v>428</v>
      </c>
      <c r="N1929" s="232" t="s">
        <v>8705</v>
      </c>
      <c r="O1929" s="232"/>
    </row>
    <row r="1930" spans="1:15" x14ac:dyDescent="0.3">
      <c r="A1930" s="230" t="s">
        <v>4146</v>
      </c>
      <c r="B1930" s="230" t="s">
        <v>5832</v>
      </c>
      <c r="C1930" s="231" t="s">
        <v>8816</v>
      </c>
      <c r="D1930" s="230" t="s">
        <v>130</v>
      </c>
      <c r="E1930" s="231" t="s">
        <v>1754</v>
      </c>
      <c r="F1930" s="230" t="s">
        <v>503</v>
      </c>
      <c r="G1930" s="230" t="s">
        <v>5831</v>
      </c>
      <c r="H1930" s="230" t="s">
        <v>73</v>
      </c>
      <c r="I1930" s="230" t="s">
        <v>5833</v>
      </c>
      <c r="J1930" s="230" t="s">
        <v>3265</v>
      </c>
      <c r="K1930" s="230" t="s">
        <v>290</v>
      </c>
      <c r="L1930" s="231" t="s">
        <v>573</v>
      </c>
      <c r="M1930" s="230" t="s">
        <v>506</v>
      </c>
      <c r="N1930" s="232" t="s">
        <v>8705</v>
      </c>
      <c r="O1930" s="232"/>
    </row>
    <row r="1931" spans="1:15" x14ac:dyDescent="0.3">
      <c r="A1931" s="230" t="s">
        <v>4146</v>
      </c>
      <c r="B1931" s="230" t="s">
        <v>5835</v>
      </c>
      <c r="C1931" s="231" t="s">
        <v>8816</v>
      </c>
      <c r="D1931" s="230" t="s">
        <v>130</v>
      </c>
      <c r="E1931" s="231" t="s">
        <v>1754</v>
      </c>
      <c r="F1931" s="230" t="s">
        <v>503</v>
      </c>
      <c r="G1931" s="230" t="s">
        <v>5834</v>
      </c>
      <c r="H1931" s="230" t="s">
        <v>73</v>
      </c>
      <c r="I1931" s="230" t="s">
        <v>5836</v>
      </c>
      <c r="J1931" s="230" t="s">
        <v>3265</v>
      </c>
      <c r="K1931" s="230" t="s">
        <v>290</v>
      </c>
      <c r="L1931" s="231" t="s">
        <v>573</v>
      </c>
      <c r="M1931" s="230" t="s">
        <v>506</v>
      </c>
      <c r="N1931" s="232" t="s">
        <v>8705</v>
      </c>
      <c r="O1931" s="232"/>
    </row>
    <row r="1932" spans="1:15" x14ac:dyDescent="0.3">
      <c r="A1932" s="230" t="s">
        <v>4146</v>
      </c>
      <c r="B1932" s="230" t="s">
        <v>4388</v>
      </c>
      <c r="C1932" s="231" t="s">
        <v>602</v>
      </c>
      <c r="D1932" s="230" t="s">
        <v>130</v>
      </c>
      <c r="E1932" s="231" t="s">
        <v>1754</v>
      </c>
      <c r="F1932" s="230" t="s">
        <v>396</v>
      </c>
      <c r="G1932" s="230" t="s">
        <v>4387</v>
      </c>
      <c r="H1932" s="230" t="s">
        <v>73</v>
      </c>
      <c r="I1932" s="230" t="s">
        <v>3848</v>
      </c>
      <c r="J1932" s="230" t="s">
        <v>3265</v>
      </c>
      <c r="K1932" s="230" t="s">
        <v>290</v>
      </c>
      <c r="L1932" s="231" t="s">
        <v>573</v>
      </c>
      <c r="M1932" s="230" t="s">
        <v>379</v>
      </c>
      <c r="N1932" s="232" t="s">
        <v>8705</v>
      </c>
      <c r="O1932" s="232"/>
    </row>
    <row r="1933" spans="1:15" x14ac:dyDescent="0.3">
      <c r="A1933" s="230" t="s">
        <v>4146</v>
      </c>
      <c r="B1933" s="230" t="s">
        <v>4308</v>
      </c>
      <c r="C1933" s="231" t="s">
        <v>602</v>
      </c>
      <c r="D1933" s="230" t="s">
        <v>130</v>
      </c>
      <c r="E1933" s="231" t="s">
        <v>1754</v>
      </c>
      <c r="F1933" s="230" t="s">
        <v>396</v>
      </c>
      <c r="G1933" s="230" t="s">
        <v>4307</v>
      </c>
      <c r="H1933" s="230" t="s">
        <v>73</v>
      </c>
      <c r="I1933" s="230" t="s">
        <v>4309</v>
      </c>
      <c r="J1933" s="230" t="s">
        <v>3265</v>
      </c>
      <c r="K1933" s="230" t="s">
        <v>290</v>
      </c>
      <c r="L1933" s="231" t="s">
        <v>573</v>
      </c>
      <c r="M1933" s="230" t="s">
        <v>379</v>
      </c>
      <c r="N1933" s="232" t="s">
        <v>8705</v>
      </c>
      <c r="O1933" s="232"/>
    </row>
    <row r="1934" spans="1:15" x14ac:dyDescent="0.3">
      <c r="A1934" s="230" t="s">
        <v>4146</v>
      </c>
      <c r="B1934" s="230" t="s">
        <v>4297</v>
      </c>
      <c r="C1934" s="231" t="s">
        <v>8816</v>
      </c>
      <c r="D1934" s="230" t="s">
        <v>130</v>
      </c>
      <c r="E1934" s="231" t="s">
        <v>1754</v>
      </c>
      <c r="F1934" s="230" t="s">
        <v>396</v>
      </c>
      <c r="G1934" s="230" t="s">
        <v>4296</v>
      </c>
      <c r="H1934" s="230" t="s">
        <v>73</v>
      </c>
      <c r="I1934" s="230" t="s">
        <v>4298</v>
      </c>
      <c r="J1934" s="230" t="s">
        <v>3265</v>
      </c>
      <c r="K1934" s="230" t="s">
        <v>290</v>
      </c>
      <c r="L1934" s="231" t="s">
        <v>573</v>
      </c>
      <c r="M1934" s="230" t="s">
        <v>379</v>
      </c>
      <c r="N1934" s="232" t="s">
        <v>8705</v>
      </c>
      <c r="O1934" s="232"/>
    </row>
    <row r="1935" spans="1:15" x14ac:dyDescent="0.3">
      <c r="A1935" s="230" t="s">
        <v>4146</v>
      </c>
      <c r="B1935" s="230" t="s">
        <v>4390</v>
      </c>
      <c r="C1935" s="231" t="s">
        <v>602</v>
      </c>
      <c r="D1935" s="230" t="s">
        <v>130</v>
      </c>
      <c r="E1935" s="231" t="s">
        <v>1754</v>
      </c>
      <c r="F1935" s="230" t="s">
        <v>396</v>
      </c>
      <c r="G1935" s="230" t="s">
        <v>4389</v>
      </c>
      <c r="H1935" s="230" t="s">
        <v>73</v>
      </c>
      <c r="I1935" s="230" t="s">
        <v>4391</v>
      </c>
      <c r="J1935" s="230" t="s">
        <v>3265</v>
      </c>
      <c r="K1935" s="230" t="s">
        <v>290</v>
      </c>
      <c r="L1935" s="231" t="s">
        <v>573</v>
      </c>
      <c r="M1935" s="230" t="s">
        <v>379</v>
      </c>
      <c r="N1935" s="232" t="s">
        <v>8705</v>
      </c>
      <c r="O1935" s="232"/>
    </row>
    <row r="1936" spans="1:15" x14ac:dyDescent="0.3">
      <c r="A1936" s="230" t="s">
        <v>7671</v>
      </c>
      <c r="B1936" s="230" t="s">
        <v>6641</v>
      </c>
      <c r="C1936" s="231" t="s">
        <v>602</v>
      </c>
      <c r="D1936" s="230" t="s">
        <v>559</v>
      </c>
      <c r="E1936" s="231" t="s">
        <v>1754</v>
      </c>
      <c r="F1936" s="230" t="s">
        <v>1361</v>
      </c>
      <c r="G1936" s="230" t="s">
        <v>7670</v>
      </c>
      <c r="H1936" s="230" t="s">
        <v>73</v>
      </c>
      <c r="I1936" s="230" t="s">
        <v>7673</v>
      </c>
      <c r="J1936" s="230" t="s">
        <v>7672</v>
      </c>
      <c r="K1936" s="230" t="s">
        <v>290</v>
      </c>
      <c r="L1936" s="231" t="s">
        <v>716</v>
      </c>
      <c r="M1936" s="230" t="s">
        <v>1363</v>
      </c>
      <c r="N1936" s="232" t="s">
        <v>8705</v>
      </c>
      <c r="O1936" s="232"/>
    </row>
    <row r="1937" spans="1:15" x14ac:dyDescent="0.3">
      <c r="A1937" s="230" t="s">
        <v>7662</v>
      </c>
      <c r="B1937" s="230" t="s">
        <v>7166</v>
      </c>
      <c r="C1937" s="231" t="s">
        <v>8816</v>
      </c>
      <c r="D1937" s="230" t="s">
        <v>409</v>
      </c>
      <c r="E1937" s="231" t="s">
        <v>1754</v>
      </c>
      <c r="F1937" s="230" t="s">
        <v>1359</v>
      </c>
      <c r="G1937" s="230" t="s">
        <v>7661</v>
      </c>
      <c r="H1937" s="230" t="s">
        <v>73</v>
      </c>
      <c r="I1937" s="230" t="s">
        <v>7663</v>
      </c>
      <c r="J1937" s="230" t="s">
        <v>6937</v>
      </c>
      <c r="K1937" s="230" t="s">
        <v>290</v>
      </c>
      <c r="L1937" s="231" t="s">
        <v>716</v>
      </c>
      <c r="M1937" s="230" t="s">
        <v>8747</v>
      </c>
      <c r="N1937" s="232" t="s">
        <v>8705</v>
      </c>
      <c r="O1937" s="232"/>
    </row>
    <row r="1938" spans="1:15" x14ac:dyDescent="0.3">
      <c r="A1938" s="230" t="s">
        <v>8609</v>
      </c>
      <c r="B1938" s="230" t="s">
        <v>7427</v>
      </c>
      <c r="C1938" s="231" t="s">
        <v>602</v>
      </c>
      <c r="D1938" s="230" t="s">
        <v>409</v>
      </c>
      <c r="E1938" s="231" t="s">
        <v>1754</v>
      </c>
      <c r="F1938" s="230" t="s">
        <v>2913</v>
      </c>
      <c r="G1938" s="230" t="s">
        <v>8608</v>
      </c>
      <c r="H1938" s="230" t="s">
        <v>73</v>
      </c>
      <c r="I1938" s="230" t="s">
        <v>8610</v>
      </c>
      <c r="J1938" s="230" t="s">
        <v>7655</v>
      </c>
      <c r="K1938" s="230" t="s">
        <v>290</v>
      </c>
      <c r="L1938" s="231" t="s">
        <v>596</v>
      </c>
      <c r="M1938" s="230" t="s">
        <v>8811</v>
      </c>
      <c r="N1938" s="232" t="s">
        <v>8705</v>
      </c>
      <c r="O1938" s="232"/>
    </row>
    <row r="1939" spans="1:15" x14ac:dyDescent="0.3">
      <c r="A1939" s="230" t="s">
        <v>7799</v>
      </c>
      <c r="B1939" s="230" t="s">
        <v>6647</v>
      </c>
      <c r="C1939" s="231" t="s">
        <v>8816</v>
      </c>
      <c r="D1939" s="230" t="s">
        <v>409</v>
      </c>
      <c r="E1939" s="231" t="s">
        <v>1754</v>
      </c>
      <c r="F1939" s="230" t="s">
        <v>1375</v>
      </c>
      <c r="G1939" s="230" t="s">
        <v>7798</v>
      </c>
      <c r="H1939" s="230" t="s">
        <v>73</v>
      </c>
      <c r="I1939" s="230" t="s">
        <v>7800</v>
      </c>
      <c r="J1939" s="230" t="s">
        <v>6937</v>
      </c>
      <c r="K1939" s="230" t="s">
        <v>290</v>
      </c>
      <c r="L1939" s="231" t="s">
        <v>716</v>
      </c>
      <c r="M1939" s="230" t="s">
        <v>1377</v>
      </c>
      <c r="N1939" s="232" t="s">
        <v>8705</v>
      </c>
      <c r="O1939" s="232"/>
    </row>
    <row r="1940" spans="1:15" x14ac:dyDescent="0.3">
      <c r="A1940" s="230" t="s">
        <v>3828</v>
      </c>
      <c r="B1940" s="230" t="s">
        <v>4935</v>
      </c>
      <c r="C1940" s="231" t="s">
        <v>602</v>
      </c>
      <c r="D1940" s="230" t="s">
        <v>409</v>
      </c>
      <c r="E1940" s="231" t="s">
        <v>1754</v>
      </c>
      <c r="F1940" s="230" t="s">
        <v>437</v>
      </c>
      <c r="G1940" s="230" t="s">
        <v>4934</v>
      </c>
      <c r="H1940" s="230" t="s">
        <v>73</v>
      </c>
      <c r="I1940" s="230" t="s">
        <v>4936</v>
      </c>
      <c r="J1940" s="230" t="s">
        <v>3829</v>
      </c>
      <c r="K1940" s="230" t="s">
        <v>290</v>
      </c>
      <c r="L1940" s="231" t="s">
        <v>573</v>
      </c>
      <c r="M1940" s="230" t="s">
        <v>440</v>
      </c>
      <c r="N1940" s="232" t="s">
        <v>8705</v>
      </c>
      <c r="O1940" s="232"/>
    </row>
    <row r="1941" spans="1:15" x14ac:dyDescent="0.3">
      <c r="A1941" s="230" t="s">
        <v>3828</v>
      </c>
      <c r="B1941" s="230" t="s">
        <v>3289</v>
      </c>
      <c r="C1941" s="231" t="s">
        <v>602</v>
      </c>
      <c r="D1941" s="230" t="s">
        <v>409</v>
      </c>
      <c r="E1941" s="231" t="s">
        <v>1754</v>
      </c>
      <c r="F1941" s="230" t="s">
        <v>437</v>
      </c>
      <c r="G1941" s="230" t="s">
        <v>4937</v>
      </c>
      <c r="H1941" s="230" t="s">
        <v>73</v>
      </c>
      <c r="I1941" s="230" t="s">
        <v>4938</v>
      </c>
      <c r="J1941" s="230" t="s">
        <v>3829</v>
      </c>
      <c r="K1941" s="230" t="s">
        <v>290</v>
      </c>
      <c r="L1941" s="231" t="s">
        <v>573</v>
      </c>
      <c r="M1941" s="230" t="s">
        <v>440</v>
      </c>
      <c r="N1941" s="232" t="s">
        <v>8705</v>
      </c>
      <c r="O1941" s="232"/>
    </row>
    <row r="1942" spans="1:15" x14ac:dyDescent="0.3">
      <c r="A1942" s="230" t="s">
        <v>3828</v>
      </c>
      <c r="B1942" s="230" t="s">
        <v>3213</v>
      </c>
      <c r="C1942" s="231" t="s">
        <v>8816</v>
      </c>
      <c r="D1942" s="230" t="s">
        <v>409</v>
      </c>
      <c r="E1942" s="231" t="s">
        <v>1754</v>
      </c>
      <c r="F1942" s="230" t="s">
        <v>467</v>
      </c>
      <c r="G1942" s="230" t="s">
        <v>5537</v>
      </c>
      <c r="H1942" s="230" t="s">
        <v>73</v>
      </c>
      <c r="I1942" s="230" t="s">
        <v>5538</v>
      </c>
      <c r="J1942" s="230" t="s">
        <v>3829</v>
      </c>
      <c r="K1942" s="230" t="s">
        <v>290</v>
      </c>
      <c r="L1942" s="231" t="s">
        <v>573</v>
      </c>
      <c r="M1942" s="230" t="s">
        <v>470</v>
      </c>
      <c r="N1942" s="232" t="s">
        <v>8705</v>
      </c>
      <c r="O1942" s="232"/>
    </row>
    <row r="1943" spans="1:15" x14ac:dyDescent="0.3">
      <c r="A1943" s="230" t="s">
        <v>3828</v>
      </c>
      <c r="B1943" s="230" t="s">
        <v>3891</v>
      </c>
      <c r="C1943" s="231" t="s">
        <v>602</v>
      </c>
      <c r="D1943" s="230" t="s">
        <v>409</v>
      </c>
      <c r="E1943" s="231" t="s">
        <v>1754</v>
      </c>
      <c r="F1943" s="230" t="s">
        <v>388</v>
      </c>
      <c r="G1943" s="230" t="s">
        <v>3890</v>
      </c>
      <c r="H1943" s="230" t="s">
        <v>73</v>
      </c>
      <c r="I1943" s="230" t="s">
        <v>3892</v>
      </c>
      <c r="J1943" s="230" t="s">
        <v>3829</v>
      </c>
      <c r="K1943" s="230" t="s">
        <v>290</v>
      </c>
      <c r="L1943" s="231" t="s">
        <v>573</v>
      </c>
      <c r="M1943" s="230" t="s">
        <v>379</v>
      </c>
      <c r="N1943" s="232" t="s">
        <v>8705</v>
      </c>
      <c r="O1943" s="232"/>
    </row>
    <row r="1944" spans="1:15" x14ac:dyDescent="0.3">
      <c r="A1944" s="230" t="s">
        <v>3828</v>
      </c>
      <c r="B1944" s="230" t="s">
        <v>3445</v>
      </c>
      <c r="C1944" s="231" t="s">
        <v>602</v>
      </c>
      <c r="D1944" s="230" t="s">
        <v>409</v>
      </c>
      <c r="E1944" s="231" t="s">
        <v>1754</v>
      </c>
      <c r="F1944" s="230" t="s">
        <v>388</v>
      </c>
      <c r="G1944" s="230" t="s">
        <v>3893</v>
      </c>
      <c r="H1944" s="230" t="s">
        <v>73</v>
      </c>
      <c r="I1944" s="230" t="s">
        <v>3894</v>
      </c>
      <c r="J1944" s="230" t="s">
        <v>3829</v>
      </c>
      <c r="K1944" s="230" t="s">
        <v>290</v>
      </c>
      <c r="L1944" s="231" t="s">
        <v>573</v>
      </c>
      <c r="M1944" s="230" t="s">
        <v>379</v>
      </c>
      <c r="N1944" s="232" t="s">
        <v>8705</v>
      </c>
      <c r="O1944" s="232"/>
    </row>
    <row r="1945" spans="1:15" x14ac:dyDescent="0.3">
      <c r="A1945" s="230" t="s">
        <v>3828</v>
      </c>
      <c r="B1945" s="230" t="s">
        <v>3223</v>
      </c>
      <c r="C1945" s="231" t="s">
        <v>602</v>
      </c>
      <c r="D1945" s="230" t="s">
        <v>409</v>
      </c>
      <c r="E1945" s="231" t="s">
        <v>1754</v>
      </c>
      <c r="F1945" s="230" t="s">
        <v>388</v>
      </c>
      <c r="G1945" s="230" t="s">
        <v>3895</v>
      </c>
      <c r="H1945" s="230" t="s">
        <v>73</v>
      </c>
      <c r="I1945" s="230" t="s">
        <v>3896</v>
      </c>
      <c r="J1945" s="230" t="s">
        <v>3829</v>
      </c>
      <c r="K1945" s="230" t="s">
        <v>290</v>
      </c>
      <c r="L1945" s="231" t="s">
        <v>573</v>
      </c>
      <c r="M1945" s="230" t="s">
        <v>379</v>
      </c>
      <c r="N1945" s="232" t="s">
        <v>8705</v>
      </c>
      <c r="O1945" s="232"/>
    </row>
    <row r="1946" spans="1:15" x14ac:dyDescent="0.3">
      <c r="A1946" s="230" t="s">
        <v>3828</v>
      </c>
      <c r="B1946" s="230" t="s">
        <v>3292</v>
      </c>
      <c r="C1946" s="231" t="s">
        <v>8816</v>
      </c>
      <c r="D1946" s="230" t="s">
        <v>409</v>
      </c>
      <c r="E1946" s="231" t="s">
        <v>1754</v>
      </c>
      <c r="F1946" s="230" t="s">
        <v>388</v>
      </c>
      <c r="G1946" s="230" t="s">
        <v>3827</v>
      </c>
      <c r="H1946" s="230" t="s">
        <v>73</v>
      </c>
      <c r="I1946" s="230" t="s">
        <v>3830</v>
      </c>
      <c r="J1946" s="230" t="s">
        <v>3829</v>
      </c>
      <c r="K1946" s="230" t="s">
        <v>290</v>
      </c>
      <c r="L1946" s="231" t="s">
        <v>573</v>
      </c>
      <c r="M1946" s="230" t="s">
        <v>379</v>
      </c>
      <c r="N1946" s="232" t="s">
        <v>8705</v>
      </c>
      <c r="O1946" s="232"/>
    </row>
    <row r="1947" spans="1:15" x14ac:dyDescent="0.3">
      <c r="A1947" s="230" t="s">
        <v>3828</v>
      </c>
      <c r="B1947" s="230" t="s">
        <v>3348</v>
      </c>
      <c r="C1947" s="231" t="s">
        <v>602</v>
      </c>
      <c r="D1947" s="230" t="s">
        <v>409</v>
      </c>
      <c r="E1947" s="231" t="s">
        <v>1754</v>
      </c>
      <c r="F1947" s="230" t="s">
        <v>437</v>
      </c>
      <c r="G1947" s="230" t="s">
        <v>4939</v>
      </c>
      <c r="H1947" s="230" t="s">
        <v>73</v>
      </c>
      <c r="I1947" s="230" t="s">
        <v>4940</v>
      </c>
      <c r="J1947" s="230" t="s">
        <v>3829</v>
      </c>
      <c r="K1947" s="230" t="s">
        <v>290</v>
      </c>
      <c r="L1947" s="231" t="s">
        <v>573</v>
      </c>
      <c r="M1947" s="230" t="s">
        <v>440</v>
      </c>
      <c r="N1947" s="232" t="s">
        <v>8705</v>
      </c>
      <c r="O1947" s="232"/>
    </row>
    <row r="1948" spans="1:15" x14ac:dyDescent="0.3">
      <c r="A1948" s="230" t="s">
        <v>3828</v>
      </c>
      <c r="B1948" s="230" t="s">
        <v>3295</v>
      </c>
      <c r="C1948" s="231" t="s">
        <v>602</v>
      </c>
      <c r="D1948" s="230" t="s">
        <v>409</v>
      </c>
      <c r="E1948" s="231" t="s">
        <v>1754</v>
      </c>
      <c r="F1948" s="230" t="s">
        <v>437</v>
      </c>
      <c r="G1948" s="230" t="s">
        <v>4946</v>
      </c>
      <c r="H1948" s="230" t="s">
        <v>73</v>
      </c>
      <c r="I1948" s="230" t="s">
        <v>4947</v>
      </c>
      <c r="J1948" s="230" t="s">
        <v>3829</v>
      </c>
      <c r="K1948" s="230" t="s">
        <v>290</v>
      </c>
      <c r="L1948" s="231" t="s">
        <v>573</v>
      </c>
      <c r="M1948" s="230" t="s">
        <v>440</v>
      </c>
      <c r="N1948" s="232" t="s">
        <v>8705</v>
      </c>
      <c r="O1948" s="232"/>
    </row>
    <row r="1949" spans="1:15" x14ac:dyDescent="0.3">
      <c r="A1949" s="230" t="s">
        <v>3828</v>
      </c>
      <c r="B1949" s="230" t="s">
        <v>3298</v>
      </c>
      <c r="C1949" s="231" t="s">
        <v>602</v>
      </c>
      <c r="D1949" s="230" t="s">
        <v>409</v>
      </c>
      <c r="E1949" s="231" t="s">
        <v>1754</v>
      </c>
      <c r="F1949" s="230" t="s">
        <v>388</v>
      </c>
      <c r="G1949" s="230" t="s">
        <v>3897</v>
      </c>
      <c r="H1949" s="230" t="s">
        <v>73</v>
      </c>
      <c r="I1949" s="230" t="s">
        <v>3898</v>
      </c>
      <c r="J1949" s="230" t="s">
        <v>3829</v>
      </c>
      <c r="K1949" s="230" t="s">
        <v>290</v>
      </c>
      <c r="L1949" s="231" t="s">
        <v>573</v>
      </c>
      <c r="M1949" s="230" t="s">
        <v>379</v>
      </c>
      <c r="N1949" s="232" t="s">
        <v>8705</v>
      </c>
      <c r="O1949" s="232"/>
    </row>
    <row r="1950" spans="1:15" x14ac:dyDescent="0.3">
      <c r="A1950" s="230" t="s">
        <v>3828</v>
      </c>
      <c r="B1950" s="230" t="s">
        <v>3301</v>
      </c>
      <c r="C1950" s="231" t="s">
        <v>602</v>
      </c>
      <c r="D1950" s="230" t="s">
        <v>409</v>
      </c>
      <c r="E1950" s="231" t="s">
        <v>1754</v>
      </c>
      <c r="F1950" s="230" t="s">
        <v>447</v>
      </c>
      <c r="G1950" s="230" t="s">
        <v>5320</v>
      </c>
      <c r="H1950" s="230" t="s">
        <v>73</v>
      </c>
      <c r="I1950" s="230" t="s">
        <v>5321</v>
      </c>
      <c r="J1950" s="230" t="s">
        <v>3829</v>
      </c>
      <c r="K1950" s="230" t="s">
        <v>290</v>
      </c>
      <c r="L1950" s="231" t="s">
        <v>573</v>
      </c>
      <c r="M1950" s="230" t="s">
        <v>450</v>
      </c>
      <c r="N1950" s="232" t="s">
        <v>8705</v>
      </c>
      <c r="O1950" s="232"/>
    </row>
    <row r="1951" spans="1:15" x14ac:dyDescent="0.3">
      <c r="A1951" s="230" t="s">
        <v>3828</v>
      </c>
      <c r="B1951" s="230" t="s">
        <v>3226</v>
      </c>
      <c r="C1951" s="231" t="s">
        <v>602</v>
      </c>
      <c r="D1951" s="230" t="s">
        <v>409</v>
      </c>
      <c r="E1951" s="231" t="s">
        <v>1754</v>
      </c>
      <c r="F1951" s="230" t="s">
        <v>475</v>
      </c>
      <c r="G1951" s="230" t="s">
        <v>5654</v>
      </c>
      <c r="H1951" s="230" t="s">
        <v>73</v>
      </c>
      <c r="I1951" s="230" t="s">
        <v>5655</v>
      </c>
      <c r="J1951" s="230" t="s">
        <v>3829</v>
      </c>
      <c r="K1951" s="230" t="s">
        <v>290</v>
      </c>
      <c r="L1951" s="231" t="s">
        <v>573</v>
      </c>
      <c r="M1951" s="230" t="s">
        <v>478</v>
      </c>
      <c r="N1951" s="232" t="s">
        <v>8705</v>
      </c>
      <c r="O1951" s="232"/>
    </row>
    <row r="1952" spans="1:15" x14ac:dyDescent="0.3">
      <c r="A1952" s="230" t="s">
        <v>3828</v>
      </c>
      <c r="B1952" s="230" t="s">
        <v>3229</v>
      </c>
      <c r="C1952" s="231" t="s">
        <v>8816</v>
      </c>
      <c r="D1952" s="230" t="s">
        <v>409</v>
      </c>
      <c r="E1952" s="231" t="s">
        <v>1754</v>
      </c>
      <c r="F1952" s="230" t="s">
        <v>447</v>
      </c>
      <c r="G1952" s="230" t="s">
        <v>5262</v>
      </c>
      <c r="H1952" s="230" t="s">
        <v>73</v>
      </c>
      <c r="I1952" s="230" t="s">
        <v>5263</v>
      </c>
      <c r="J1952" s="230" t="s">
        <v>3829</v>
      </c>
      <c r="K1952" s="230" t="s">
        <v>290</v>
      </c>
      <c r="L1952" s="231" t="s">
        <v>573</v>
      </c>
      <c r="M1952" s="230" t="s">
        <v>450</v>
      </c>
      <c r="N1952" s="232" t="s">
        <v>8705</v>
      </c>
      <c r="O1952" s="232"/>
    </row>
    <row r="1953" spans="1:15" x14ac:dyDescent="0.3">
      <c r="A1953" s="230" t="s">
        <v>3828</v>
      </c>
      <c r="B1953" s="230" t="s">
        <v>3304</v>
      </c>
      <c r="C1953" s="231" t="s">
        <v>8816</v>
      </c>
      <c r="D1953" s="230" t="s">
        <v>409</v>
      </c>
      <c r="E1953" s="231" t="s">
        <v>1754</v>
      </c>
      <c r="F1953" s="230" t="s">
        <v>447</v>
      </c>
      <c r="G1953" s="230" t="s">
        <v>5264</v>
      </c>
      <c r="H1953" s="230" t="s">
        <v>73</v>
      </c>
      <c r="I1953" s="230" t="s">
        <v>5265</v>
      </c>
      <c r="J1953" s="230" t="s">
        <v>3829</v>
      </c>
      <c r="K1953" s="230" t="s">
        <v>290</v>
      </c>
      <c r="L1953" s="231" t="s">
        <v>573</v>
      </c>
      <c r="M1953" s="230" t="s">
        <v>450</v>
      </c>
      <c r="N1953" s="232" t="s">
        <v>8705</v>
      </c>
      <c r="O1953" s="232"/>
    </row>
    <row r="1954" spans="1:15" x14ac:dyDescent="0.3">
      <c r="A1954" s="230" t="s">
        <v>3828</v>
      </c>
      <c r="B1954" s="230" t="s">
        <v>5267</v>
      </c>
      <c r="C1954" s="231" t="s">
        <v>8816</v>
      </c>
      <c r="D1954" s="230" t="s">
        <v>409</v>
      </c>
      <c r="E1954" s="231" t="s">
        <v>1754</v>
      </c>
      <c r="F1954" s="230" t="s">
        <v>447</v>
      </c>
      <c r="G1954" s="230" t="s">
        <v>5266</v>
      </c>
      <c r="H1954" s="230" t="s">
        <v>73</v>
      </c>
      <c r="I1954" s="230" t="s">
        <v>5268</v>
      </c>
      <c r="J1954" s="230" t="s">
        <v>3829</v>
      </c>
      <c r="K1954" s="230" t="s">
        <v>290</v>
      </c>
      <c r="L1954" s="231" t="s">
        <v>573</v>
      </c>
      <c r="M1954" s="230" t="s">
        <v>450</v>
      </c>
      <c r="N1954" s="232" t="s">
        <v>8705</v>
      </c>
      <c r="O1954" s="232"/>
    </row>
    <row r="1955" spans="1:15" x14ac:dyDescent="0.3">
      <c r="A1955" s="230" t="s">
        <v>3828</v>
      </c>
      <c r="B1955" s="230" t="s">
        <v>3232</v>
      </c>
      <c r="C1955" s="231" t="s">
        <v>8816</v>
      </c>
      <c r="D1955" s="230" t="s">
        <v>409</v>
      </c>
      <c r="E1955" s="231" t="s">
        <v>1754</v>
      </c>
      <c r="F1955" s="230" t="s">
        <v>447</v>
      </c>
      <c r="G1955" s="230" t="s">
        <v>5269</v>
      </c>
      <c r="H1955" s="230" t="s">
        <v>73</v>
      </c>
      <c r="I1955" s="230" t="s">
        <v>5270</v>
      </c>
      <c r="J1955" s="230" t="s">
        <v>3829</v>
      </c>
      <c r="K1955" s="230" t="s">
        <v>290</v>
      </c>
      <c r="L1955" s="231" t="s">
        <v>573</v>
      </c>
      <c r="M1955" s="230" t="s">
        <v>450</v>
      </c>
      <c r="N1955" s="232" t="s">
        <v>8705</v>
      </c>
      <c r="O1955" s="232"/>
    </row>
    <row r="1956" spans="1:15" x14ac:dyDescent="0.3">
      <c r="A1956" s="230" t="s">
        <v>3828</v>
      </c>
      <c r="B1956" s="230" t="s">
        <v>3235</v>
      </c>
      <c r="C1956" s="231" t="s">
        <v>8816</v>
      </c>
      <c r="D1956" s="230" t="s">
        <v>409</v>
      </c>
      <c r="E1956" s="231" t="s">
        <v>1754</v>
      </c>
      <c r="F1956" s="230" t="s">
        <v>447</v>
      </c>
      <c r="G1956" s="230" t="s">
        <v>5271</v>
      </c>
      <c r="H1956" s="230" t="s">
        <v>73</v>
      </c>
      <c r="I1956" s="230" t="s">
        <v>5272</v>
      </c>
      <c r="J1956" s="230" t="s">
        <v>3829</v>
      </c>
      <c r="K1956" s="230" t="s">
        <v>290</v>
      </c>
      <c r="L1956" s="231" t="s">
        <v>573</v>
      </c>
      <c r="M1956" s="230" t="s">
        <v>450</v>
      </c>
      <c r="N1956" s="232" t="s">
        <v>8705</v>
      </c>
      <c r="O1956" s="232"/>
    </row>
    <row r="1957" spans="1:15" x14ac:dyDescent="0.3">
      <c r="A1957" s="230" t="s">
        <v>3828</v>
      </c>
      <c r="B1957" s="230" t="s">
        <v>3900</v>
      </c>
      <c r="C1957" s="231" t="s">
        <v>602</v>
      </c>
      <c r="D1957" s="230" t="s">
        <v>409</v>
      </c>
      <c r="E1957" s="231" t="s">
        <v>1754</v>
      </c>
      <c r="F1957" s="230" t="s">
        <v>388</v>
      </c>
      <c r="G1957" s="230" t="s">
        <v>3899</v>
      </c>
      <c r="H1957" s="230" t="s">
        <v>73</v>
      </c>
      <c r="I1957" s="230" t="s">
        <v>3901</v>
      </c>
      <c r="J1957" s="230" t="s">
        <v>3829</v>
      </c>
      <c r="K1957" s="230" t="s">
        <v>290</v>
      </c>
      <c r="L1957" s="231" t="s">
        <v>573</v>
      </c>
      <c r="M1957" s="230" t="s">
        <v>379</v>
      </c>
      <c r="N1957" s="232" t="s">
        <v>8705</v>
      </c>
      <c r="O1957" s="232"/>
    </row>
    <row r="1958" spans="1:15" x14ac:dyDescent="0.3">
      <c r="A1958" s="230" t="s">
        <v>3828</v>
      </c>
      <c r="B1958" s="230" t="s">
        <v>3217</v>
      </c>
      <c r="C1958" s="231" t="s">
        <v>602</v>
      </c>
      <c r="D1958" s="230" t="s">
        <v>409</v>
      </c>
      <c r="E1958" s="231" t="s">
        <v>1754</v>
      </c>
      <c r="F1958" s="230" t="s">
        <v>388</v>
      </c>
      <c r="G1958" s="230" t="s">
        <v>3866</v>
      </c>
      <c r="H1958" s="230" t="s">
        <v>73</v>
      </c>
      <c r="I1958" s="230" t="s">
        <v>3867</v>
      </c>
      <c r="J1958" s="230" t="s">
        <v>3829</v>
      </c>
      <c r="K1958" s="230" t="s">
        <v>290</v>
      </c>
      <c r="L1958" s="231" t="s">
        <v>573</v>
      </c>
      <c r="M1958" s="230" t="s">
        <v>379</v>
      </c>
      <c r="N1958" s="232" t="s">
        <v>8705</v>
      </c>
      <c r="O1958" s="232"/>
    </row>
    <row r="1959" spans="1:15" x14ac:dyDescent="0.3">
      <c r="A1959" s="230" t="s">
        <v>3828</v>
      </c>
      <c r="B1959" s="230" t="s">
        <v>3284</v>
      </c>
      <c r="C1959" s="231" t="s">
        <v>8816</v>
      </c>
      <c r="D1959" s="230" t="s">
        <v>409</v>
      </c>
      <c r="E1959" s="231" t="s">
        <v>1754</v>
      </c>
      <c r="F1959" s="230" t="s">
        <v>475</v>
      </c>
      <c r="G1959" s="230" t="s">
        <v>5646</v>
      </c>
      <c r="H1959" s="230" t="s">
        <v>73</v>
      </c>
      <c r="I1959" s="230" t="s">
        <v>5647</v>
      </c>
      <c r="J1959" s="230" t="s">
        <v>3829</v>
      </c>
      <c r="K1959" s="230" t="s">
        <v>290</v>
      </c>
      <c r="L1959" s="231" t="s">
        <v>573</v>
      </c>
      <c r="M1959" s="230" t="s">
        <v>478</v>
      </c>
      <c r="N1959" s="232" t="s">
        <v>8705</v>
      </c>
      <c r="O1959" s="232"/>
    </row>
    <row r="1960" spans="1:15" x14ac:dyDescent="0.3">
      <c r="A1960" s="230" t="s">
        <v>3828</v>
      </c>
      <c r="B1960" s="230" t="s">
        <v>3220</v>
      </c>
      <c r="C1960" s="231" t="s">
        <v>8816</v>
      </c>
      <c r="D1960" s="230" t="s">
        <v>409</v>
      </c>
      <c r="E1960" s="231" t="s">
        <v>1754</v>
      </c>
      <c r="F1960" s="230" t="s">
        <v>388</v>
      </c>
      <c r="G1960" s="230" t="s">
        <v>3842</v>
      </c>
      <c r="H1960" s="230" t="s">
        <v>73</v>
      </c>
      <c r="I1960" s="230" t="s">
        <v>3843</v>
      </c>
      <c r="J1960" s="230" t="s">
        <v>3829</v>
      </c>
      <c r="K1960" s="230" t="s">
        <v>290</v>
      </c>
      <c r="L1960" s="231" t="s">
        <v>573</v>
      </c>
      <c r="M1960" s="230" t="s">
        <v>379</v>
      </c>
      <c r="N1960" s="232" t="s">
        <v>8705</v>
      </c>
      <c r="O1960" s="232"/>
    </row>
    <row r="1961" spans="1:15" x14ac:dyDescent="0.3">
      <c r="A1961" s="230" t="s">
        <v>3828</v>
      </c>
      <c r="B1961" s="230" t="s">
        <v>3242</v>
      </c>
      <c r="C1961" s="231" t="s">
        <v>602</v>
      </c>
      <c r="D1961" s="230" t="s">
        <v>409</v>
      </c>
      <c r="E1961" s="231" t="s">
        <v>1754</v>
      </c>
      <c r="F1961" s="230" t="s">
        <v>388</v>
      </c>
      <c r="G1961" s="230" t="s">
        <v>3871</v>
      </c>
      <c r="H1961" s="230" t="s">
        <v>73</v>
      </c>
      <c r="I1961" s="230" t="s">
        <v>3843</v>
      </c>
      <c r="J1961" s="230" t="s">
        <v>3829</v>
      </c>
      <c r="K1961" s="230" t="s">
        <v>290</v>
      </c>
      <c r="L1961" s="231" t="s">
        <v>573</v>
      </c>
      <c r="M1961" s="230" t="s">
        <v>379</v>
      </c>
      <c r="N1961" s="232" t="s">
        <v>8705</v>
      </c>
      <c r="O1961" s="232"/>
    </row>
    <row r="1962" spans="1:15" x14ac:dyDescent="0.3">
      <c r="A1962" s="230" t="s">
        <v>3828</v>
      </c>
      <c r="B1962" s="230" t="s">
        <v>3245</v>
      </c>
      <c r="C1962" s="231" t="s">
        <v>8816</v>
      </c>
      <c r="D1962" s="230" t="s">
        <v>409</v>
      </c>
      <c r="E1962" s="231" t="s">
        <v>1754</v>
      </c>
      <c r="F1962" s="230" t="s">
        <v>388</v>
      </c>
      <c r="G1962" s="230" t="s">
        <v>3847</v>
      </c>
      <c r="H1962" s="230" t="s">
        <v>73</v>
      </c>
      <c r="I1962" s="230" t="s">
        <v>3848</v>
      </c>
      <c r="J1962" s="230" t="s">
        <v>3829</v>
      </c>
      <c r="K1962" s="230" t="s">
        <v>290</v>
      </c>
      <c r="L1962" s="231" t="s">
        <v>573</v>
      </c>
      <c r="M1962" s="230" t="s">
        <v>379</v>
      </c>
      <c r="N1962" s="232" t="s">
        <v>8705</v>
      </c>
      <c r="O1962" s="232"/>
    </row>
    <row r="1963" spans="1:15" x14ac:dyDescent="0.3">
      <c r="A1963" s="230" t="s">
        <v>3832</v>
      </c>
      <c r="B1963" s="230" t="s">
        <v>4685</v>
      </c>
      <c r="C1963" s="231" t="s">
        <v>602</v>
      </c>
      <c r="D1963" s="230" t="s">
        <v>130</v>
      </c>
      <c r="E1963" s="231" t="s">
        <v>1754</v>
      </c>
      <c r="F1963" s="230" t="s">
        <v>419</v>
      </c>
      <c r="G1963" s="230" t="s">
        <v>4684</v>
      </c>
      <c r="H1963" s="230" t="s">
        <v>73</v>
      </c>
      <c r="I1963" s="230" t="s">
        <v>4686</v>
      </c>
      <c r="J1963" s="230" t="s">
        <v>3356</v>
      </c>
      <c r="K1963" s="230" t="s">
        <v>290</v>
      </c>
      <c r="L1963" s="231" t="s">
        <v>573</v>
      </c>
      <c r="M1963" s="230" t="s">
        <v>418</v>
      </c>
      <c r="N1963" s="232" t="s">
        <v>8705</v>
      </c>
      <c r="O1963" s="232"/>
    </row>
    <row r="1964" spans="1:15" x14ac:dyDescent="0.3">
      <c r="A1964" s="230" t="s">
        <v>3832</v>
      </c>
      <c r="B1964" s="230" t="s">
        <v>4688</v>
      </c>
      <c r="C1964" s="231" t="s">
        <v>602</v>
      </c>
      <c r="D1964" s="230" t="s">
        <v>130</v>
      </c>
      <c r="E1964" s="231" t="s">
        <v>1754</v>
      </c>
      <c r="F1964" s="230" t="s">
        <v>419</v>
      </c>
      <c r="G1964" s="230" t="s">
        <v>4687</v>
      </c>
      <c r="H1964" s="230" t="s">
        <v>73</v>
      </c>
      <c r="I1964" s="230" t="s">
        <v>4689</v>
      </c>
      <c r="J1964" s="230" t="s">
        <v>3356</v>
      </c>
      <c r="K1964" s="230" t="s">
        <v>290</v>
      </c>
      <c r="L1964" s="231" t="s">
        <v>573</v>
      </c>
      <c r="M1964" s="230" t="s">
        <v>418</v>
      </c>
      <c r="N1964" s="232" t="s">
        <v>8705</v>
      </c>
      <c r="O1964" s="232"/>
    </row>
    <row r="1965" spans="1:15" x14ac:dyDescent="0.3">
      <c r="A1965" s="230" t="s">
        <v>3832</v>
      </c>
      <c r="B1965" s="230" t="s">
        <v>4691</v>
      </c>
      <c r="C1965" s="231" t="s">
        <v>602</v>
      </c>
      <c r="D1965" s="230" t="s">
        <v>130</v>
      </c>
      <c r="E1965" s="231" t="s">
        <v>1754</v>
      </c>
      <c r="F1965" s="230" t="s">
        <v>419</v>
      </c>
      <c r="G1965" s="230" t="s">
        <v>4690</v>
      </c>
      <c r="H1965" s="230" t="s">
        <v>73</v>
      </c>
      <c r="I1965" s="230" t="s">
        <v>4692</v>
      </c>
      <c r="J1965" s="230" t="s">
        <v>3356</v>
      </c>
      <c r="K1965" s="230" t="s">
        <v>290</v>
      </c>
      <c r="L1965" s="231" t="s">
        <v>573</v>
      </c>
      <c r="M1965" s="230" t="s">
        <v>418</v>
      </c>
      <c r="N1965" s="232" t="s">
        <v>8705</v>
      </c>
      <c r="O1965" s="232"/>
    </row>
    <row r="1966" spans="1:15" x14ac:dyDescent="0.3">
      <c r="A1966" s="230" t="s">
        <v>3832</v>
      </c>
      <c r="B1966" s="230" t="s">
        <v>4694</v>
      </c>
      <c r="C1966" s="231" t="s">
        <v>602</v>
      </c>
      <c r="D1966" s="230" t="s">
        <v>130</v>
      </c>
      <c r="E1966" s="231" t="s">
        <v>1754</v>
      </c>
      <c r="F1966" s="230" t="s">
        <v>419</v>
      </c>
      <c r="G1966" s="230" t="s">
        <v>4693</v>
      </c>
      <c r="H1966" s="230" t="s">
        <v>73</v>
      </c>
      <c r="I1966" s="230" t="s">
        <v>4695</v>
      </c>
      <c r="J1966" s="230" t="s">
        <v>3356</v>
      </c>
      <c r="K1966" s="230" t="s">
        <v>290</v>
      </c>
      <c r="L1966" s="231" t="s">
        <v>573</v>
      </c>
      <c r="M1966" s="230" t="s">
        <v>418</v>
      </c>
      <c r="N1966" s="232" t="s">
        <v>8705</v>
      </c>
      <c r="O1966" s="232"/>
    </row>
    <row r="1967" spans="1:15" x14ac:dyDescent="0.3">
      <c r="A1967" s="230" t="s">
        <v>3832</v>
      </c>
      <c r="B1967" s="230" t="s">
        <v>4502</v>
      </c>
      <c r="C1967" s="231" t="s">
        <v>8816</v>
      </c>
      <c r="D1967" s="230" t="s">
        <v>130</v>
      </c>
      <c r="E1967" s="231" t="s">
        <v>1754</v>
      </c>
      <c r="F1967" s="230" t="s">
        <v>415</v>
      </c>
      <c r="G1967" s="230" t="s">
        <v>4501</v>
      </c>
      <c r="H1967" s="230" t="s">
        <v>73</v>
      </c>
      <c r="I1967" s="230" t="s">
        <v>4503</v>
      </c>
      <c r="J1967" s="230" t="s">
        <v>3356</v>
      </c>
      <c r="K1967" s="230" t="s">
        <v>290</v>
      </c>
      <c r="L1967" s="231" t="s">
        <v>573</v>
      </c>
      <c r="M1967" s="230" t="s">
        <v>418</v>
      </c>
      <c r="N1967" s="232" t="s">
        <v>8705</v>
      </c>
      <c r="O1967" s="232"/>
    </row>
    <row r="1968" spans="1:15" x14ac:dyDescent="0.3">
      <c r="A1968" s="230" t="s">
        <v>3832</v>
      </c>
      <c r="B1968" s="230" t="s">
        <v>5894</v>
      </c>
      <c r="C1968" s="231" t="s">
        <v>8816</v>
      </c>
      <c r="D1968" s="230" t="s">
        <v>130</v>
      </c>
      <c r="E1968" s="231" t="s">
        <v>1754</v>
      </c>
      <c r="F1968" s="230" t="s">
        <v>519</v>
      </c>
      <c r="G1968" s="230" t="s">
        <v>5893</v>
      </c>
      <c r="H1968" s="230" t="s">
        <v>73</v>
      </c>
      <c r="I1968" s="230" t="s">
        <v>5895</v>
      </c>
      <c r="J1968" s="230" t="s">
        <v>3356</v>
      </c>
      <c r="K1968" s="230" t="s">
        <v>290</v>
      </c>
      <c r="L1968" s="231" t="s">
        <v>573</v>
      </c>
      <c r="M1968" s="230" t="s">
        <v>522</v>
      </c>
      <c r="N1968" s="232" t="s">
        <v>8705</v>
      </c>
      <c r="O1968" s="232"/>
    </row>
    <row r="1969" spans="1:15" x14ac:dyDescent="0.3">
      <c r="A1969" s="230" t="s">
        <v>3832</v>
      </c>
      <c r="B1969" s="230" t="s">
        <v>5897</v>
      </c>
      <c r="C1969" s="231" t="s">
        <v>8816</v>
      </c>
      <c r="D1969" s="230" t="s">
        <v>130</v>
      </c>
      <c r="E1969" s="231" t="s">
        <v>1754</v>
      </c>
      <c r="F1969" s="230" t="s">
        <v>519</v>
      </c>
      <c r="G1969" s="230" t="s">
        <v>5896</v>
      </c>
      <c r="H1969" s="230" t="s">
        <v>73</v>
      </c>
      <c r="I1969" s="230" t="s">
        <v>5898</v>
      </c>
      <c r="J1969" s="230" t="s">
        <v>3356</v>
      </c>
      <c r="K1969" s="230" t="s">
        <v>290</v>
      </c>
      <c r="L1969" s="231" t="s">
        <v>573</v>
      </c>
      <c r="M1969" s="230" t="s">
        <v>522</v>
      </c>
      <c r="N1969" s="232" t="s">
        <v>8705</v>
      </c>
      <c r="O1969" s="232"/>
    </row>
    <row r="1970" spans="1:15" x14ac:dyDescent="0.3">
      <c r="A1970" s="230" t="s">
        <v>3832</v>
      </c>
      <c r="B1970" s="230" t="s">
        <v>5900</v>
      </c>
      <c r="C1970" s="231" t="s">
        <v>8816</v>
      </c>
      <c r="D1970" s="230" t="s">
        <v>130</v>
      </c>
      <c r="E1970" s="231" t="s">
        <v>1754</v>
      </c>
      <c r="F1970" s="230" t="s">
        <v>519</v>
      </c>
      <c r="G1970" s="230" t="s">
        <v>5899</v>
      </c>
      <c r="H1970" s="230" t="s">
        <v>73</v>
      </c>
      <c r="I1970" s="230" t="s">
        <v>5901</v>
      </c>
      <c r="J1970" s="230" t="s">
        <v>3356</v>
      </c>
      <c r="K1970" s="230" t="s">
        <v>290</v>
      </c>
      <c r="L1970" s="231" t="s">
        <v>573</v>
      </c>
      <c r="M1970" s="230" t="s">
        <v>522</v>
      </c>
      <c r="N1970" s="232" t="s">
        <v>8705</v>
      </c>
      <c r="O1970" s="232"/>
    </row>
    <row r="1971" spans="1:15" x14ac:dyDescent="0.3">
      <c r="A1971" s="230" t="s">
        <v>3832</v>
      </c>
      <c r="B1971" s="230" t="s">
        <v>5903</v>
      </c>
      <c r="C1971" s="231" t="s">
        <v>8816</v>
      </c>
      <c r="D1971" s="230" t="s">
        <v>130</v>
      </c>
      <c r="E1971" s="231" t="s">
        <v>1754</v>
      </c>
      <c r="F1971" s="230" t="s">
        <v>519</v>
      </c>
      <c r="G1971" s="230" t="s">
        <v>5902</v>
      </c>
      <c r="H1971" s="230" t="s">
        <v>73</v>
      </c>
      <c r="I1971" s="230" t="s">
        <v>5904</v>
      </c>
      <c r="J1971" s="230" t="s">
        <v>3356</v>
      </c>
      <c r="K1971" s="230" t="s">
        <v>290</v>
      </c>
      <c r="L1971" s="231" t="s">
        <v>573</v>
      </c>
      <c r="M1971" s="230" t="s">
        <v>522</v>
      </c>
      <c r="N1971" s="232" t="s">
        <v>8705</v>
      </c>
      <c r="O1971" s="232"/>
    </row>
    <row r="1972" spans="1:15" x14ac:dyDescent="0.3">
      <c r="A1972" s="230" t="s">
        <v>3832</v>
      </c>
      <c r="B1972" s="230" t="s">
        <v>4514</v>
      </c>
      <c r="C1972" s="231" t="s">
        <v>8816</v>
      </c>
      <c r="D1972" s="230" t="s">
        <v>130</v>
      </c>
      <c r="E1972" s="231" t="s">
        <v>1754</v>
      </c>
      <c r="F1972" s="230" t="s">
        <v>415</v>
      </c>
      <c r="G1972" s="230" t="s">
        <v>4513</v>
      </c>
      <c r="H1972" s="230" t="s">
        <v>73</v>
      </c>
      <c r="I1972" s="230" t="s">
        <v>4515</v>
      </c>
      <c r="J1972" s="230" t="s">
        <v>3356</v>
      </c>
      <c r="K1972" s="230" t="s">
        <v>290</v>
      </c>
      <c r="L1972" s="231" t="s">
        <v>573</v>
      </c>
      <c r="M1972" s="230" t="s">
        <v>418</v>
      </c>
      <c r="N1972" s="232" t="s">
        <v>8705</v>
      </c>
      <c r="O1972" s="232"/>
    </row>
    <row r="1973" spans="1:15" x14ac:dyDescent="0.3">
      <c r="A1973" s="230" t="s">
        <v>3832</v>
      </c>
      <c r="B1973" s="230" t="s">
        <v>4517</v>
      </c>
      <c r="C1973" s="231" t="s">
        <v>8816</v>
      </c>
      <c r="D1973" s="230" t="s">
        <v>130</v>
      </c>
      <c r="E1973" s="231" t="s">
        <v>1754</v>
      </c>
      <c r="F1973" s="230" t="s">
        <v>415</v>
      </c>
      <c r="G1973" s="230" t="s">
        <v>4516</v>
      </c>
      <c r="H1973" s="230" t="s">
        <v>73</v>
      </c>
      <c r="I1973" s="230" t="s">
        <v>4518</v>
      </c>
      <c r="J1973" s="230" t="s">
        <v>3356</v>
      </c>
      <c r="K1973" s="230" t="s">
        <v>290</v>
      </c>
      <c r="L1973" s="231" t="s">
        <v>573</v>
      </c>
      <c r="M1973" s="230" t="s">
        <v>418</v>
      </c>
      <c r="N1973" s="232" t="s">
        <v>8705</v>
      </c>
      <c r="O1973" s="232"/>
    </row>
    <row r="1974" spans="1:15" x14ac:dyDescent="0.3">
      <c r="A1974" s="230" t="s">
        <v>3832</v>
      </c>
      <c r="B1974" s="230" t="s">
        <v>4520</v>
      </c>
      <c r="C1974" s="231" t="s">
        <v>8816</v>
      </c>
      <c r="D1974" s="230" t="s">
        <v>130</v>
      </c>
      <c r="E1974" s="231" t="s">
        <v>1754</v>
      </c>
      <c r="F1974" s="230" t="s">
        <v>415</v>
      </c>
      <c r="G1974" s="230" t="s">
        <v>4519</v>
      </c>
      <c r="H1974" s="230" t="s">
        <v>73</v>
      </c>
      <c r="I1974" s="230" t="s">
        <v>4521</v>
      </c>
      <c r="J1974" s="230" t="s">
        <v>3356</v>
      </c>
      <c r="K1974" s="230" t="s">
        <v>290</v>
      </c>
      <c r="L1974" s="231" t="s">
        <v>573</v>
      </c>
      <c r="M1974" s="230" t="s">
        <v>418</v>
      </c>
      <c r="N1974" s="232" t="s">
        <v>8705</v>
      </c>
      <c r="O1974" s="232"/>
    </row>
    <row r="1975" spans="1:15" x14ac:dyDescent="0.3">
      <c r="A1975" s="230" t="s">
        <v>3832</v>
      </c>
      <c r="B1975" s="230" t="s">
        <v>4526</v>
      </c>
      <c r="C1975" s="231" t="s">
        <v>8816</v>
      </c>
      <c r="D1975" s="230" t="s">
        <v>130</v>
      </c>
      <c r="E1975" s="231" t="s">
        <v>1754</v>
      </c>
      <c r="F1975" s="230" t="s">
        <v>415</v>
      </c>
      <c r="G1975" s="230" t="s">
        <v>4525</v>
      </c>
      <c r="H1975" s="230" t="s">
        <v>73</v>
      </c>
      <c r="I1975" s="230" t="s">
        <v>4527</v>
      </c>
      <c r="J1975" s="230" t="s">
        <v>3356</v>
      </c>
      <c r="K1975" s="230" t="s">
        <v>290</v>
      </c>
      <c r="L1975" s="231" t="s">
        <v>573</v>
      </c>
      <c r="M1975" s="230" t="s">
        <v>418</v>
      </c>
      <c r="N1975" s="232" t="s">
        <v>8705</v>
      </c>
      <c r="O1975" s="232"/>
    </row>
    <row r="1976" spans="1:15" x14ac:dyDescent="0.3">
      <c r="A1976" s="230" t="s">
        <v>3832</v>
      </c>
      <c r="B1976" s="230" t="s">
        <v>4532</v>
      </c>
      <c r="C1976" s="231" t="s">
        <v>8816</v>
      </c>
      <c r="D1976" s="230" t="s">
        <v>130</v>
      </c>
      <c r="E1976" s="231" t="s">
        <v>1754</v>
      </c>
      <c r="F1976" s="230" t="s">
        <v>415</v>
      </c>
      <c r="G1976" s="230" t="s">
        <v>4531</v>
      </c>
      <c r="H1976" s="230" t="s">
        <v>73</v>
      </c>
      <c r="I1976" s="230" t="s">
        <v>4533</v>
      </c>
      <c r="J1976" s="230" t="s">
        <v>3356</v>
      </c>
      <c r="K1976" s="230" t="s">
        <v>290</v>
      </c>
      <c r="L1976" s="231" t="s">
        <v>573</v>
      </c>
      <c r="M1976" s="230" t="s">
        <v>418</v>
      </c>
      <c r="N1976" s="232" t="s">
        <v>8705</v>
      </c>
      <c r="O1976" s="232"/>
    </row>
    <row r="1977" spans="1:15" x14ac:dyDescent="0.3">
      <c r="A1977" s="230" t="s">
        <v>3832</v>
      </c>
      <c r="B1977" s="230" t="s">
        <v>4538</v>
      </c>
      <c r="C1977" s="231" t="s">
        <v>8816</v>
      </c>
      <c r="D1977" s="230" t="s">
        <v>130</v>
      </c>
      <c r="E1977" s="231" t="s">
        <v>1754</v>
      </c>
      <c r="F1977" s="230" t="s">
        <v>415</v>
      </c>
      <c r="G1977" s="230" t="s">
        <v>4537</v>
      </c>
      <c r="H1977" s="230" t="s">
        <v>73</v>
      </c>
      <c r="I1977" s="230" t="s">
        <v>4539</v>
      </c>
      <c r="J1977" s="230" t="s">
        <v>3356</v>
      </c>
      <c r="K1977" s="230" t="s">
        <v>290</v>
      </c>
      <c r="L1977" s="231" t="s">
        <v>573</v>
      </c>
      <c r="M1977" s="230" t="s">
        <v>418</v>
      </c>
      <c r="N1977" s="232" t="s">
        <v>8705</v>
      </c>
      <c r="O1977" s="232"/>
    </row>
    <row r="1978" spans="1:15" x14ac:dyDescent="0.3">
      <c r="A1978" s="230" t="s">
        <v>3832</v>
      </c>
      <c r="B1978" s="230" t="s">
        <v>4697</v>
      </c>
      <c r="C1978" s="231" t="s">
        <v>602</v>
      </c>
      <c r="D1978" s="230" t="s">
        <v>130</v>
      </c>
      <c r="E1978" s="231" t="s">
        <v>1754</v>
      </c>
      <c r="F1978" s="230" t="s">
        <v>419</v>
      </c>
      <c r="G1978" s="230" t="s">
        <v>4696</v>
      </c>
      <c r="H1978" s="230" t="s">
        <v>73</v>
      </c>
      <c r="I1978" s="230" t="s">
        <v>4698</v>
      </c>
      <c r="J1978" s="230" t="s">
        <v>3356</v>
      </c>
      <c r="K1978" s="230" t="s">
        <v>290</v>
      </c>
      <c r="L1978" s="231" t="s">
        <v>573</v>
      </c>
      <c r="M1978" s="230" t="s">
        <v>418</v>
      </c>
      <c r="N1978" s="232" t="s">
        <v>8705</v>
      </c>
      <c r="O1978" s="232"/>
    </row>
    <row r="1979" spans="1:15" x14ac:dyDescent="0.3">
      <c r="A1979" s="230" t="s">
        <v>3832</v>
      </c>
      <c r="B1979" s="230" t="s">
        <v>4544</v>
      </c>
      <c r="C1979" s="231" t="s">
        <v>8816</v>
      </c>
      <c r="D1979" s="230" t="s">
        <v>130</v>
      </c>
      <c r="E1979" s="231" t="s">
        <v>1754</v>
      </c>
      <c r="F1979" s="230" t="s">
        <v>415</v>
      </c>
      <c r="G1979" s="230" t="s">
        <v>4543</v>
      </c>
      <c r="H1979" s="230" t="s">
        <v>73</v>
      </c>
      <c r="I1979" s="230" t="s">
        <v>4545</v>
      </c>
      <c r="J1979" s="230" t="s">
        <v>3356</v>
      </c>
      <c r="K1979" s="230" t="s">
        <v>290</v>
      </c>
      <c r="L1979" s="231" t="s">
        <v>573</v>
      </c>
      <c r="M1979" s="230" t="s">
        <v>418</v>
      </c>
      <c r="N1979" s="232" t="s">
        <v>8705</v>
      </c>
      <c r="O1979" s="232"/>
    </row>
    <row r="1980" spans="1:15" x14ac:dyDescent="0.3">
      <c r="A1980" s="230" t="s">
        <v>3832</v>
      </c>
      <c r="B1980" s="230" t="s">
        <v>4547</v>
      </c>
      <c r="C1980" s="231" t="s">
        <v>8816</v>
      </c>
      <c r="D1980" s="230" t="s">
        <v>130</v>
      </c>
      <c r="E1980" s="231" t="s">
        <v>1754</v>
      </c>
      <c r="F1980" s="230" t="s">
        <v>415</v>
      </c>
      <c r="G1980" s="230" t="s">
        <v>4546</v>
      </c>
      <c r="H1980" s="230" t="s">
        <v>73</v>
      </c>
      <c r="I1980" s="230" t="s">
        <v>4548</v>
      </c>
      <c r="J1980" s="230" t="s">
        <v>3356</v>
      </c>
      <c r="K1980" s="230" t="s">
        <v>290</v>
      </c>
      <c r="L1980" s="231" t="s">
        <v>573</v>
      </c>
      <c r="M1980" s="230" t="s">
        <v>418</v>
      </c>
      <c r="N1980" s="232" t="s">
        <v>8705</v>
      </c>
      <c r="O1980" s="232"/>
    </row>
    <row r="1981" spans="1:15" x14ac:dyDescent="0.3">
      <c r="A1981" s="230" t="s">
        <v>3832</v>
      </c>
      <c r="B1981" s="230" t="s">
        <v>3903</v>
      </c>
      <c r="C1981" s="231" t="s">
        <v>602</v>
      </c>
      <c r="D1981" s="230" t="s">
        <v>130</v>
      </c>
      <c r="E1981" s="231" t="s">
        <v>1754</v>
      </c>
      <c r="F1981" s="230" t="s">
        <v>388</v>
      </c>
      <c r="G1981" s="230" t="s">
        <v>3902</v>
      </c>
      <c r="H1981" s="230" t="s">
        <v>73</v>
      </c>
      <c r="I1981" s="230" t="s">
        <v>3904</v>
      </c>
      <c r="J1981" s="230" t="s">
        <v>3356</v>
      </c>
      <c r="K1981" s="230" t="s">
        <v>290</v>
      </c>
      <c r="L1981" s="231" t="s">
        <v>573</v>
      </c>
      <c r="M1981" s="230" t="s">
        <v>379</v>
      </c>
      <c r="N1981" s="232" t="s">
        <v>8705</v>
      </c>
      <c r="O1981" s="232"/>
    </row>
    <row r="1982" spans="1:15" x14ac:dyDescent="0.3">
      <c r="A1982" s="230" t="s">
        <v>3832</v>
      </c>
      <c r="B1982" s="230" t="s">
        <v>3906</v>
      </c>
      <c r="C1982" s="231" t="s">
        <v>602</v>
      </c>
      <c r="D1982" s="230" t="s">
        <v>130</v>
      </c>
      <c r="E1982" s="231" t="s">
        <v>1754</v>
      </c>
      <c r="F1982" s="230" t="s">
        <v>388</v>
      </c>
      <c r="G1982" s="230" t="s">
        <v>3905</v>
      </c>
      <c r="H1982" s="230" t="s">
        <v>73</v>
      </c>
      <c r="I1982" s="230" t="s">
        <v>3907</v>
      </c>
      <c r="J1982" s="230" t="s">
        <v>3356</v>
      </c>
      <c r="K1982" s="230" t="s">
        <v>290</v>
      </c>
      <c r="L1982" s="231" t="s">
        <v>573</v>
      </c>
      <c r="M1982" s="230" t="s">
        <v>379</v>
      </c>
      <c r="N1982" s="232" t="s">
        <v>8705</v>
      </c>
      <c r="O1982" s="232"/>
    </row>
    <row r="1983" spans="1:15" x14ac:dyDescent="0.3">
      <c r="A1983" s="230" t="s">
        <v>3832</v>
      </c>
      <c r="B1983" s="230" t="s">
        <v>5197</v>
      </c>
      <c r="C1983" s="231" t="s">
        <v>602</v>
      </c>
      <c r="D1983" s="230" t="s">
        <v>130</v>
      </c>
      <c r="E1983" s="231" t="s">
        <v>1754</v>
      </c>
      <c r="F1983" s="230" t="s">
        <v>445</v>
      </c>
      <c r="G1983" s="230" t="s">
        <v>5196</v>
      </c>
      <c r="H1983" s="230" t="s">
        <v>73</v>
      </c>
      <c r="I1983" s="230" t="s">
        <v>5198</v>
      </c>
      <c r="J1983" s="230" t="s">
        <v>3356</v>
      </c>
      <c r="K1983" s="230" t="s">
        <v>290</v>
      </c>
      <c r="L1983" s="231" t="s">
        <v>573</v>
      </c>
      <c r="M1983" s="230" t="s">
        <v>444</v>
      </c>
      <c r="N1983" s="232" t="s">
        <v>8705</v>
      </c>
      <c r="O1983" s="232"/>
    </row>
    <row r="1984" spans="1:15" x14ac:dyDescent="0.3">
      <c r="A1984" s="230" t="s">
        <v>3832</v>
      </c>
      <c r="B1984" s="230" t="s">
        <v>5215</v>
      </c>
      <c r="C1984" s="231" t="s">
        <v>8816</v>
      </c>
      <c r="D1984" s="230" t="s">
        <v>130</v>
      </c>
      <c r="E1984" s="231" t="s">
        <v>1754</v>
      </c>
      <c r="F1984" s="230" t="s">
        <v>447</v>
      </c>
      <c r="G1984" s="230" t="s">
        <v>5214</v>
      </c>
      <c r="H1984" s="230" t="s">
        <v>73</v>
      </c>
      <c r="I1984" s="230" t="s">
        <v>5216</v>
      </c>
      <c r="J1984" s="230" t="s">
        <v>3356</v>
      </c>
      <c r="K1984" s="230" t="s">
        <v>290</v>
      </c>
      <c r="L1984" s="231" t="s">
        <v>573</v>
      </c>
      <c r="M1984" s="230" t="s">
        <v>450</v>
      </c>
      <c r="N1984" s="232" t="s">
        <v>8705</v>
      </c>
      <c r="O1984" s="232"/>
    </row>
    <row r="1985" spans="1:15" x14ac:dyDescent="0.3">
      <c r="A1985" s="230" t="s">
        <v>3832</v>
      </c>
      <c r="B1985" s="230" t="s">
        <v>5323</v>
      </c>
      <c r="C1985" s="231" t="s">
        <v>602</v>
      </c>
      <c r="D1985" s="230" t="s">
        <v>130</v>
      </c>
      <c r="E1985" s="231" t="s">
        <v>1754</v>
      </c>
      <c r="F1985" s="230" t="s">
        <v>447</v>
      </c>
      <c r="G1985" s="230" t="s">
        <v>5322</v>
      </c>
      <c r="H1985" s="230" t="s">
        <v>73</v>
      </c>
      <c r="I1985" s="230" t="s">
        <v>5324</v>
      </c>
      <c r="J1985" s="230" t="s">
        <v>3356</v>
      </c>
      <c r="K1985" s="230" t="s">
        <v>290</v>
      </c>
      <c r="L1985" s="231" t="s">
        <v>573</v>
      </c>
      <c r="M1985" s="230" t="s">
        <v>450</v>
      </c>
      <c r="N1985" s="232" t="s">
        <v>8705</v>
      </c>
      <c r="O1985" s="232"/>
    </row>
    <row r="1986" spans="1:15" x14ac:dyDescent="0.3">
      <c r="A1986" s="230" t="s">
        <v>3832</v>
      </c>
      <c r="B1986" s="230" t="s">
        <v>3833</v>
      </c>
      <c r="C1986" s="231" t="s">
        <v>8816</v>
      </c>
      <c r="D1986" s="230" t="s">
        <v>130</v>
      </c>
      <c r="E1986" s="231" t="s">
        <v>1754</v>
      </c>
      <c r="F1986" s="230" t="s">
        <v>388</v>
      </c>
      <c r="G1986" s="230" t="s">
        <v>3831</v>
      </c>
      <c r="H1986" s="230" t="s">
        <v>73</v>
      </c>
      <c r="I1986" s="230" t="s">
        <v>3834</v>
      </c>
      <c r="J1986" s="230" t="s">
        <v>3356</v>
      </c>
      <c r="K1986" s="230" t="s">
        <v>290</v>
      </c>
      <c r="L1986" s="231" t="s">
        <v>573</v>
      </c>
      <c r="M1986" s="230" t="s">
        <v>379</v>
      </c>
      <c r="N1986" s="232" t="s">
        <v>8705</v>
      </c>
      <c r="O1986" s="232"/>
    </row>
    <row r="1987" spans="1:15" x14ac:dyDescent="0.3">
      <c r="A1987" s="230" t="s">
        <v>3832</v>
      </c>
      <c r="B1987" s="230" t="s">
        <v>4594</v>
      </c>
      <c r="C1987" s="231" t="s">
        <v>8816</v>
      </c>
      <c r="D1987" s="230" t="s">
        <v>130</v>
      </c>
      <c r="E1987" s="231" t="s">
        <v>1754</v>
      </c>
      <c r="F1987" s="230" t="s">
        <v>419</v>
      </c>
      <c r="G1987" s="230" t="s">
        <v>4593</v>
      </c>
      <c r="H1987" s="230" t="s">
        <v>73</v>
      </c>
      <c r="I1987" s="230" t="s">
        <v>4595</v>
      </c>
      <c r="J1987" s="230" t="s">
        <v>3356</v>
      </c>
      <c r="K1987" s="230" t="s">
        <v>290</v>
      </c>
      <c r="L1987" s="231" t="s">
        <v>573</v>
      </c>
      <c r="M1987" s="230" t="s">
        <v>418</v>
      </c>
      <c r="N1987" s="232" t="s">
        <v>8705</v>
      </c>
      <c r="O1987" s="232"/>
    </row>
    <row r="1988" spans="1:15" x14ac:dyDescent="0.3">
      <c r="A1988" s="230" t="s">
        <v>3832</v>
      </c>
      <c r="B1988" s="230" t="s">
        <v>4765</v>
      </c>
      <c r="C1988" s="231" t="s">
        <v>8816</v>
      </c>
      <c r="D1988" s="230" t="s">
        <v>130</v>
      </c>
      <c r="E1988" s="231" t="s">
        <v>1754</v>
      </c>
      <c r="F1988" s="230" t="s">
        <v>425</v>
      </c>
      <c r="G1988" s="230" t="s">
        <v>4764</v>
      </c>
      <c r="H1988" s="230" t="s">
        <v>73</v>
      </c>
      <c r="I1988" s="230" t="s">
        <v>4766</v>
      </c>
      <c r="J1988" s="230" t="s">
        <v>3356</v>
      </c>
      <c r="K1988" s="230" t="s">
        <v>290</v>
      </c>
      <c r="L1988" s="231" t="s">
        <v>573</v>
      </c>
      <c r="M1988" s="230" t="s">
        <v>428</v>
      </c>
      <c r="N1988" s="232" t="s">
        <v>8705</v>
      </c>
      <c r="O1988" s="232"/>
    </row>
    <row r="1989" spans="1:15" x14ac:dyDescent="0.3">
      <c r="A1989" s="230" t="s">
        <v>3832</v>
      </c>
      <c r="B1989" s="230" t="s">
        <v>4768</v>
      </c>
      <c r="C1989" s="231" t="s">
        <v>8816</v>
      </c>
      <c r="D1989" s="230" t="s">
        <v>130</v>
      </c>
      <c r="E1989" s="231" t="s">
        <v>1754</v>
      </c>
      <c r="F1989" s="230" t="s">
        <v>425</v>
      </c>
      <c r="G1989" s="230" t="s">
        <v>4767</v>
      </c>
      <c r="H1989" s="230" t="s">
        <v>73</v>
      </c>
      <c r="I1989" s="230" t="s">
        <v>4769</v>
      </c>
      <c r="J1989" s="230" t="s">
        <v>3356</v>
      </c>
      <c r="K1989" s="230" t="s">
        <v>290</v>
      </c>
      <c r="L1989" s="231" t="s">
        <v>573</v>
      </c>
      <c r="M1989" s="230" t="s">
        <v>428</v>
      </c>
      <c r="N1989" s="232" t="s">
        <v>8705</v>
      </c>
      <c r="O1989" s="232"/>
    </row>
    <row r="1990" spans="1:15" x14ac:dyDescent="0.3">
      <c r="A1990" s="230" t="s">
        <v>3832</v>
      </c>
      <c r="B1990" s="230" t="s">
        <v>4771</v>
      </c>
      <c r="C1990" s="231" t="s">
        <v>8816</v>
      </c>
      <c r="D1990" s="230" t="s">
        <v>130</v>
      </c>
      <c r="E1990" s="231" t="s">
        <v>1754</v>
      </c>
      <c r="F1990" s="230" t="s">
        <v>425</v>
      </c>
      <c r="G1990" s="230" t="s">
        <v>4770</v>
      </c>
      <c r="H1990" s="230" t="s">
        <v>73</v>
      </c>
      <c r="I1990" s="230" t="s">
        <v>4772</v>
      </c>
      <c r="J1990" s="230" t="s">
        <v>3356</v>
      </c>
      <c r="K1990" s="230" t="s">
        <v>290</v>
      </c>
      <c r="L1990" s="231" t="s">
        <v>573</v>
      </c>
      <c r="M1990" s="230" t="s">
        <v>428</v>
      </c>
      <c r="N1990" s="232" t="s">
        <v>8705</v>
      </c>
      <c r="O1990" s="232"/>
    </row>
    <row r="1991" spans="1:15" x14ac:dyDescent="0.3">
      <c r="A1991" s="230" t="s">
        <v>3832</v>
      </c>
      <c r="B1991" s="230" t="s">
        <v>4777</v>
      </c>
      <c r="C1991" s="231" t="s">
        <v>8816</v>
      </c>
      <c r="D1991" s="230" t="s">
        <v>130</v>
      </c>
      <c r="E1991" s="231" t="s">
        <v>1754</v>
      </c>
      <c r="F1991" s="230" t="s">
        <v>425</v>
      </c>
      <c r="G1991" s="230" t="s">
        <v>4776</v>
      </c>
      <c r="H1991" s="230" t="s">
        <v>73</v>
      </c>
      <c r="I1991" s="230" t="s">
        <v>4778</v>
      </c>
      <c r="J1991" s="230" t="s">
        <v>3356</v>
      </c>
      <c r="K1991" s="230" t="s">
        <v>290</v>
      </c>
      <c r="L1991" s="231" t="s">
        <v>573</v>
      </c>
      <c r="M1991" s="230" t="s">
        <v>428</v>
      </c>
      <c r="N1991" s="232" t="s">
        <v>8705</v>
      </c>
      <c r="O1991" s="232"/>
    </row>
    <row r="1992" spans="1:15" x14ac:dyDescent="0.3">
      <c r="A1992" s="230" t="s">
        <v>3832</v>
      </c>
      <c r="B1992" s="230" t="s">
        <v>4700</v>
      </c>
      <c r="C1992" s="231" t="s">
        <v>602</v>
      </c>
      <c r="D1992" s="230" t="s">
        <v>130</v>
      </c>
      <c r="E1992" s="231" t="s">
        <v>1754</v>
      </c>
      <c r="F1992" s="230" t="s">
        <v>419</v>
      </c>
      <c r="G1992" s="230" t="s">
        <v>4699</v>
      </c>
      <c r="H1992" s="230" t="s">
        <v>73</v>
      </c>
      <c r="I1992" s="230" t="s">
        <v>4701</v>
      </c>
      <c r="J1992" s="230" t="s">
        <v>3356</v>
      </c>
      <c r="K1992" s="230" t="s">
        <v>290</v>
      </c>
      <c r="L1992" s="231" t="s">
        <v>573</v>
      </c>
      <c r="M1992" s="230" t="s">
        <v>418</v>
      </c>
      <c r="N1992" s="232" t="s">
        <v>8705</v>
      </c>
      <c r="O1992" s="232"/>
    </row>
    <row r="1993" spans="1:15" x14ac:dyDescent="0.3">
      <c r="A1993" s="230" t="s">
        <v>3832</v>
      </c>
      <c r="B1993" s="230" t="s">
        <v>4703</v>
      </c>
      <c r="C1993" s="231" t="s">
        <v>602</v>
      </c>
      <c r="D1993" s="230" t="s">
        <v>130</v>
      </c>
      <c r="E1993" s="231" t="s">
        <v>1754</v>
      </c>
      <c r="F1993" s="230" t="s">
        <v>419</v>
      </c>
      <c r="G1993" s="230" t="s">
        <v>4702</v>
      </c>
      <c r="H1993" s="230" t="s">
        <v>73</v>
      </c>
      <c r="I1993" s="230" t="s">
        <v>4704</v>
      </c>
      <c r="J1993" s="230" t="s">
        <v>3356</v>
      </c>
      <c r="K1993" s="230" t="s">
        <v>290</v>
      </c>
      <c r="L1993" s="231" t="s">
        <v>573</v>
      </c>
      <c r="M1993" s="230" t="s">
        <v>418</v>
      </c>
      <c r="N1993" s="232" t="s">
        <v>8705</v>
      </c>
      <c r="O1993" s="232"/>
    </row>
    <row r="1994" spans="1:15" x14ac:dyDescent="0.3">
      <c r="A1994" s="230" t="s">
        <v>3832</v>
      </c>
      <c r="B1994" s="230" t="s">
        <v>4706</v>
      </c>
      <c r="C1994" s="231" t="s">
        <v>602</v>
      </c>
      <c r="D1994" s="230" t="s">
        <v>130</v>
      </c>
      <c r="E1994" s="231" t="s">
        <v>1754</v>
      </c>
      <c r="F1994" s="230" t="s">
        <v>419</v>
      </c>
      <c r="G1994" s="230" t="s">
        <v>4705</v>
      </c>
      <c r="H1994" s="230" t="s">
        <v>73</v>
      </c>
      <c r="I1994" s="230" t="s">
        <v>4707</v>
      </c>
      <c r="J1994" s="230" t="s">
        <v>3356</v>
      </c>
      <c r="K1994" s="230" t="s">
        <v>290</v>
      </c>
      <c r="L1994" s="231" t="s">
        <v>573</v>
      </c>
      <c r="M1994" s="230" t="s">
        <v>418</v>
      </c>
      <c r="N1994" s="232" t="s">
        <v>8705</v>
      </c>
      <c r="O1994" s="232"/>
    </row>
    <row r="1995" spans="1:15" x14ac:dyDescent="0.3">
      <c r="A1995" s="230" t="s">
        <v>3832</v>
      </c>
      <c r="B1995" s="230" t="s">
        <v>4709</v>
      </c>
      <c r="C1995" s="231" t="s">
        <v>602</v>
      </c>
      <c r="D1995" s="230" t="s">
        <v>130</v>
      </c>
      <c r="E1995" s="231" t="s">
        <v>1754</v>
      </c>
      <c r="F1995" s="230" t="s">
        <v>419</v>
      </c>
      <c r="G1995" s="230" t="s">
        <v>4708</v>
      </c>
      <c r="H1995" s="230" t="s">
        <v>73</v>
      </c>
      <c r="I1995" s="230" t="s">
        <v>4710</v>
      </c>
      <c r="J1995" s="230" t="s">
        <v>3356</v>
      </c>
      <c r="K1995" s="230" t="s">
        <v>290</v>
      </c>
      <c r="L1995" s="231" t="s">
        <v>573</v>
      </c>
      <c r="M1995" s="230" t="s">
        <v>418</v>
      </c>
      <c r="N1995" s="232" t="s">
        <v>8705</v>
      </c>
      <c r="O1995" s="232"/>
    </row>
    <row r="1996" spans="1:15" x14ac:dyDescent="0.3">
      <c r="A1996" s="230" t="s">
        <v>3832</v>
      </c>
      <c r="B1996" s="230" t="s">
        <v>4712</v>
      </c>
      <c r="C1996" s="231" t="s">
        <v>602</v>
      </c>
      <c r="D1996" s="230" t="s">
        <v>130</v>
      </c>
      <c r="E1996" s="231" t="s">
        <v>1754</v>
      </c>
      <c r="F1996" s="230" t="s">
        <v>419</v>
      </c>
      <c r="G1996" s="230" t="s">
        <v>4711</v>
      </c>
      <c r="H1996" s="230" t="s">
        <v>73</v>
      </c>
      <c r="I1996" s="230" t="s">
        <v>4713</v>
      </c>
      <c r="J1996" s="230" t="s">
        <v>3356</v>
      </c>
      <c r="K1996" s="230" t="s">
        <v>290</v>
      </c>
      <c r="L1996" s="231" t="s">
        <v>573</v>
      </c>
      <c r="M1996" s="230" t="s">
        <v>418</v>
      </c>
      <c r="N1996" s="232" t="s">
        <v>8705</v>
      </c>
      <c r="O1996" s="232"/>
    </row>
    <row r="1997" spans="1:15" x14ac:dyDescent="0.3">
      <c r="A1997" s="230" t="s">
        <v>3832</v>
      </c>
      <c r="B1997" s="230" t="s">
        <v>3850</v>
      </c>
      <c r="C1997" s="231" t="s">
        <v>8816</v>
      </c>
      <c r="D1997" s="230" t="s">
        <v>130</v>
      </c>
      <c r="E1997" s="231" t="s">
        <v>1754</v>
      </c>
      <c r="F1997" s="230" t="s">
        <v>388</v>
      </c>
      <c r="G1997" s="230" t="s">
        <v>3849</v>
      </c>
      <c r="H1997" s="230" t="s">
        <v>73</v>
      </c>
      <c r="I1997" s="230" t="s">
        <v>3851</v>
      </c>
      <c r="J1997" s="230" t="s">
        <v>3356</v>
      </c>
      <c r="K1997" s="230" t="s">
        <v>290</v>
      </c>
      <c r="L1997" s="231" t="s">
        <v>573</v>
      </c>
      <c r="M1997" s="230" t="s">
        <v>379</v>
      </c>
      <c r="N1997" s="232" t="s">
        <v>8705</v>
      </c>
      <c r="O1997" s="232"/>
    </row>
    <row r="1998" spans="1:15" x14ac:dyDescent="0.3">
      <c r="A1998" s="230" t="s">
        <v>3832</v>
      </c>
      <c r="B1998" s="230" t="s">
        <v>3909</v>
      </c>
      <c r="C1998" s="231" t="s">
        <v>602</v>
      </c>
      <c r="D1998" s="230" t="s">
        <v>130</v>
      </c>
      <c r="E1998" s="231" t="s">
        <v>1754</v>
      </c>
      <c r="F1998" s="230" t="s">
        <v>388</v>
      </c>
      <c r="G1998" s="230" t="s">
        <v>3908</v>
      </c>
      <c r="H1998" s="230" t="s">
        <v>73</v>
      </c>
      <c r="I1998" s="230" t="s">
        <v>3910</v>
      </c>
      <c r="J1998" s="230" t="s">
        <v>3356</v>
      </c>
      <c r="K1998" s="230" t="s">
        <v>290</v>
      </c>
      <c r="L1998" s="231" t="s">
        <v>573</v>
      </c>
      <c r="M1998" s="230" t="s">
        <v>379</v>
      </c>
      <c r="N1998" s="232" t="s">
        <v>8705</v>
      </c>
      <c r="O1998" s="232"/>
    </row>
    <row r="1999" spans="1:15" x14ac:dyDescent="0.3">
      <c r="A1999" s="230" t="s">
        <v>3832</v>
      </c>
      <c r="B1999" s="230" t="s">
        <v>5960</v>
      </c>
      <c r="C1999" s="231" t="s">
        <v>8816</v>
      </c>
      <c r="D1999" s="230" t="s">
        <v>130</v>
      </c>
      <c r="E1999" s="231" t="s">
        <v>1754</v>
      </c>
      <c r="F1999" s="230" t="s">
        <v>519</v>
      </c>
      <c r="G1999" s="230" t="s">
        <v>5959</v>
      </c>
      <c r="H1999" s="230" t="s">
        <v>73</v>
      </c>
      <c r="I1999" s="230" t="s">
        <v>5961</v>
      </c>
      <c r="J1999" s="230" t="s">
        <v>3356</v>
      </c>
      <c r="K1999" s="230" t="s">
        <v>290</v>
      </c>
      <c r="L1999" s="231" t="s">
        <v>573</v>
      </c>
      <c r="M1999" s="230" t="s">
        <v>522</v>
      </c>
      <c r="N1999" s="232" t="s">
        <v>8705</v>
      </c>
      <c r="O1999" s="232"/>
    </row>
    <row r="2000" spans="1:15" x14ac:dyDescent="0.3">
      <c r="A2000" s="230" t="s">
        <v>3832</v>
      </c>
      <c r="B2000" s="230" t="s">
        <v>3912</v>
      </c>
      <c r="C2000" s="231" t="s">
        <v>602</v>
      </c>
      <c r="D2000" s="230" t="s">
        <v>130</v>
      </c>
      <c r="E2000" s="231" t="s">
        <v>1754</v>
      </c>
      <c r="F2000" s="230" t="s">
        <v>388</v>
      </c>
      <c r="G2000" s="230" t="s">
        <v>3911</v>
      </c>
      <c r="H2000" s="230" t="s">
        <v>73</v>
      </c>
      <c r="I2000" s="230" t="s">
        <v>3913</v>
      </c>
      <c r="J2000" s="230" t="s">
        <v>3356</v>
      </c>
      <c r="K2000" s="230" t="s">
        <v>290</v>
      </c>
      <c r="L2000" s="231" t="s">
        <v>573</v>
      </c>
      <c r="M2000" s="230" t="s">
        <v>379</v>
      </c>
      <c r="N2000" s="232" t="s">
        <v>8705</v>
      </c>
      <c r="O2000" s="232"/>
    </row>
    <row r="2001" spans="1:15" x14ac:dyDescent="0.3">
      <c r="A2001" s="230" t="s">
        <v>3832</v>
      </c>
      <c r="B2001" s="230" t="s">
        <v>4608</v>
      </c>
      <c r="C2001" s="231" t="s">
        <v>8816</v>
      </c>
      <c r="D2001" s="230" t="s">
        <v>130</v>
      </c>
      <c r="E2001" s="231" t="s">
        <v>1754</v>
      </c>
      <c r="F2001" s="230" t="s">
        <v>419</v>
      </c>
      <c r="G2001" s="230" t="s">
        <v>4607</v>
      </c>
      <c r="H2001" s="230" t="s">
        <v>73</v>
      </c>
      <c r="I2001" s="230" t="s">
        <v>4609</v>
      </c>
      <c r="J2001" s="230" t="s">
        <v>3356</v>
      </c>
      <c r="K2001" s="230" t="s">
        <v>290</v>
      </c>
      <c r="L2001" s="231" t="s">
        <v>573</v>
      </c>
      <c r="M2001" s="230" t="s">
        <v>418</v>
      </c>
      <c r="N2001" s="232" t="s">
        <v>8705</v>
      </c>
      <c r="O2001" s="232"/>
    </row>
    <row r="2002" spans="1:15" x14ac:dyDescent="0.3">
      <c r="A2002" s="230" t="s">
        <v>3832</v>
      </c>
      <c r="B2002" s="230" t="s">
        <v>3915</v>
      </c>
      <c r="C2002" s="231" t="s">
        <v>602</v>
      </c>
      <c r="D2002" s="230" t="s">
        <v>130</v>
      </c>
      <c r="E2002" s="231" t="s">
        <v>1754</v>
      </c>
      <c r="F2002" s="230" t="s">
        <v>388</v>
      </c>
      <c r="G2002" s="230" t="s">
        <v>3914</v>
      </c>
      <c r="H2002" s="230" t="s">
        <v>73</v>
      </c>
      <c r="I2002" s="230" t="s">
        <v>3916</v>
      </c>
      <c r="J2002" s="230" t="s">
        <v>3356</v>
      </c>
      <c r="K2002" s="230" t="s">
        <v>290</v>
      </c>
      <c r="L2002" s="231" t="s">
        <v>573</v>
      </c>
      <c r="M2002" s="230" t="s">
        <v>379</v>
      </c>
      <c r="N2002" s="232" t="s">
        <v>8705</v>
      </c>
      <c r="O2002" s="232"/>
    </row>
    <row r="2003" spans="1:15" x14ac:dyDescent="0.3">
      <c r="A2003" s="230" t="s">
        <v>3832</v>
      </c>
      <c r="B2003" s="230" t="s">
        <v>3918</v>
      </c>
      <c r="C2003" s="231" t="s">
        <v>602</v>
      </c>
      <c r="D2003" s="230" t="s">
        <v>130</v>
      </c>
      <c r="E2003" s="231" t="s">
        <v>1754</v>
      </c>
      <c r="F2003" s="230" t="s">
        <v>388</v>
      </c>
      <c r="G2003" s="230" t="s">
        <v>3917</v>
      </c>
      <c r="H2003" s="230" t="s">
        <v>73</v>
      </c>
      <c r="I2003" s="230" t="s">
        <v>3919</v>
      </c>
      <c r="J2003" s="230" t="s">
        <v>3356</v>
      </c>
      <c r="K2003" s="230" t="s">
        <v>290</v>
      </c>
      <c r="L2003" s="231" t="s">
        <v>573</v>
      </c>
      <c r="M2003" s="230" t="s">
        <v>379</v>
      </c>
      <c r="N2003" s="232" t="s">
        <v>8705</v>
      </c>
      <c r="O2003" s="232"/>
    </row>
    <row r="2004" spans="1:15" x14ac:dyDescent="0.3">
      <c r="A2004" s="230" t="s">
        <v>3832</v>
      </c>
      <c r="B2004" s="230" t="s">
        <v>4614</v>
      </c>
      <c r="C2004" s="231" t="s">
        <v>8816</v>
      </c>
      <c r="D2004" s="230" t="s">
        <v>130</v>
      </c>
      <c r="E2004" s="231" t="s">
        <v>1754</v>
      </c>
      <c r="F2004" s="230" t="s">
        <v>419</v>
      </c>
      <c r="G2004" s="230" t="s">
        <v>4613</v>
      </c>
      <c r="H2004" s="230" t="s">
        <v>73</v>
      </c>
      <c r="I2004" s="230" t="s">
        <v>4615</v>
      </c>
      <c r="J2004" s="230" t="s">
        <v>3356</v>
      </c>
      <c r="K2004" s="230" t="s">
        <v>290</v>
      </c>
      <c r="L2004" s="231" t="s">
        <v>573</v>
      </c>
      <c r="M2004" s="230" t="s">
        <v>418</v>
      </c>
      <c r="N2004" s="232" t="s">
        <v>8705</v>
      </c>
      <c r="O2004" s="232"/>
    </row>
    <row r="2005" spans="1:15" x14ac:dyDescent="0.3">
      <c r="A2005" s="230" t="s">
        <v>3832</v>
      </c>
      <c r="B2005" s="230" t="s">
        <v>4617</v>
      </c>
      <c r="C2005" s="231" t="s">
        <v>8816</v>
      </c>
      <c r="D2005" s="230" t="s">
        <v>130</v>
      </c>
      <c r="E2005" s="231" t="s">
        <v>1754</v>
      </c>
      <c r="F2005" s="230" t="s">
        <v>419</v>
      </c>
      <c r="G2005" s="230" t="s">
        <v>4616</v>
      </c>
      <c r="H2005" s="230" t="s">
        <v>73</v>
      </c>
      <c r="I2005" s="230" t="s">
        <v>4618</v>
      </c>
      <c r="J2005" s="230" t="s">
        <v>3356</v>
      </c>
      <c r="K2005" s="230" t="s">
        <v>290</v>
      </c>
      <c r="L2005" s="231" t="s">
        <v>573</v>
      </c>
      <c r="M2005" s="230" t="s">
        <v>418</v>
      </c>
      <c r="N2005" s="232" t="s">
        <v>8705</v>
      </c>
      <c r="O2005" s="232"/>
    </row>
    <row r="2006" spans="1:15" x14ac:dyDescent="0.3">
      <c r="A2006" s="230" t="s">
        <v>3832</v>
      </c>
      <c r="B2006" s="230" t="s">
        <v>3869</v>
      </c>
      <c r="C2006" s="231" t="s">
        <v>8816</v>
      </c>
      <c r="D2006" s="230" t="s">
        <v>130</v>
      </c>
      <c r="E2006" s="231" t="s">
        <v>1754</v>
      </c>
      <c r="F2006" s="230" t="s">
        <v>388</v>
      </c>
      <c r="G2006" s="230" t="s">
        <v>3868</v>
      </c>
      <c r="H2006" s="230" t="s">
        <v>73</v>
      </c>
      <c r="I2006" s="230" t="s">
        <v>3870</v>
      </c>
      <c r="J2006" s="230" t="s">
        <v>3356</v>
      </c>
      <c r="K2006" s="230" t="s">
        <v>290</v>
      </c>
      <c r="L2006" s="231" t="s">
        <v>573</v>
      </c>
      <c r="M2006" s="230" t="s">
        <v>379</v>
      </c>
      <c r="N2006" s="232" t="s">
        <v>8705</v>
      </c>
      <c r="O2006" s="232"/>
    </row>
    <row r="2007" spans="1:15" x14ac:dyDescent="0.3">
      <c r="A2007" s="230" t="s">
        <v>3832</v>
      </c>
      <c r="B2007" s="230" t="s">
        <v>4620</v>
      </c>
      <c r="C2007" s="231" t="s">
        <v>8816</v>
      </c>
      <c r="D2007" s="230" t="s">
        <v>130</v>
      </c>
      <c r="E2007" s="231" t="s">
        <v>1754</v>
      </c>
      <c r="F2007" s="230" t="s">
        <v>419</v>
      </c>
      <c r="G2007" s="230" t="s">
        <v>4619</v>
      </c>
      <c r="H2007" s="230" t="s">
        <v>73</v>
      </c>
      <c r="I2007" s="230" t="s">
        <v>4621</v>
      </c>
      <c r="J2007" s="230" t="s">
        <v>3356</v>
      </c>
      <c r="K2007" s="230" t="s">
        <v>290</v>
      </c>
      <c r="L2007" s="231" t="s">
        <v>573</v>
      </c>
      <c r="M2007" s="230" t="s">
        <v>418</v>
      </c>
      <c r="N2007" s="232" t="s">
        <v>8705</v>
      </c>
      <c r="O2007" s="232"/>
    </row>
    <row r="2008" spans="1:15" x14ac:dyDescent="0.3">
      <c r="A2008" s="230" t="s">
        <v>3832</v>
      </c>
      <c r="B2008" s="230" t="s">
        <v>4623</v>
      </c>
      <c r="C2008" s="231" t="s">
        <v>8816</v>
      </c>
      <c r="D2008" s="230" t="s">
        <v>130</v>
      </c>
      <c r="E2008" s="231" t="s">
        <v>1754</v>
      </c>
      <c r="F2008" s="230" t="s">
        <v>419</v>
      </c>
      <c r="G2008" s="230" t="s">
        <v>4622</v>
      </c>
      <c r="H2008" s="230" t="s">
        <v>73</v>
      </c>
      <c r="I2008" s="230" t="s">
        <v>4624</v>
      </c>
      <c r="J2008" s="230" t="s">
        <v>3356</v>
      </c>
      <c r="K2008" s="230" t="s">
        <v>290</v>
      </c>
      <c r="L2008" s="231" t="s">
        <v>573</v>
      </c>
      <c r="M2008" s="230" t="s">
        <v>418</v>
      </c>
      <c r="N2008" s="232" t="s">
        <v>8705</v>
      </c>
      <c r="O2008" s="232"/>
    </row>
    <row r="2009" spans="1:15" x14ac:dyDescent="0.3">
      <c r="A2009" s="230" t="s">
        <v>3832</v>
      </c>
      <c r="B2009" s="230" t="s">
        <v>4626</v>
      </c>
      <c r="C2009" s="231" t="s">
        <v>8816</v>
      </c>
      <c r="D2009" s="230" t="s">
        <v>130</v>
      </c>
      <c r="E2009" s="231" t="s">
        <v>1754</v>
      </c>
      <c r="F2009" s="230" t="s">
        <v>419</v>
      </c>
      <c r="G2009" s="230" t="s">
        <v>4625</v>
      </c>
      <c r="H2009" s="230" t="s">
        <v>73</v>
      </c>
      <c r="I2009" s="230" t="s">
        <v>4627</v>
      </c>
      <c r="J2009" s="230" t="s">
        <v>3356</v>
      </c>
      <c r="K2009" s="230" t="s">
        <v>290</v>
      </c>
      <c r="L2009" s="231" t="s">
        <v>573</v>
      </c>
      <c r="M2009" s="230" t="s">
        <v>418</v>
      </c>
      <c r="N2009" s="232" t="s">
        <v>8705</v>
      </c>
      <c r="O2009" s="232"/>
    </row>
    <row r="2010" spans="1:15" x14ac:dyDescent="0.3">
      <c r="A2010" s="230" t="s">
        <v>3832</v>
      </c>
      <c r="B2010" s="230" t="s">
        <v>4629</v>
      </c>
      <c r="C2010" s="231" t="s">
        <v>8816</v>
      </c>
      <c r="D2010" s="230" t="s">
        <v>130</v>
      </c>
      <c r="E2010" s="231" t="s">
        <v>1754</v>
      </c>
      <c r="F2010" s="230" t="s">
        <v>419</v>
      </c>
      <c r="G2010" s="230" t="s">
        <v>4628</v>
      </c>
      <c r="H2010" s="230" t="s">
        <v>73</v>
      </c>
      <c r="I2010" s="230" t="s">
        <v>4630</v>
      </c>
      <c r="J2010" s="230" t="s">
        <v>3356</v>
      </c>
      <c r="K2010" s="230" t="s">
        <v>290</v>
      </c>
      <c r="L2010" s="231" t="s">
        <v>573</v>
      </c>
      <c r="M2010" s="230" t="s">
        <v>418</v>
      </c>
      <c r="N2010" s="232" t="s">
        <v>8705</v>
      </c>
      <c r="O2010" s="232"/>
    </row>
    <row r="2011" spans="1:15" x14ac:dyDescent="0.3">
      <c r="A2011" s="230" t="s">
        <v>3832</v>
      </c>
      <c r="B2011" s="230" t="s">
        <v>4632</v>
      </c>
      <c r="C2011" s="231" t="s">
        <v>8816</v>
      </c>
      <c r="D2011" s="230" t="s">
        <v>130</v>
      </c>
      <c r="E2011" s="231" t="s">
        <v>1754</v>
      </c>
      <c r="F2011" s="230" t="s">
        <v>419</v>
      </c>
      <c r="G2011" s="230" t="s">
        <v>4631</v>
      </c>
      <c r="H2011" s="230" t="s">
        <v>73</v>
      </c>
      <c r="I2011" s="230" t="s">
        <v>4633</v>
      </c>
      <c r="J2011" s="230" t="s">
        <v>3356</v>
      </c>
      <c r="K2011" s="230" t="s">
        <v>290</v>
      </c>
      <c r="L2011" s="231" t="s">
        <v>573</v>
      </c>
      <c r="M2011" s="230" t="s">
        <v>418</v>
      </c>
      <c r="N2011" s="232" t="s">
        <v>8705</v>
      </c>
      <c r="O2011" s="232"/>
    </row>
    <row r="2012" spans="1:15" x14ac:dyDescent="0.3">
      <c r="A2012" s="230" t="s">
        <v>7802</v>
      </c>
      <c r="B2012" s="230" t="s">
        <v>7158</v>
      </c>
      <c r="C2012" s="231" t="s">
        <v>602</v>
      </c>
      <c r="D2012" s="230" t="s">
        <v>130</v>
      </c>
      <c r="E2012" s="231" t="s">
        <v>1754</v>
      </c>
      <c r="F2012" s="230" t="s">
        <v>1378</v>
      </c>
      <c r="G2012" s="230" t="s">
        <v>7801</v>
      </c>
      <c r="H2012" s="230" t="s">
        <v>73</v>
      </c>
      <c r="I2012" s="230" t="s">
        <v>7803</v>
      </c>
      <c r="J2012" s="230" t="s">
        <v>623</v>
      </c>
      <c r="K2012" s="230" t="s">
        <v>290</v>
      </c>
      <c r="L2012" s="231" t="s">
        <v>716</v>
      </c>
      <c r="M2012" s="230" t="s">
        <v>1381</v>
      </c>
      <c r="N2012" s="232" t="s">
        <v>8705</v>
      </c>
      <c r="O2012" s="232"/>
    </row>
    <row r="2013" spans="1:15" x14ac:dyDescent="0.3">
      <c r="A2013" s="230" t="s">
        <v>1285</v>
      </c>
      <c r="B2013" s="230" t="s">
        <v>1287</v>
      </c>
      <c r="C2013" s="231" t="s">
        <v>602</v>
      </c>
      <c r="D2013" s="230" t="s">
        <v>130</v>
      </c>
      <c r="E2013" s="231" t="s">
        <v>1275</v>
      </c>
      <c r="F2013" s="230" t="s">
        <v>1281</v>
      </c>
      <c r="G2013" s="230" t="s">
        <v>8816</v>
      </c>
      <c r="H2013" s="230" t="s">
        <v>73</v>
      </c>
      <c r="I2013" s="230" t="s">
        <v>1268</v>
      </c>
      <c r="J2013" s="230" t="s">
        <v>1286</v>
      </c>
      <c r="K2013" s="230" t="s">
        <v>8816</v>
      </c>
      <c r="L2013" s="231" t="s">
        <v>746</v>
      </c>
      <c r="M2013" s="230" t="s">
        <v>1034</v>
      </c>
      <c r="N2013" s="232" t="s">
        <v>8705</v>
      </c>
      <c r="O2013" s="232"/>
    </row>
    <row r="2014" spans="1:15" x14ac:dyDescent="0.3">
      <c r="A2014" s="230" t="s">
        <v>1291</v>
      </c>
      <c r="B2014" s="230" t="s">
        <v>1292</v>
      </c>
      <c r="C2014" s="231" t="s">
        <v>602</v>
      </c>
      <c r="D2014" s="230" t="s">
        <v>130</v>
      </c>
      <c r="E2014" s="231" t="s">
        <v>1275</v>
      </c>
      <c r="F2014" s="230" t="s">
        <v>1288</v>
      </c>
      <c r="G2014" s="230" t="s">
        <v>8816</v>
      </c>
      <c r="H2014" s="230" t="s">
        <v>73</v>
      </c>
      <c r="I2014" s="230" t="s">
        <v>1268</v>
      </c>
      <c r="J2014" s="230" t="s">
        <v>1286</v>
      </c>
      <c r="K2014" s="230" t="s">
        <v>8816</v>
      </c>
      <c r="L2014" s="231" t="s">
        <v>746</v>
      </c>
      <c r="M2014" s="230" t="s">
        <v>1034</v>
      </c>
      <c r="N2014" s="232" t="s">
        <v>8705</v>
      </c>
      <c r="O2014" s="232"/>
    </row>
    <row r="2015" spans="1:15" x14ac:dyDescent="0.3">
      <c r="A2015" s="230" t="s">
        <v>6765</v>
      </c>
      <c r="B2015" s="230" t="s">
        <v>6766</v>
      </c>
      <c r="C2015" s="231" t="s">
        <v>602</v>
      </c>
      <c r="D2015" s="230" t="s">
        <v>562</v>
      </c>
      <c r="E2015" s="231" t="s">
        <v>1754</v>
      </c>
      <c r="F2015" s="230" t="s">
        <v>560</v>
      </c>
      <c r="G2015" s="230" t="s">
        <v>6764</v>
      </c>
      <c r="H2015" s="230" t="s">
        <v>73</v>
      </c>
      <c r="I2015" s="230" t="s">
        <v>6767</v>
      </c>
      <c r="J2015" s="230" t="s">
        <v>6541</v>
      </c>
      <c r="K2015" s="230" t="s">
        <v>290</v>
      </c>
      <c r="L2015" s="231" t="s">
        <v>573</v>
      </c>
      <c r="M2015" s="230" t="s">
        <v>8706</v>
      </c>
      <c r="N2015" s="232" t="s">
        <v>8705</v>
      </c>
      <c r="O2015" s="232"/>
    </row>
    <row r="2016" spans="1:15" x14ac:dyDescent="0.3">
      <c r="A2016" s="230" t="s">
        <v>6765</v>
      </c>
      <c r="B2016" s="230" t="s">
        <v>6769</v>
      </c>
      <c r="C2016" s="231" t="s">
        <v>602</v>
      </c>
      <c r="D2016" s="230" t="s">
        <v>562</v>
      </c>
      <c r="E2016" s="231" t="s">
        <v>1754</v>
      </c>
      <c r="F2016" s="230" t="s">
        <v>560</v>
      </c>
      <c r="G2016" s="230" t="s">
        <v>6768</v>
      </c>
      <c r="H2016" s="230" t="s">
        <v>73</v>
      </c>
      <c r="I2016" s="230" t="s">
        <v>6770</v>
      </c>
      <c r="J2016" s="230" t="s">
        <v>6541</v>
      </c>
      <c r="K2016" s="230" t="s">
        <v>290</v>
      </c>
      <c r="L2016" s="231" t="s">
        <v>573</v>
      </c>
      <c r="M2016" s="230" t="s">
        <v>8706</v>
      </c>
      <c r="N2016" s="232" t="s">
        <v>8705</v>
      </c>
      <c r="O2016" s="232"/>
    </row>
    <row r="2017" spans="1:15" x14ac:dyDescent="0.3">
      <c r="A2017" s="230" t="s">
        <v>6765</v>
      </c>
      <c r="B2017" s="230" t="s">
        <v>6772</v>
      </c>
      <c r="C2017" s="231" t="s">
        <v>602</v>
      </c>
      <c r="D2017" s="230" t="s">
        <v>562</v>
      </c>
      <c r="E2017" s="231" t="s">
        <v>1754</v>
      </c>
      <c r="F2017" s="230" t="s">
        <v>560</v>
      </c>
      <c r="G2017" s="230" t="s">
        <v>6771</v>
      </c>
      <c r="H2017" s="230" t="s">
        <v>73</v>
      </c>
      <c r="I2017" s="230" t="s">
        <v>6773</v>
      </c>
      <c r="J2017" s="230" t="s">
        <v>6541</v>
      </c>
      <c r="K2017" s="230" t="s">
        <v>290</v>
      </c>
      <c r="L2017" s="231" t="s">
        <v>573</v>
      </c>
      <c r="M2017" s="230" t="s">
        <v>8748</v>
      </c>
      <c r="N2017" s="232" t="s">
        <v>8705</v>
      </c>
      <c r="O2017" s="232"/>
    </row>
    <row r="2018" spans="1:15" x14ac:dyDescent="0.3">
      <c r="A2018" s="230" t="s">
        <v>6539</v>
      </c>
      <c r="B2018" s="230" t="s">
        <v>6540</v>
      </c>
      <c r="C2018" s="231" t="s">
        <v>8816</v>
      </c>
      <c r="D2018" s="230" t="s">
        <v>562</v>
      </c>
      <c r="E2018" s="231" t="s">
        <v>1754</v>
      </c>
      <c r="F2018" s="230" t="s">
        <v>560</v>
      </c>
      <c r="G2018" s="230" t="s">
        <v>6538</v>
      </c>
      <c r="H2018" s="230" t="s">
        <v>73</v>
      </c>
      <c r="I2018" s="230" t="s">
        <v>6542</v>
      </c>
      <c r="J2018" s="230" t="s">
        <v>6541</v>
      </c>
      <c r="K2018" s="230" t="s">
        <v>290</v>
      </c>
      <c r="L2018" s="231" t="s">
        <v>573</v>
      </c>
      <c r="M2018" s="230" t="s">
        <v>8749</v>
      </c>
      <c r="N2018" s="232" t="s">
        <v>8705</v>
      </c>
      <c r="O2018" s="232"/>
    </row>
    <row r="2019" spans="1:15" x14ac:dyDescent="0.3">
      <c r="A2019" s="230" t="s">
        <v>6539</v>
      </c>
      <c r="B2019" s="230" t="s">
        <v>6775</v>
      </c>
      <c r="C2019" s="231" t="s">
        <v>602</v>
      </c>
      <c r="D2019" s="230" t="s">
        <v>562</v>
      </c>
      <c r="E2019" s="231" t="s">
        <v>1754</v>
      </c>
      <c r="F2019" s="230" t="s">
        <v>560</v>
      </c>
      <c r="G2019" s="230" t="s">
        <v>6774</v>
      </c>
      <c r="H2019" s="230" t="s">
        <v>73</v>
      </c>
      <c r="I2019" s="230" t="s">
        <v>6776</v>
      </c>
      <c r="J2019" s="230" t="s">
        <v>6541</v>
      </c>
      <c r="K2019" s="230" t="s">
        <v>290</v>
      </c>
      <c r="L2019" s="231" t="s">
        <v>573</v>
      </c>
      <c r="M2019" s="230" t="s">
        <v>8749</v>
      </c>
      <c r="N2019" s="232" t="s">
        <v>8705</v>
      </c>
      <c r="O2019" s="232"/>
    </row>
    <row r="2020" spans="1:15" x14ac:dyDescent="0.3">
      <c r="A2020" s="250"/>
      <c r="B2020" s="250"/>
      <c r="C2020" s="251"/>
      <c r="D2020" s="250"/>
      <c r="E2020" s="251"/>
      <c r="F2020" s="250"/>
      <c r="G2020" s="250"/>
      <c r="H2020" s="250"/>
      <c r="I2020" s="250"/>
      <c r="J2020" s="250"/>
      <c r="K2020" s="250"/>
      <c r="L2020" s="251"/>
    </row>
    <row r="2021" spans="1:15" x14ac:dyDescent="0.3">
      <c r="A2021">
        <v>2018</v>
      </c>
    </row>
  </sheetData>
  <autoFilter ref="A1:O2019" xr:uid="{A276AEA7-D0F8-4AD4-9157-608EBC7051DF}"/>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BAB3-3D11-48DB-9226-4F53D7F9E8BD}">
  <dimension ref="A1:AG1020"/>
  <sheetViews>
    <sheetView tabSelected="1" zoomScale="80" zoomScaleNormal="80" workbookViewId="0">
      <pane ySplit="1080" topLeftCell="A1014" activePane="bottomLeft"/>
      <selection sqref="A1:XFD1"/>
      <selection pane="bottomLeft" activeCell="F1022" sqref="F1022"/>
    </sheetView>
  </sheetViews>
  <sheetFormatPr defaultRowHeight="14.4" x14ac:dyDescent="0.3"/>
  <cols>
    <col min="1" max="1" width="11.6640625" style="249" customWidth="1"/>
    <col min="2" max="2" width="5.21875" style="249" customWidth="1"/>
    <col min="3" max="3" width="12.21875" style="249" customWidth="1"/>
    <col min="4" max="4" width="8.88671875" style="249"/>
    <col min="5" max="5" width="12.6640625" style="249" customWidth="1"/>
    <col min="6" max="6" width="50.5546875" style="249" customWidth="1"/>
    <col min="7" max="7" width="18" style="249" customWidth="1"/>
    <col min="8" max="8" width="12.109375" style="249" customWidth="1"/>
    <col min="9" max="9" width="8.33203125" style="249" customWidth="1"/>
    <col min="10" max="10" width="6.6640625" style="249" customWidth="1"/>
    <col min="11" max="11" width="6.5546875" style="249" customWidth="1"/>
    <col min="12" max="12" width="6" style="249" customWidth="1"/>
    <col min="13" max="13" width="8.88671875" style="249"/>
    <col min="14" max="14" width="7.77734375" style="249" customWidth="1"/>
    <col min="15" max="15" width="19" style="249" customWidth="1"/>
    <col min="16" max="16" width="12.6640625" style="249" customWidth="1"/>
    <col min="17" max="17" width="12.109375" style="249" customWidth="1"/>
    <col min="18" max="18" width="47.88671875" style="249" customWidth="1"/>
    <col min="19" max="19" width="42.88671875" style="249" customWidth="1"/>
    <col min="20" max="20" width="13.77734375" style="249" customWidth="1"/>
    <col min="21" max="21" width="19.5546875" style="249" customWidth="1"/>
    <col min="22" max="22" width="13.33203125" style="249" customWidth="1"/>
    <col min="23" max="23" width="11.44140625" style="249" customWidth="1"/>
    <col min="24" max="24" width="10.33203125" style="249" customWidth="1"/>
    <col min="25" max="25" width="15.77734375" style="249" customWidth="1"/>
    <col min="26" max="26" width="15.44140625" style="249" customWidth="1"/>
    <col min="27" max="27" width="7.6640625" style="249" customWidth="1"/>
    <col min="28" max="30" width="8.88671875" style="249"/>
    <col min="31" max="31" width="6.33203125" style="249" customWidth="1"/>
    <col min="32" max="32" width="5.109375" style="249" customWidth="1"/>
    <col min="33" max="33" width="12.88671875" style="249" customWidth="1"/>
  </cols>
  <sheetData>
    <row r="1" spans="1:33" ht="52.8" x14ac:dyDescent="0.3">
      <c r="A1" s="254" t="s">
        <v>4</v>
      </c>
      <c r="B1" s="254" t="s">
        <v>9171</v>
      </c>
      <c r="C1" s="254" t="s">
        <v>862</v>
      </c>
      <c r="D1" s="255" t="s">
        <v>9168</v>
      </c>
      <c r="E1" s="254" t="s">
        <v>9108</v>
      </c>
      <c r="F1" s="254" t="s">
        <v>0</v>
      </c>
      <c r="G1" s="254" t="s">
        <v>1</v>
      </c>
      <c r="H1" s="254" t="s">
        <v>9170</v>
      </c>
      <c r="I1" s="254" t="s">
        <v>6</v>
      </c>
      <c r="J1" s="254" t="s">
        <v>9176</v>
      </c>
      <c r="K1" s="254" t="s">
        <v>9177</v>
      </c>
      <c r="L1" s="254" t="s">
        <v>9178</v>
      </c>
      <c r="M1" s="254" t="s">
        <v>9179</v>
      </c>
      <c r="N1" s="254" t="s">
        <v>5</v>
      </c>
      <c r="O1" s="254" t="s">
        <v>9172</v>
      </c>
      <c r="P1" s="254" t="s">
        <v>9174</v>
      </c>
      <c r="Q1" s="254" t="s">
        <v>9175</v>
      </c>
      <c r="R1" s="254" t="s">
        <v>3</v>
      </c>
      <c r="S1" s="254" t="s">
        <v>9173</v>
      </c>
      <c r="T1" s="254" t="s">
        <v>9164</v>
      </c>
      <c r="U1" s="254" t="s">
        <v>8</v>
      </c>
      <c r="V1" s="254" t="s">
        <v>9</v>
      </c>
      <c r="W1" s="254" t="s">
        <v>9166</v>
      </c>
      <c r="X1" s="254" t="s">
        <v>9165</v>
      </c>
      <c r="Y1" s="254" t="s">
        <v>9181</v>
      </c>
      <c r="Z1" s="254" t="s">
        <v>9180</v>
      </c>
      <c r="AA1" s="254" t="s">
        <v>9185</v>
      </c>
      <c r="AB1" s="254" t="s">
        <v>2</v>
      </c>
      <c r="AC1" s="254" t="s">
        <v>9182</v>
      </c>
      <c r="AD1" s="254" t="s">
        <v>9169</v>
      </c>
      <c r="AE1" s="254" t="s">
        <v>9183</v>
      </c>
      <c r="AF1" s="254" t="s">
        <v>9184</v>
      </c>
      <c r="AG1" s="254" t="s">
        <v>9167</v>
      </c>
    </row>
    <row r="2" spans="1:33" ht="26.4" x14ac:dyDescent="0.3">
      <c r="A2" s="256"/>
      <c r="B2" s="256" t="s">
        <v>9231</v>
      </c>
      <c r="C2" s="256" t="s">
        <v>18</v>
      </c>
      <c r="D2" s="256">
        <v>3</v>
      </c>
      <c r="E2" s="256" t="s">
        <v>10</v>
      </c>
      <c r="F2" s="256" t="s">
        <v>11</v>
      </c>
      <c r="G2" s="256" t="s">
        <v>12</v>
      </c>
      <c r="H2" s="256" t="s">
        <v>14</v>
      </c>
      <c r="I2" s="256" t="s">
        <v>8816</v>
      </c>
      <c r="J2" s="256" t="s">
        <v>8816</v>
      </c>
      <c r="K2" s="256" t="s">
        <v>8816</v>
      </c>
      <c r="L2" s="256" t="s">
        <v>8816</v>
      </c>
      <c r="M2" s="256" t="s">
        <v>9192</v>
      </c>
      <c r="N2" s="256" t="s">
        <v>8816</v>
      </c>
      <c r="O2" s="256" t="s">
        <v>8816</v>
      </c>
      <c r="P2" s="256" t="s">
        <v>19</v>
      </c>
      <c r="Q2" s="256"/>
      <c r="R2" s="256"/>
      <c r="S2" s="256"/>
      <c r="T2" s="256"/>
      <c r="U2" s="256" t="s">
        <v>8816</v>
      </c>
      <c r="V2" s="256" t="s">
        <v>8816</v>
      </c>
      <c r="W2" s="256"/>
      <c r="X2" s="256"/>
      <c r="Y2" s="257">
        <v>44624.525300925925</v>
      </c>
      <c r="Z2" s="257">
        <v>44624.52721064815</v>
      </c>
      <c r="AA2" s="256"/>
      <c r="AB2" s="256" t="s">
        <v>13</v>
      </c>
      <c r="AC2" s="256">
        <v>12578</v>
      </c>
      <c r="AD2" s="256">
        <v>100</v>
      </c>
      <c r="AE2" s="256" t="s">
        <v>9231</v>
      </c>
      <c r="AF2" s="256" t="s">
        <v>9232</v>
      </c>
      <c r="AG2" s="256" t="s">
        <v>15</v>
      </c>
    </row>
    <row r="3" spans="1:33" ht="26.4" x14ac:dyDescent="0.3">
      <c r="A3" s="256" t="s">
        <v>24</v>
      </c>
      <c r="B3" s="256" t="s">
        <v>9231</v>
      </c>
      <c r="C3" s="256" t="s">
        <v>18</v>
      </c>
      <c r="D3" s="256">
        <v>4</v>
      </c>
      <c r="E3" s="256" t="s">
        <v>20</v>
      </c>
      <c r="F3" s="256" t="s">
        <v>21</v>
      </c>
      <c r="G3" s="256" t="s">
        <v>22</v>
      </c>
      <c r="H3" s="256" t="s">
        <v>23</v>
      </c>
      <c r="I3" s="256" t="s">
        <v>8816</v>
      </c>
      <c r="J3" s="256" t="s">
        <v>8816</v>
      </c>
      <c r="K3" s="256" t="s">
        <v>8816</v>
      </c>
      <c r="L3" s="256" t="s">
        <v>8816</v>
      </c>
      <c r="M3" s="256" t="s">
        <v>9192</v>
      </c>
      <c r="N3" s="256" t="s">
        <v>8816</v>
      </c>
      <c r="O3" s="256" t="s">
        <v>8816</v>
      </c>
      <c r="P3" s="256" t="s">
        <v>27</v>
      </c>
      <c r="Q3" s="256"/>
      <c r="R3" s="256"/>
      <c r="S3" s="256" t="s">
        <v>9186</v>
      </c>
      <c r="T3" s="256"/>
      <c r="U3" s="256" t="s">
        <v>8816</v>
      </c>
      <c r="V3" s="256" t="s">
        <v>8816</v>
      </c>
      <c r="W3" s="256"/>
      <c r="X3" s="256"/>
      <c r="Y3" s="257">
        <v>44624.525300925925</v>
      </c>
      <c r="Z3" s="257">
        <v>44640.949826388889</v>
      </c>
      <c r="AA3" s="256"/>
      <c r="AB3" s="256" t="s">
        <v>13</v>
      </c>
      <c r="AC3" s="256">
        <v>12578</v>
      </c>
      <c r="AD3" s="256">
        <v>100</v>
      </c>
      <c r="AE3" s="256" t="s">
        <v>9231</v>
      </c>
      <c r="AF3" s="256" t="s">
        <v>9232</v>
      </c>
      <c r="AG3" s="256" t="s">
        <v>15</v>
      </c>
    </row>
    <row r="4" spans="1:33" ht="26.4" x14ac:dyDescent="0.3">
      <c r="A4" s="256"/>
      <c r="B4" s="256" t="s">
        <v>9231</v>
      </c>
      <c r="C4" s="256" t="s">
        <v>32</v>
      </c>
      <c r="D4" s="256" t="s">
        <v>31</v>
      </c>
      <c r="E4" s="256" t="s">
        <v>28</v>
      </c>
      <c r="F4" s="256" t="s">
        <v>29</v>
      </c>
      <c r="G4" s="256" t="s">
        <v>12</v>
      </c>
      <c r="H4" s="256" t="s">
        <v>30</v>
      </c>
      <c r="I4" s="256" t="s">
        <v>8816</v>
      </c>
      <c r="J4" s="256" t="s">
        <v>8816</v>
      </c>
      <c r="K4" s="256" t="s">
        <v>8816</v>
      </c>
      <c r="L4" s="256" t="s">
        <v>8816</v>
      </c>
      <c r="M4" s="256" t="s">
        <v>9192</v>
      </c>
      <c r="N4" s="256" t="s">
        <v>8816</v>
      </c>
      <c r="O4" s="256" t="s">
        <v>8816</v>
      </c>
      <c r="P4" s="256"/>
      <c r="Q4" s="256"/>
      <c r="R4" s="256"/>
      <c r="S4" s="256"/>
      <c r="T4" s="256"/>
      <c r="U4" s="256" t="s">
        <v>8816</v>
      </c>
      <c r="V4" s="256" t="s">
        <v>8816</v>
      </c>
      <c r="W4" s="256"/>
      <c r="X4" s="256"/>
      <c r="Y4" s="257">
        <v>44624.525300925925</v>
      </c>
      <c r="Z4" s="257">
        <v>44624.52721064815</v>
      </c>
      <c r="AA4" s="256"/>
      <c r="AB4" s="256" t="s">
        <v>13</v>
      </c>
      <c r="AC4" s="256">
        <v>12578</v>
      </c>
      <c r="AD4" s="256">
        <v>100</v>
      </c>
      <c r="AE4" s="256" t="s">
        <v>9231</v>
      </c>
      <c r="AF4" s="256" t="s">
        <v>9232</v>
      </c>
      <c r="AG4" s="256"/>
    </row>
    <row r="5" spans="1:33" ht="26.4" x14ac:dyDescent="0.3">
      <c r="A5" s="256" t="s">
        <v>36</v>
      </c>
      <c r="B5" s="256" t="s">
        <v>9231</v>
      </c>
      <c r="C5" s="256" t="s">
        <v>32</v>
      </c>
      <c r="D5" s="256" t="s">
        <v>38</v>
      </c>
      <c r="E5" s="256" t="s">
        <v>33</v>
      </c>
      <c r="F5" s="256" t="s">
        <v>34</v>
      </c>
      <c r="G5" s="256" t="s">
        <v>35</v>
      </c>
      <c r="H5" s="256" t="s">
        <v>23</v>
      </c>
      <c r="I5" s="256" t="s">
        <v>8816</v>
      </c>
      <c r="J5" s="256" t="s">
        <v>8816</v>
      </c>
      <c r="K5" s="256" t="s">
        <v>8816</v>
      </c>
      <c r="L5" s="256" t="s">
        <v>8816</v>
      </c>
      <c r="M5" s="256" t="s">
        <v>9192</v>
      </c>
      <c r="N5" s="256" t="s">
        <v>8816</v>
      </c>
      <c r="O5" s="256" t="s">
        <v>8816</v>
      </c>
      <c r="P5" s="256"/>
      <c r="Q5" s="256"/>
      <c r="R5" s="256"/>
      <c r="S5" s="256" t="s">
        <v>9233</v>
      </c>
      <c r="T5" s="256"/>
      <c r="U5" s="256" t="s">
        <v>8816</v>
      </c>
      <c r="V5" s="256" t="s">
        <v>8816</v>
      </c>
      <c r="W5" s="256"/>
      <c r="X5" s="256"/>
      <c r="Y5" s="257">
        <v>44624.525300925925</v>
      </c>
      <c r="Z5" s="257">
        <v>44636.061423611114</v>
      </c>
      <c r="AA5" s="256"/>
      <c r="AB5" s="256" t="s">
        <v>13</v>
      </c>
      <c r="AC5" s="256">
        <v>12578</v>
      </c>
      <c r="AD5" s="256">
        <v>100</v>
      </c>
      <c r="AE5" s="256" t="s">
        <v>9231</v>
      </c>
      <c r="AF5" s="256" t="s">
        <v>9232</v>
      </c>
      <c r="AG5" s="256"/>
    </row>
    <row r="6" spans="1:33" ht="26.4" x14ac:dyDescent="0.3">
      <c r="A6" s="256"/>
      <c r="B6" s="256" t="s">
        <v>9231</v>
      </c>
      <c r="C6" s="256" t="s">
        <v>32</v>
      </c>
      <c r="D6" s="256" t="s">
        <v>38</v>
      </c>
      <c r="E6" s="256" t="s">
        <v>39</v>
      </c>
      <c r="F6" s="256" t="s">
        <v>40</v>
      </c>
      <c r="G6" s="256" t="s">
        <v>22</v>
      </c>
      <c r="H6" s="256" t="s">
        <v>30</v>
      </c>
      <c r="I6" s="256" t="s">
        <v>8816</v>
      </c>
      <c r="J6" s="256" t="s">
        <v>8816</v>
      </c>
      <c r="K6" s="256" t="s">
        <v>8816</v>
      </c>
      <c r="L6" s="256" t="s">
        <v>8816</v>
      </c>
      <c r="M6" s="256" t="s">
        <v>9192</v>
      </c>
      <c r="N6" s="256" t="s">
        <v>8816</v>
      </c>
      <c r="O6" s="256" t="s">
        <v>8816</v>
      </c>
      <c r="P6" s="256"/>
      <c r="Q6" s="256"/>
      <c r="R6" s="256"/>
      <c r="S6" s="256"/>
      <c r="T6" s="256"/>
      <c r="U6" s="256" t="s">
        <v>8816</v>
      </c>
      <c r="V6" s="256" t="s">
        <v>8816</v>
      </c>
      <c r="W6" s="256"/>
      <c r="X6" s="256"/>
      <c r="Y6" s="257">
        <v>44624.525300925925</v>
      </c>
      <c r="Z6" s="257">
        <v>44634.9143287037</v>
      </c>
      <c r="AA6" s="256"/>
      <c r="AB6" s="256" t="s">
        <v>13</v>
      </c>
      <c r="AC6" s="256">
        <v>12578</v>
      </c>
      <c r="AD6" s="256">
        <v>110</v>
      </c>
      <c r="AE6" s="256" t="s">
        <v>9231</v>
      </c>
      <c r="AF6" s="256" t="s">
        <v>9232</v>
      </c>
      <c r="AG6" s="256" t="s">
        <v>41</v>
      </c>
    </row>
    <row r="7" spans="1:33" ht="52.8" x14ac:dyDescent="0.3">
      <c r="A7" s="256" t="s">
        <v>36</v>
      </c>
      <c r="B7" s="256" t="s">
        <v>9231</v>
      </c>
      <c r="C7" s="256" t="s">
        <v>32</v>
      </c>
      <c r="D7" s="256" t="s">
        <v>46</v>
      </c>
      <c r="E7" s="256" t="s">
        <v>42</v>
      </c>
      <c r="F7" s="256" t="s">
        <v>43</v>
      </c>
      <c r="G7" s="256" t="s">
        <v>44</v>
      </c>
      <c r="H7" s="256" t="s">
        <v>23</v>
      </c>
      <c r="I7" s="256" t="s">
        <v>8816</v>
      </c>
      <c r="J7" s="256" t="s">
        <v>8816</v>
      </c>
      <c r="K7" s="256" t="s">
        <v>8816</v>
      </c>
      <c r="L7" s="256" t="s">
        <v>8816</v>
      </c>
      <c r="M7" s="256" t="s">
        <v>9192</v>
      </c>
      <c r="N7" s="256" t="s">
        <v>8816</v>
      </c>
      <c r="O7" s="256" t="s">
        <v>8816</v>
      </c>
      <c r="P7" s="256"/>
      <c r="Q7" s="256"/>
      <c r="R7" s="256"/>
      <c r="S7" s="256" t="s">
        <v>9234</v>
      </c>
      <c r="T7" s="256"/>
      <c r="U7" s="256" t="s">
        <v>8816</v>
      </c>
      <c r="V7" s="256" t="s">
        <v>8816</v>
      </c>
      <c r="W7" s="256"/>
      <c r="X7" s="256"/>
      <c r="Y7" s="257">
        <v>44624.525300925925</v>
      </c>
      <c r="Z7" s="257">
        <v>44640.949826388889</v>
      </c>
      <c r="AA7" s="256"/>
      <c r="AB7" s="256" t="s">
        <v>13</v>
      </c>
      <c r="AC7" s="256">
        <v>12578</v>
      </c>
      <c r="AD7" s="256">
        <v>100</v>
      </c>
      <c r="AE7" s="256" t="s">
        <v>9231</v>
      </c>
      <c r="AF7" s="256" t="s">
        <v>9232</v>
      </c>
      <c r="AG7" s="256"/>
    </row>
    <row r="8" spans="1:33" ht="26.4" x14ac:dyDescent="0.3">
      <c r="A8" s="256"/>
      <c r="B8" s="256" t="s">
        <v>9231</v>
      </c>
      <c r="C8" s="256" t="s">
        <v>18</v>
      </c>
      <c r="D8" s="256" t="s">
        <v>46</v>
      </c>
      <c r="E8" s="256" t="s">
        <v>47</v>
      </c>
      <c r="F8" s="256" t="s">
        <v>48</v>
      </c>
      <c r="G8" s="256" t="s">
        <v>22</v>
      </c>
      <c r="H8" s="256" t="s">
        <v>30</v>
      </c>
      <c r="I8" s="256" t="s">
        <v>8816</v>
      </c>
      <c r="J8" s="256" t="s">
        <v>8816</v>
      </c>
      <c r="K8" s="256" t="s">
        <v>8816</v>
      </c>
      <c r="L8" s="256" t="s">
        <v>8816</v>
      </c>
      <c r="M8" s="256" t="s">
        <v>9192</v>
      </c>
      <c r="N8" s="256" t="s">
        <v>8816</v>
      </c>
      <c r="O8" s="256" t="s">
        <v>8816</v>
      </c>
      <c r="P8" s="256" t="s">
        <v>49</v>
      </c>
      <c r="Q8" s="256"/>
      <c r="R8" s="256"/>
      <c r="S8" s="256"/>
      <c r="T8" s="256"/>
      <c r="U8" s="256" t="s">
        <v>8816</v>
      </c>
      <c r="V8" s="256" t="s">
        <v>8816</v>
      </c>
      <c r="W8" s="256"/>
      <c r="X8" s="256"/>
      <c r="Y8" s="257">
        <v>44624.525300925925</v>
      </c>
      <c r="Z8" s="257">
        <v>44636.061423611114</v>
      </c>
      <c r="AA8" s="256"/>
      <c r="AB8" s="256" t="s">
        <v>13</v>
      </c>
      <c r="AC8" s="256">
        <v>12578</v>
      </c>
      <c r="AD8" s="256">
        <v>100</v>
      </c>
      <c r="AE8" s="256" t="s">
        <v>9231</v>
      </c>
      <c r="AF8" s="256" t="s">
        <v>9232</v>
      </c>
      <c r="AG8" s="256" t="s">
        <v>41</v>
      </c>
    </row>
    <row r="9" spans="1:33" ht="224.4" x14ac:dyDescent="0.3">
      <c r="A9" s="256" t="s">
        <v>36</v>
      </c>
      <c r="B9" s="256" t="s">
        <v>9231</v>
      </c>
      <c r="C9" s="256" t="s">
        <v>32</v>
      </c>
      <c r="D9" s="256" t="s">
        <v>54</v>
      </c>
      <c r="E9" s="256" t="s">
        <v>50</v>
      </c>
      <c r="F9" s="256" t="s">
        <v>51</v>
      </c>
      <c r="G9" s="256" t="s">
        <v>52</v>
      </c>
      <c r="H9" s="256" t="s">
        <v>23</v>
      </c>
      <c r="I9" s="256" t="s">
        <v>8816</v>
      </c>
      <c r="J9" s="256" t="s">
        <v>8816</v>
      </c>
      <c r="K9" s="256" t="s">
        <v>8816</v>
      </c>
      <c r="L9" s="256" t="s">
        <v>8816</v>
      </c>
      <c r="M9" s="256" t="s">
        <v>9192</v>
      </c>
      <c r="N9" s="256" t="s">
        <v>8816</v>
      </c>
      <c r="O9" s="256" t="s">
        <v>8816</v>
      </c>
      <c r="P9" s="256"/>
      <c r="Q9" s="256"/>
      <c r="R9" s="256"/>
      <c r="S9" s="256" t="s">
        <v>9235</v>
      </c>
      <c r="T9" s="256"/>
      <c r="U9" s="256" t="s">
        <v>8816</v>
      </c>
      <c r="V9" s="256" t="s">
        <v>8816</v>
      </c>
      <c r="W9" s="256"/>
      <c r="X9" s="256"/>
      <c r="Y9" s="257">
        <v>44624.525300925925</v>
      </c>
      <c r="Z9" s="257">
        <v>44632.492696759262</v>
      </c>
      <c r="AA9" s="256"/>
      <c r="AB9" s="256" t="s">
        <v>13</v>
      </c>
      <c r="AC9" s="256">
        <v>12578</v>
      </c>
      <c r="AD9" s="256">
        <v>100</v>
      </c>
      <c r="AE9" s="256" t="s">
        <v>9231</v>
      </c>
      <c r="AF9" s="256" t="s">
        <v>9232</v>
      </c>
      <c r="AG9" s="256"/>
    </row>
    <row r="10" spans="1:33" ht="26.4" x14ac:dyDescent="0.3">
      <c r="A10" s="256"/>
      <c r="B10" s="256" t="s">
        <v>9231</v>
      </c>
      <c r="C10" s="256" t="s">
        <v>32</v>
      </c>
      <c r="D10" s="256" t="s">
        <v>54</v>
      </c>
      <c r="E10" s="256" t="s">
        <v>55</v>
      </c>
      <c r="F10" s="256" t="s">
        <v>56</v>
      </c>
      <c r="G10" s="256" t="s">
        <v>22</v>
      </c>
      <c r="H10" s="256" t="s">
        <v>30</v>
      </c>
      <c r="I10" s="256" t="s">
        <v>8816</v>
      </c>
      <c r="J10" s="256" t="s">
        <v>8816</v>
      </c>
      <c r="K10" s="256" t="s">
        <v>8816</v>
      </c>
      <c r="L10" s="256" t="s">
        <v>8816</v>
      </c>
      <c r="M10" s="256" t="s">
        <v>9192</v>
      </c>
      <c r="N10" s="256" t="s">
        <v>8816</v>
      </c>
      <c r="O10" s="256" t="s">
        <v>8816</v>
      </c>
      <c r="P10" s="256"/>
      <c r="Q10" s="256"/>
      <c r="R10" s="256"/>
      <c r="S10" s="256"/>
      <c r="T10" s="256"/>
      <c r="U10" s="256" t="s">
        <v>8816</v>
      </c>
      <c r="V10" s="256" t="s">
        <v>8816</v>
      </c>
      <c r="W10" s="256"/>
      <c r="X10" s="256"/>
      <c r="Y10" s="257">
        <v>44624.525300925925</v>
      </c>
      <c r="Z10" s="257">
        <v>44634.9143287037</v>
      </c>
      <c r="AA10" s="256"/>
      <c r="AB10" s="256" t="s">
        <v>13</v>
      </c>
      <c r="AC10" s="256">
        <v>12578</v>
      </c>
      <c r="AD10" s="256">
        <v>110</v>
      </c>
      <c r="AE10" s="256" t="s">
        <v>9231</v>
      </c>
      <c r="AF10" s="256" t="s">
        <v>9232</v>
      </c>
      <c r="AG10" s="256" t="s">
        <v>41</v>
      </c>
    </row>
    <row r="11" spans="1:33" ht="409.6" x14ac:dyDescent="0.3">
      <c r="A11" s="256"/>
      <c r="B11" s="256" t="s">
        <v>9231</v>
      </c>
      <c r="C11" s="256" t="s">
        <v>32</v>
      </c>
      <c r="D11" s="256" t="s">
        <v>61</v>
      </c>
      <c r="E11" s="256" t="s">
        <v>57</v>
      </c>
      <c r="F11" s="256" t="s">
        <v>58</v>
      </c>
      <c r="G11" s="256" t="s">
        <v>59</v>
      </c>
      <c r="H11" s="256" t="s">
        <v>23</v>
      </c>
      <c r="I11" s="256" t="s">
        <v>8816</v>
      </c>
      <c r="J11" s="256" t="s">
        <v>8816</v>
      </c>
      <c r="K11" s="256" t="s">
        <v>8816</v>
      </c>
      <c r="L11" s="256" t="s">
        <v>8816</v>
      </c>
      <c r="M11" s="256" t="s">
        <v>9192</v>
      </c>
      <c r="N11" s="256" t="s">
        <v>8816</v>
      </c>
      <c r="O11" s="256" t="s">
        <v>8816</v>
      </c>
      <c r="P11" s="256"/>
      <c r="Q11" s="256"/>
      <c r="R11" s="256"/>
      <c r="S11" s="256" t="s">
        <v>9236</v>
      </c>
      <c r="T11" s="256"/>
      <c r="U11" s="256" t="s">
        <v>8816</v>
      </c>
      <c r="V11" s="256" t="s">
        <v>8816</v>
      </c>
      <c r="W11" s="256"/>
      <c r="X11" s="256"/>
      <c r="Y11" s="257">
        <v>44624.525300925925</v>
      </c>
      <c r="Z11" s="257">
        <v>44637.439641203702</v>
      </c>
      <c r="AA11" s="256"/>
      <c r="AB11" s="256" t="s">
        <v>13</v>
      </c>
      <c r="AC11" s="256">
        <v>12578</v>
      </c>
      <c r="AD11" s="256">
        <v>100</v>
      </c>
      <c r="AE11" s="256" t="s">
        <v>9231</v>
      </c>
      <c r="AF11" s="256" t="s">
        <v>9232</v>
      </c>
      <c r="AG11" s="256"/>
    </row>
    <row r="12" spans="1:33" ht="26.4" x14ac:dyDescent="0.3">
      <c r="A12" s="256"/>
      <c r="B12" s="256" t="s">
        <v>9231</v>
      </c>
      <c r="C12" s="256" t="s">
        <v>32</v>
      </c>
      <c r="D12" s="256" t="s">
        <v>61</v>
      </c>
      <c r="E12" s="256" t="s">
        <v>62</v>
      </c>
      <c r="F12" s="256" t="s">
        <v>63</v>
      </c>
      <c r="G12" s="256" t="s">
        <v>22</v>
      </c>
      <c r="H12" s="256" t="s">
        <v>30</v>
      </c>
      <c r="I12" s="256" t="s">
        <v>8816</v>
      </c>
      <c r="J12" s="256" t="s">
        <v>8816</v>
      </c>
      <c r="K12" s="256" t="s">
        <v>8816</v>
      </c>
      <c r="L12" s="256" t="s">
        <v>8816</v>
      </c>
      <c r="M12" s="256" t="s">
        <v>9192</v>
      </c>
      <c r="N12" s="256" t="s">
        <v>8816</v>
      </c>
      <c r="O12" s="256" t="s">
        <v>8816</v>
      </c>
      <c r="P12" s="256"/>
      <c r="Q12" s="256"/>
      <c r="R12" s="256"/>
      <c r="S12" s="256"/>
      <c r="T12" s="256"/>
      <c r="U12" s="256" t="s">
        <v>8816</v>
      </c>
      <c r="V12" s="256" t="s">
        <v>8816</v>
      </c>
      <c r="W12" s="256"/>
      <c r="X12" s="256"/>
      <c r="Y12" s="257">
        <v>44624.525300925925</v>
      </c>
      <c r="Z12" s="257">
        <v>44634.9143287037</v>
      </c>
      <c r="AA12" s="256"/>
      <c r="AB12" s="256" t="s">
        <v>13</v>
      </c>
      <c r="AC12" s="256">
        <v>12578</v>
      </c>
      <c r="AD12" s="256">
        <v>110</v>
      </c>
      <c r="AE12" s="256" t="s">
        <v>9231</v>
      </c>
      <c r="AF12" s="256" t="s">
        <v>9232</v>
      </c>
      <c r="AG12" s="256" t="s">
        <v>41</v>
      </c>
    </row>
    <row r="13" spans="1:33" ht="26.4" x14ac:dyDescent="0.3">
      <c r="A13" s="256"/>
      <c r="B13" s="256" t="s">
        <v>9231</v>
      </c>
      <c r="C13" s="256" t="s">
        <v>32</v>
      </c>
      <c r="D13" s="256" t="s">
        <v>67</v>
      </c>
      <c r="E13" s="256" t="s">
        <v>64</v>
      </c>
      <c r="F13" s="256" t="s">
        <v>65</v>
      </c>
      <c r="G13" s="256" t="s">
        <v>66</v>
      </c>
      <c r="H13" s="256" t="s">
        <v>23</v>
      </c>
      <c r="I13" s="256" t="s">
        <v>8816</v>
      </c>
      <c r="J13" s="256" t="s">
        <v>8816</v>
      </c>
      <c r="K13" s="256" t="s">
        <v>8816</v>
      </c>
      <c r="L13" s="256" t="s">
        <v>8816</v>
      </c>
      <c r="M13" s="256" t="s">
        <v>9192</v>
      </c>
      <c r="N13" s="256" t="s">
        <v>8816</v>
      </c>
      <c r="O13" s="256" t="s">
        <v>8816</v>
      </c>
      <c r="P13" s="256"/>
      <c r="Q13" s="256"/>
      <c r="R13" s="256"/>
      <c r="S13" s="256"/>
      <c r="T13" s="256"/>
      <c r="U13" s="256" t="s">
        <v>8816</v>
      </c>
      <c r="V13" s="256" t="s">
        <v>8816</v>
      </c>
      <c r="W13" s="256"/>
      <c r="X13" s="256"/>
      <c r="Y13" s="257">
        <v>44624.525300925925</v>
      </c>
      <c r="Z13" s="257">
        <v>44636.753298611111</v>
      </c>
      <c r="AA13" s="256"/>
      <c r="AB13" s="256" t="s">
        <v>13</v>
      </c>
      <c r="AC13" s="256">
        <v>12578</v>
      </c>
      <c r="AD13" s="256">
        <v>100</v>
      </c>
      <c r="AE13" s="256" t="s">
        <v>9231</v>
      </c>
      <c r="AF13" s="256" t="s">
        <v>9232</v>
      </c>
      <c r="AG13" s="256"/>
    </row>
    <row r="14" spans="1:33" ht="26.4" x14ac:dyDescent="0.3">
      <c r="A14" s="256"/>
      <c r="B14" s="256" t="s">
        <v>9231</v>
      </c>
      <c r="C14" s="256" t="s">
        <v>32</v>
      </c>
      <c r="D14" s="256" t="s">
        <v>67</v>
      </c>
      <c r="E14" s="256" t="s">
        <v>68</v>
      </c>
      <c r="F14" s="256" t="s">
        <v>69</v>
      </c>
      <c r="G14" s="256" t="s">
        <v>22</v>
      </c>
      <c r="H14" s="256" t="s">
        <v>30</v>
      </c>
      <c r="I14" s="256" t="s">
        <v>8816</v>
      </c>
      <c r="J14" s="256" t="s">
        <v>8816</v>
      </c>
      <c r="K14" s="256" t="s">
        <v>8816</v>
      </c>
      <c r="L14" s="256" t="s">
        <v>8816</v>
      </c>
      <c r="M14" s="256" t="s">
        <v>9192</v>
      </c>
      <c r="N14" s="256" t="s">
        <v>8816</v>
      </c>
      <c r="O14" s="256" t="s">
        <v>8816</v>
      </c>
      <c r="P14" s="256"/>
      <c r="Q14" s="256"/>
      <c r="R14" s="256"/>
      <c r="S14" s="256"/>
      <c r="T14" s="256"/>
      <c r="U14" s="256" t="s">
        <v>8816</v>
      </c>
      <c r="V14" s="256" t="s">
        <v>8816</v>
      </c>
      <c r="W14" s="256"/>
      <c r="X14" s="256"/>
      <c r="Y14" s="257">
        <v>44624.525300925925</v>
      </c>
      <c r="Z14" s="257">
        <v>44636.061423611114</v>
      </c>
      <c r="AA14" s="256"/>
      <c r="AB14" s="256" t="s">
        <v>13</v>
      </c>
      <c r="AC14" s="256">
        <v>12578</v>
      </c>
      <c r="AD14" s="256">
        <v>110</v>
      </c>
      <c r="AE14" s="256" t="s">
        <v>9231</v>
      </c>
      <c r="AF14" s="256" t="s">
        <v>9232</v>
      </c>
      <c r="AG14" s="256" t="s">
        <v>41</v>
      </c>
    </row>
    <row r="15" spans="1:33" ht="26.4" x14ac:dyDescent="0.3">
      <c r="A15" s="256"/>
      <c r="B15" s="256" t="s">
        <v>9231</v>
      </c>
      <c r="C15" s="256" t="s">
        <v>73</v>
      </c>
      <c r="D15" s="256" t="s">
        <v>67</v>
      </c>
      <c r="E15" s="256" t="s">
        <v>70</v>
      </c>
      <c r="F15" s="256" t="s">
        <v>71</v>
      </c>
      <c r="G15" s="256" t="s">
        <v>72</v>
      </c>
      <c r="H15" s="256" t="s">
        <v>23</v>
      </c>
      <c r="I15" s="256" t="s">
        <v>8816</v>
      </c>
      <c r="J15" s="256" t="s">
        <v>8816</v>
      </c>
      <c r="K15" s="256" t="s">
        <v>8816</v>
      </c>
      <c r="L15" s="256" t="s">
        <v>8816</v>
      </c>
      <c r="M15" s="256" t="s">
        <v>9192</v>
      </c>
      <c r="N15" s="256" t="s">
        <v>8816</v>
      </c>
      <c r="O15" s="256" t="s">
        <v>8816</v>
      </c>
      <c r="P15" s="256"/>
      <c r="Q15" s="256"/>
      <c r="R15" s="256"/>
      <c r="S15" s="256"/>
      <c r="T15" s="256"/>
      <c r="U15" s="256" t="s">
        <v>8816</v>
      </c>
      <c r="V15" s="256" t="s">
        <v>8816</v>
      </c>
      <c r="W15" s="256"/>
      <c r="X15" s="256"/>
      <c r="Y15" s="257">
        <v>44624.525300925925</v>
      </c>
      <c r="Z15" s="257">
        <v>44634.9143287037</v>
      </c>
      <c r="AA15" s="256"/>
      <c r="AB15" s="256" t="s">
        <v>13</v>
      </c>
      <c r="AC15" s="256">
        <v>12578</v>
      </c>
      <c r="AD15" s="256">
        <v>120</v>
      </c>
      <c r="AE15" s="256" t="s">
        <v>9231</v>
      </c>
      <c r="AF15" s="256" t="s">
        <v>9232</v>
      </c>
      <c r="AG15" s="256" t="s">
        <v>15</v>
      </c>
    </row>
    <row r="16" spans="1:33" ht="26.4" x14ac:dyDescent="0.3">
      <c r="A16" s="256"/>
      <c r="B16" s="256" t="s">
        <v>9232</v>
      </c>
      <c r="C16" s="256" t="s">
        <v>79</v>
      </c>
      <c r="D16" s="256" t="s">
        <v>78</v>
      </c>
      <c r="E16" s="256" t="s">
        <v>74</v>
      </c>
      <c r="F16" s="256" t="s">
        <v>75</v>
      </c>
      <c r="G16" s="256" t="s">
        <v>76</v>
      </c>
      <c r="H16" s="256" t="s">
        <v>23</v>
      </c>
      <c r="I16" s="256" t="s">
        <v>8816</v>
      </c>
      <c r="J16" s="256" t="s">
        <v>8816</v>
      </c>
      <c r="K16" s="256" t="s">
        <v>8816</v>
      </c>
      <c r="L16" s="256" t="s">
        <v>8816</v>
      </c>
      <c r="M16" s="256" t="s">
        <v>9192</v>
      </c>
      <c r="N16" s="256" t="s">
        <v>8816</v>
      </c>
      <c r="O16" s="256" t="s">
        <v>8816</v>
      </c>
      <c r="P16" s="256"/>
      <c r="Q16" s="256"/>
      <c r="R16" s="256"/>
      <c r="S16" s="256"/>
      <c r="T16" s="256"/>
      <c r="U16" s="256" t="s">
        <v>8816</v>
      </c>
      <c r="V16" s="256" t="s">
        <v>8816</v>
      </c>
      <c r="W16" s="256"/>
      <c r="X16" s="256"/>
      <c r="Y16" s="257">
        <v>44624.525300925925</v>
      </c>
      <c r="Z16" s="256"/>
      <c r="AA16" s="256"/>
      <c r="AB16" s="256" t="s">
        <v>13</v>
      </c>
      <c r="AC16" s="256">
        <v>12578</v>
      </c>
      <c r="AD16" s="256">
        <v>100</v>
      </c>
      <c r="AE16" s="256" t="s">
        <v>9231</v>
      </c>
      <c r="AF16" s="256" t="s">
        <v>9231</v>
      </c>
      <c r="AG16" s="256"/>
    </row>
    <row r="17" spans="1:33" ht="26.4" x14ac:dyDescent="0.3">
      <c r="A17" s="256"/>
      <c r="B17" s="256" t="s">
        <v>9231</v>
      </c>
      <c r="C17" s="256" t="s">
        <v>32</v>
      </c>
      <c r="D17" s="256" t="s">
        <v>82</v>
      </c>
      <c r="E17" s="256" t="s">
        <v>80</v>
      </c>
      <c r="F17" s="256" t="s">
        <v>81</v>
      </c>
      <c r="G17" s="256" t="s">
        <v>22</v>
      </c>
      <c r="H17" s="256" t="s">
        <v>23</v>
      </c>
      <c r="I17" s="256" t="s">
        <v>8816</v>
      </c>
      <c r="J17" s="256" t="s">
        <v>8816</v>
      </c>
      <c r="K17" s="256" t="s">
        <v>8816</v>
      </c>
      <c r="L17" s="256" t="s">
        <v>8816</v>
      </c>
      <c r="M17" s="256" t="s">
        <v>9192</v>
      </c>
      <c r="N17" s="256" t="s">
        <v>8816</v>
      </c>
      <c r="O17" s="256" t="s">
        <v>8816</v>
      </c>
      <c r="P17" s="256"/>
      <c r="Q17" s="256"/>
      <c r="R17" s="256"/>
      <c r="S17" s="256"/>
      <c r="T17" s="256"/>
      <c r="U17" s="256" t="s">
        <v>8816</v>
      </c>
      <c r="V17" s="256" t="s">
        <v>8816</v>
      </c>
      <c r="W17" s="256"/>
      <c r="X17" s="256"/>
      <c r="Y17" s="257">
        <v>44624.525300925925</v>
      </c>
      <c r="Z17" s="257">
        <v>44641.553738425922</v>
      </c>
      <c r="AA17" s="256"/>
      <c r="AB17" s="256" t="s">
        <v>13</v>
      </c>
      <c r="AC17" s="256">
        <v>12578</v>
      </c>
      <c r="AD17" s="256">
        <v>100</v>
      </c>
      <c r="AE17" s="256" t="s">
        <v>9231</v>
      </c>
      <c r="AF17" s="256" t="s">
        <v>9232</v>
      </c>
      <c r="AG17" s="256"/>
    </row>
    <row r="18" spans="1:33" ht="39.6" x14ac:dyDescent="0.3">
      <c r="A18" s="256"/>
      <c r="B18" s="256" t="s">
        <v>9231</v>
      </c>
      <c r="C18" s="256" t="s">
        <v>32</v>
      </c>
      <c r="D18" s="256" t="s">
        <v>87</v>
      </c>
      <c r="E18" s="256" t="s">
        <v>84</v>
      </c>
      <c r="F18" s="256" t="s">
        <v>85</v>
      </c>
      <c r="G18" s="256" t="s">
        <v>86</v>
      </c>
      <c r="H18" s="256" t="s">
        <v>23</v>
      </c>
      <c r="I18" s="256" t="s">
        <v>8816</v>
      </c>
      <c r="J18" s="256" t="s">
        <v>8816</v>
      </c>
      <c r="K18" s="256" t="s">
        <v>8816</v>
      </c>
      <c r="L18" s="256" t="s">
        <v>8816</v>
      </c>
      <c r="M18" s="256" t="s">
        <v>9192</v>
      </c>
      <c r="N18" s="256" t="s">
        <v>8816</v>
      </c>
      <c r="O18" s="256" t="s">
        <v>8816</v>
      </c>
      <c r="P18" s="256"/>
      <c r="Q18" s="256"/>
      <c r="R18" s="256"/>
      <c r="S18" s="256" t="s">
        <v>9237</v>
      </c>
      <c r="T18" s="256"/>
      <c r="U18" s="256" t="s">
        <v>8816</v>
      </c>
      <c r="V18" s="256" t="s">
        <v>8816</v>
      </c>
      <c r="W18" s="256"/>
      <c r="X18" s="256"/>
      <c r="Y18" s="257">
        <v>44624.525300925925</v>
      </c>
      <c r="Z18" s="257">
        <v>44632.492696759262</v>
      </c>
      <c r="AA18" s="256"/>
      <c r="AB18" s="256" t="s">
        <v>13</v>
      </c>
      <c r="AC18" s="256">
        <v>12578</v>
      </c>
      <c r="AD18" s="256">
        <v>100</v>
      </c>
      <c r="AE18" s="256" t="s">
        <v>9231</v>
      </c>
      <c r="AF18" s="256" t="s">
        <v>9232</v>
      </c>
      <c r="AG18" s="256"/>
    </row>
    <row r="19" spans="1:33" ht="26.4" x14ac:dyDescent="0.3">
      <c r="A19" s="256"/>
      <c r="B19" s="256" t="s">
        <v>9231</v>
      </c>
      <c r="C19" s="256" t="s">
        <v>32</v>
      </c>
      <c r="D19" s="256" t="s">
        <v>82</v>
      </c>
      <c r="E19" s="256" t="s">
        <v>88</v>
      </c>
      <c r="F19" s="256" t="s">
        <v>89</v>
      </c>
      <c r="G19" s="256" t="s">
        <v>22</v>
      </c>
      <c r="H19" s="256" t="s">
        <v>90</v>
      </c>
      <c r="I19" s="256" t="s">
        <v>8816</v>
      </c>
      <c r="J19" s="256" t="s">
        <v>8816</v>
      </c>
      <c r="K19" s="256" t="s">
        <v>8816</v>
      </c>
      <c r="L19" s="256" t="s">
        <v>8816</v>
      </c>
      <c r="M19" s="256" t="s">
        <v>9192</v>
      </c>
      <c r="N19" s="256" t="s">
        <v>8816</v>
      </c>
      <c r="O19" s="256" t="s">
        <v>8816</v>
      </c>
      <c r="P19" s="256"/>
      <c r="Q19" s="256"/>
      <c r="R19" s="256"/>
      <c r="S19" s="256"/>
      <c r="T19" s="256"/>
      <c r="U19" s="256" t="s">
        <v>8816</v>
      </c>
      <c r="V19" s="256" t="s">
        <v>8816</v>
      </c>
      <c r="W19" s="256"/>
      <c r="X19" s="256"/>
      <c r="Y19" s="257">
        <v>44624.525300925925</v>
      </c>
      <c r="Z19" s="257">
        <v>44634.9143287037</v>
      </c>
      <c r="AA19" s="256"/>
      <c r="AB19" s="256" t="s">
        <v>13</v>
      </c>
      <c r="AC19" s="256">
        <v>12578</v>
      </c>
      <c r="AD19" s="256">
        <v>100</v>
      </c>
      <c r="AE19" s="256" t="s">
        <v>9231</v>
      </c>
      <c r="AF19" s="256" t="s">
        <v>9232</v>
      </c>
      <c r="AG19" s="256" t="s">
        <v>41</v>
      </c>
    </row>
    <row r="20" spans="1:33" ht="26.4" x14ac:dyDescent="0.3">
      <c r="A20" s="256"/>
      <c r="B20" s="256" t="s">
        <v>9231</v>
      </c>
      <c r="C20" s="256" t="s">
        <v>32</v>
      </c>
      <c r="D20" s="256" t="s">
        <v>95</v>
      </c>
      <c r="E20" s="256" t="s">
        <v>91</v>
      </c>
      <c r="F20" s="256" t="s">
        <v>92</v>
      </c>
      <c r="G20" s="256" t="s">
        <v>93</v>
      </c>
      <c r="H20" s="256" t="s">
        <v>23</v>
      </c>
      <c r="I20" s="256" t="s">
        <v>8816</v>
      </c>
      <c r="J20" s="256" t="s">
        <v>8816</v>
      </c>
      <c r="K20" s="256" t="s">
        <v>8816</v>
      </c>
      <c r="L20" s="256" t="s">
        <v>8816</v>
      </c>
      <c r="M20" s="256" t="s">
        <v>9192</v>
      </c>
      <c r="N20" s="256" t="s">
        <v>96</v>
      </c>
      <c r="O20" s="256" t="s">
        <v>8816</v>
      </c>
      <c r="P20" s="256"/>
      <c r="Q20" s="256"/>
      <c r="R20" s="256" t="s">
        <v>94</v>
      </c>
      <c r="S20" s="256" t="s">
        <v>9238</v>
      </c>
      <c r="T20" s="256"/>
      <c r="U20" s="256" t="s">
        <v>8816</v>
      </c>
      <c r="V20" s="256" t="s">
        <v>8816</v>
      </c>
      <c r="W20" s="256"/>
      <c r="X20" s="256"/>
      <c r="Y20" s="257">
        <v>44624.525300925925</v>
      </c>
      <c r="Z20" s="257">
        <v>44624.52721064815</v>
      </c>
      <c r="AA20" s="256"/>
      <c r="AB20" s="256" t="s">
        <v>13</v>
      </c>
      <c r="AC20" s="256">
        <v>12578</v>
      </c>
      <c r="AD20" s="256">
        <v>100</v>
      </c>
      <c r="AE20" s="256" t="s">
        <v>9231</v>
      </c>
      <c r="AF20" s="256" t="s">
        <v>9232</v>
      </c>
      <c r="AG20" s="256"/>
    </row>
    <row r="21" spans="1:33" ht="26.4" x14ac:dyDescent="0.3">
      <c r="A21" s="256"/>
      <c r="B21" s="256" t="s">
        <v>9231</v>
      </c>
      <c r="C21" s="256" t="s">
        <v>32</v>
      </c>
      <c r="D21" s="256" t="s">
        <v>100</v>
      </c>
      <c r="E21" s="256" t="s">
        <v>97</v>
      </c>
      <c r="F21" s="256" t="s">
        <v>98</v>
      </c>
      <c r="G21" s="256" t="s">
        <v>99</v>
      </c>
      <c r="H21" s="256" t="s">
        <v>23</v>
      </c>
      <c r="I21" s="256" t="s">
        <v>8816</v>
      </c>
      <c r="J21" s="256" t="s">
        <v>8816</v>
      </c>
      <c r="K21" s="256" t="s">
        <v>8816</v>
      </c>
      <c r="L21" s="256" t="s">
        <v>8816</v>
      </c>
      <c r="M21" s="256" t="s">
        <v>9192</v>
      </c>
      <c r="N21" s="256" t="s">
        <v>96</v>
      </c>
      <c r="O21" s="256" t="s">
        <v>8816</v>
      </c>
      <c r="P21" s="256"/>
      <c r="Q21" s="256"/>
      <c r="R21" s="256" t="s">
        <v>94</v>
      </c>
      <c r="S21" s="256" t="s">
        <v>9239</v>
      </c>
      <c r="T21" s="256"/>
      <c r="U21" s="256" t="s">
        <v>8816</v>
      </c>
      <c r="V21" s="256" t="s">
        <v>8816</v>
      </c>
      <c r="W21" s="256"/>
      <c r="X21" s="256"/>
      <c r="Y21" s="257">
        <v>44624.525300925925</v>
      </c>
      <c r="Z21" s="257">
        <v>44624.52721064815</v>
      </c>
      <c r="AA21" s="256"/>
      <c r="AB21" s="256" t="s">
        <v>13</v>
      </c>
      <c r="AC21" s="256">
        <v>12578</v>
      </c>
      <c r="AD21" s="256">
        <v>100</v>
      </c>
      <c r="AE21" s="256" t="s">
        <v>9231</v>
      </c>
      <c r="AF21" s="256" t="s">
        <v>9232</v>
      </c>
      <c r="AG21" s="256"/>
    </row>
    <row r="22" spans="1:33" ht="26.4" x14ac:dyDescent="0.3">
      <c r="A22" s="256"/>
      <c r="B22" s="256" t="s">
        <v>9231</v>
      </c>
      <c r="C22" s="256" t="s">
        <v>32</v>
      </c>
      <c r="D22" s="256" t="s">
        <v>104</v>
      </c>
      <c r="E22" s="256" t="s">
        <v>101</v>
      </c>
      <c r="F22" s="256" t="s">
        <v>102</v>
      </c>
      <c r="G22" s="256" t="s">
        <v>103</v>
      </c>
      <c r="H22" s="256" t="s">
        <v>23</v>
      </c>
      <c r="I22" s="256" t="s">
        <v>8816</v>
      </c>
      <c r="J22" s="256" t="s">
        <v>8816</v>
      </c>
      <c r="K22" s="256" t="s">
        <v>8816</v>
      </c>
      <c r="L22" s="256" t="s">
        <v>8816</v>
      </c>
      <c r="M22" s="256" t="s">
        <v>9192</v>
      </c>
      <c r="N22" s="256" t="s">
        <v>96</v>
      </c>
      <c r="O22" s="256" t="s">
        <v>8816</v>
      </c>
      <c r="P22" s="256"/>
      <c r="Q22" s="256"/>
      <c r="R22" s="256" t="s">
        <v>94</v>
      </c>
      <c r="S22" s="256" t="s">
        <v>9239</v>
      </c>
      <c r="T22" s="256"/>
      <c r="U22" s="256" t="s">
        <v>8816</v>
      </c>
      <c r="V22" s="256" t="s">
        <v>8816</v>
      </c>
      <c r="W22" s="256"/>
      <c r="X22" s="256"/>
      <c r="Y22" s="257">
        <v>44624.525300925925</v>
      </c>
      <c r="Z22" s="257">
        <v>44624.52721064815</v>
      </c>
      <c r="AA22" s="256"/>
      <c r="AB22" s="256" t="s">
        <v>13</v>
      </c>
      <c r="AC22" s="256">
        <v>12578</v>
      </c>
      <c r="AD22" s="256">
        <v>100</v>
      </c>
      <c r="AE22" s="256" t="s">
        <v>9231</v>
      </c>
      <c r="AF22" s="256" t="s">
        <v>9232</v>
      </c>
      <c r="AG22" s="256"/>
    </row>
    <row r="23" spans="1:33" ht="26.4" x14ac:dyDescent="0.3">
      <c r="A23" s="256"/>
      <c r="B23" s="256" t="s">
        <v>9231</v>
      </c>
      <c r="C23" s="256" t="s">
        <v>32</v>
      </c>
      <c r="D23" s="256" t="s">
        <v>108</v>
      </c>
      <c r="E23" s="256" t="s">
        <v>105</v>
      </c>
      <c r="F23" s="256" t="s">
        <v>106</v>
      </c>
      <c r="G23" s="256" t="s">
        <v>107</v>
      </c>
      <c r="H23" s="256" t="s">
        <v>23</v>
      </c>
      <c r="I23" s="256" t="s">
        <v>8816</v>
      </c>
      <c r="J23" s="256" t="s">
        <v>8816</v>
      </c>
      <c r="K23" s="256" t="s">
        <v>8816</v>
      </c>
      <c r="L23" s="256" t="s">
        <v>8816</v>
      </c>
      <c r="M23" s="256" t="s">
        <v>9192</v>
      </c>
      <c r="N23" s="256" t="s">
        <v>96</v>
      </c>
      <c r="O23" s="256" t="s">
        <v>8816</v>
      </c>
      <c r="P23" s="256"/>
      <c r="Q23" s="256"/>
      <c r="R23" s="256" t="s">
        <v>94</v>
      </c>
      <c r="S23" s="256" t="s">
        <v>9240</v>
      </c>
      <c r="T23" s="256"/>
      <c r="U23" s="256" t="s">
        <v>8816</v>
      </c>
      <c r="V23" s="256" t="s">
        <v>8816</v>
      </c>
      <c r="W23" s="256"/>
      <c r="X23" s="256"/>
      <c r="Y23" s="257">
        <v>44624.525300925925</v>
      </c>
      <c r="Z23" s="257">
        <v>44624.52721064815</v>
      </c>
      <c r="AA23" s="256"/>
      <c r="AB23" s="256" t="s">
        <v>13</v>
      </c>
      <c r="AC23" s="256">
        <v>12578</v>
      </c>
      <c r="AD23" s="256">
        <v>100</v>
      </c>
      <c r="AE23" s="256" t="s">
        <v>9231</v>
      </c>
      <c r="AF23" s="256" t="s">
        <v>9232</v>
      </c>
      <c r="AG23" s="256"/>
    </row>
    <row r="24" spans="1:33" ht="26.4" x14ac:dyDescent="0.3">
      <c r="A24" s="256"/>
      <c r="B24" s="256" t="s">
        <v>9231</v>
      </c>
      <c r="C24" s="256" t="s">
        <v>32</v>
      </c>
      <c r="D24" s="256" t="s">
        <v>112</v>
      </c>
      <c r="E24" s="256" t="s">
        <v>109</v>
      </c>
      <c r="F24" s="256" t="s">
        <v>110</v>
      </c>
      <c r="G24" s="256" t="s">
        <v>111</v>
      </c>
      <c r="H24" s="256" t="s">
        <v>23</v>
      </c>
      <c r="I24" s="256" t="s">
        <v>8816</v>
      </c>
      <c r="J24" s="256" t="s">
        <v>8816</v>
      </c>
      <c r="K24" s="256" t="s">
        <v>8816</v>
      </c>
      <c r="L24" s="256" t="s">
        <v>8816</v>
      </c>
      <c r="M24" s="256" t="s">
        <v>9192</v>
      </c>
      <c r="N24" s="256" t="s">
        <v>96</v>
      </c>
      <c r="O24" s="256" t="s">
        <v>8816</v>
      </c>
      <c r="P24" s="256"/>
      <c r="Q24" s="256"/>
      <c r="R24" s="256" t="s">
        <v>94</v>
      </c>
      <c r="S24" s="256" t="s">
        <v>9241</v>
      </c>
      <c r="T24" s="256"/>
      <c r="U24" s="256" t="s">
        <v>8816</v>
      </c>
      <c r="V24" s="256" t="s">
        <v>8816</v>
      </c>
      <c r="W24" s="256"/>
      <c r="X24" s="256"/>
      <c r="Y24" s="257">
        <v>44624.525300925925</v>
      </c>
      <c r="Z24" s="257">
        <v>44624.52721064815</v>
      </c>
      <c r="AA24" s="256"/>
      <c r="AB24" s="256" t="s">
        <v>13</v>
      </c>
      <c r="AC24" s="256">
        <v>12578</v>
      </c>
      <c r="AD24" s="256">
        <v>100</v>
      </c>
      <c r="AE24" s="256" t="s">
        <v>9231</v>
      </c>
      <c r="AF24" s="256" t="s">
        <v>9232</v>
      </c>
      <c r="AG24" s="256"/>
    </row>
    <row r="25" spans="1:33" ht="26.4" x14ac:dyDescent="0.3">
      <c r="A25" s="256"/>
      <c r="B25" s="256" t="s">
        <v>9231</v>
      </c>
      <c r="C25" s="256" t="s">
        <v>32</v>
      </c>
      <c r="D25" s="256" t="s">
        <v>115</v>
      </c>
      <c r="E25" s="256" t="s">
        <v>113</v>
      </c>
      <c r="F25" s="256" t="s">
        <v>114</v>
      </c>
      <c r="G25" s="256" t="s">
        <v>59</v>
      </c>
      <c r="H25" s="256" t="s">
        <v>23</v>
      </c>
      <c r="I25" s="256" t="s">
        <v>8816</v>
      </c>
      <c r="J25" s="256" t="s">
        <v>8816</v>
      </c>
      <c r="K25" s="256" t="s">
        <v>8816</v>
      </c>
      <c r="L25" s="256" t="s">
        <v>8816</v>
      </c>
      <c r="M25" s="256" t="s">
        <v>9192</v>
      </c>
      <c r="N25" s="256" t="s">
        <v>96</v>
      </c>
      <c r="O25" s="256" t="s">
        <v>8816</v>
      </c>
      <c r="P25" s="256"/>
      <c r="Q25" s="256"/>
      <c r="R25" s="256" t="s">
        <v>94</v>
      </c>
      <c r="S25" s="256" t="s">
        <v>9242</v>
      </c>
      <c r="T25" s="256"/>
      <c r="U25" s="256" t="s">
        <v>8816</v>
      </c>
      <c r="V25" s="256" t="s">
        <v>8816</v>
      </c>
      <c r="W25" s="256"/>
      <c r="X25" s="256"/>
      <c r="Y25" s="257">
        <v>44624.525300925925</v>
      </c>
      <c r="Z25" s="257">
        <v>44624.52721064815</v>
      </c>
      <c r="AA25" s="256"/>
      <c r="AB25" s="256" t="s">
        <v>13</v>
      </c>
      <c r="AC25" s="256">
        <v>12578</v>
      </c>
      <c r="AD25" s="256">
        <v>100</v>
      </c>
      <c r="AE25" s="256" t="s">
        <v>9231</v>
      </c>
      <c r="AF25" s="256" t="s">
        <v>9232</v>
      </c>
      <c r="AG25" s="256"/>
    </row>
    <row r="26" spans="1:33" ht="66" x14ac:dyDescent="0.3">
      <c r="A26" s="256" t="s">
        <v>121</v>
      </c>
      <c r="B26" s="256" t="s">
        <v>9231</v>
      </c>
      <c r="C26" s="256" t="s">
        <v>32</v>
      </c>
      <c r="D26" s="256">
        <v>7</v>
      </c>
      <c r="E26" s="256" t="s">
        <v>116</v>
      </c>
      <c r="F26" s="256" t="s">
        <v>117</v>
      </c>
      <c r="G26" s="256" t="s">
        <v>118</v>
      </c>
      <c r="H26" s="256" t="s">
        <v>119</v>
      </c>
      <c r="I26" s="256" t="s">
        <v>8816</v>
      </c>
      <c r="J26" s="256" t="s">
        <v>8816</v>
      </c>
      <c r="K26" s="256" t="s">
        <v>8816</v>
      </c>
      <c r="L26" s="256" t="s">
        <v>8816</v>
      </c>
      <c r="M26" s="256" t="s">
        <v>9192</v>
      </c>
      <c r="N26" s="256" t="s">
        <v>96</v>
      </c>
      <c r="O26" s="256" t="s">
        <v>122</v>
      </c>
      <c r="P26" s="256"/>
      <c r="Q26" s="256"/>
      <c r="R26" s="256" t="s">
        <v>120</v>
      </c>
      <c r="S26" s="256" t="s">
        <v>9243</v>
      </c>
      <c r="T26" s="256" t="s">
        <v>124</v>
      </c>
      <c r="U26" s="256" t="s">
        <v>123</v>
      </c>
      <c r="V26" s="256" t="s">
        <v>8816</v>
      </c>
      <c r="W26" s="256"/>
      <c r="X26" s="256"/>
      <c r="Y26" s="257">
        <v>44624.525300925925</v>
      </c>
      <c r="Z26" s="257">
        <v>44624.52721064815</v>
      </c>
      <c r="AA26" s="256"/>
      <c r="AB26" s="256" t="s">
        <v>13</v>
      </c>
      <c r="AC26" s="256">
        <v>12578</v>
      </c>
      <c r="AD26" s="256">
        <v>100</v>
      </c>
      <c r="AE26" s="256" t="s">
        <v>9231</v>
      </c>
      <c r="AF26" s="256" t="s">
        <v>9232</v>
      </c>
      <c r="AG26" s="256"/>
    </row>
    <row r="27" spans="1:33" ht="39.6" x14ac:dyDescent="0.3">
      <c r="A27" s="256"/>
      <c r="B27" s="256" t="s">
        <v>9231</v>
      </c>
      <c r="C27" s="256" t="s">
        <v>32</v>
      </c>
      <c r="D27" s="256" t="s">
        <v>129</v>
      </c>
      <c r="E27" s="256" t="s">
        <v>125</v>
      </c>
      <c r="F27" s="256" t="s">
        <v>126</v>
      </c>
      <c r="G27" s="256" t="s">
        <v>127</v>
      </c>
      <c r="H27" s="256" t="s">
        <v>119</v>
      </c>
      <c r="I27" s="256" t="s">
        <v>8816</v>
      </c>
      <c r="J27" s="256" t="s">
        <v>8816</v>
      </c>
      <c r="K27" s="256" t="s">
        <v>8816</v>
      </c>
      <c r="L27" s="256" t="s">
        <v>8816</v>
      </c>
      <c r="M27" s="256" t="s">
        <v>9192</v>
      </c>
      <c r="N27" s="256" t="s">
        <v>130</v>
      </c>
      <c r="O27" s="256" t="s">
        <v>131</v>
      </c>
      <c r="P27" s="256"/>
      <c r="Q27" s="256"/>
      <c r="R27" s="256" t="s">
        <v>128</v>
      </c>
      <c r="S27" s="256" t="s">
        <v>9243</v>
      </c>
      <c r="T27" s="256" t="s">
        <v>135</v>
      </c>
      <c r="U27" s="256" t="s">
        <v>133</v>
      </c>
      <c r="V27" s="256" t="s">
        <v>134</v>
      </c>
      <c r="W27" s="256" t="s">
        <v>132</v>
      </c>
      <c r="X27" s="256"/>
      <c r="Y27" s="257">
        <v>44624.525300925925</v>
      </c>
      <c r="Z27" s="257">
        <v>44624.52721064815</v>
      </c>
      <c r="AA27" s="256"/>
      <c r="AB27" s="256" t="s">
        <v>13</v>
      </c>
      <c r="AC27" s="256">
        <v>12578</v>
      </c>
      <c r="AD27" s="256">
        <v>100</v>
      </c>
      <c r="AE27" s="256" t="s">
        <v>9231</v>
      </c>
      <c r="AF27" s="256" t="s">
        <v>9232</v>
      </c>
      <c r="AG27" s="256"/>
    </row>
    <row r="28" spans="1:33" ht="52.8" x14ac:dyDescent="0.3">
      <c r="A28" s="256"/>
      <c r="B28" s="256" t="s">
        <v>9231</v>
      </c>
      <c r="C28" s="256" t="s">
        <v>32</v>
      </c>
      <c r="D28" s="256">
        <v>7</v>
      </c>
      <c r="E28" s="256" t="s">
        <v>136</v>
      </c>
      <c r="F28" s="256" t="s">
        <v>137</v>
      </c>
      <c r="G28" s="256" t="s">
        <v>138</v>
      </c>
      <c r="H28" s="256" t="s">
        <v>119</v>
      </c>
      <c r="I28" s="256" t="s">
        <v>8816</v>
      </c>
      <c r="J28" s="256" t="s">
        <v>8816</v>
      </c>
      <c r="K28" s="256" t="s">
        <v>8816</v>
      </c>
      <c r="L28" s="256" t="s">
        <v>8816</v>
      </c>
      <c r="M28" s="256" t="s">
        <v>9192</v>
      </c>
      <c r="N28" s="256" t="s">
        <v>8816</v>
      </c>
      <c r="O28" s="256" t="s">
        <v>8816</v>
      </c>
      <c r="P28" s="256"/>
      <c r="Q28" s="256"/>
      <c r="R28" s="256" t="s">
        <v>139</v>
      </c>
      <c r="S28" s="256" t="s">
        <v>9243</v>
      </c>
      <c r="T28" s="256" t="s">
        <v>141</v>
      </c>
      <c r="U28" s="256" t="s">
        <v>140</v>
      </c>
      <c r="V28" s="256" t="s">
        <v>8816</v>
      </c>
      <c r="W28" s="256"/>
      <c r="X28" s="256"/>
      <c r="Y28" s="257">
        <v>44624.525300925925</v>
      </c>
      <c r="Z28" s="257">
        <v>44624.52721064815</v>
      </c>
      <c r="AA28" s="256"/>
      <c r="AB28" s="256" t="s">
        <v>13</v>
      </c>
      <c r="AC28" s="256">
        <v>12578</v>
      </c>
      <c r="AD28" s="256">
        <v>300</v>
      </c>
      <c r="AE28" s="256" t="s">
        <v>9231</v>
      </c>
      <c r="AF28" s="256" t="s">
        <v>9232</v>
      </c>
      <c r="AG28" s="256"/>
    </row>
    <row r="29" spans="1:33" ht="66" x14ac:dyDescent="0.3">
      <c r="A29" s="256"/>
      <c r="B29" s="256" t="s">
        <v>9231</v>
      </c>
      <c r="C29" s="256" t="s">
        <v>147</v>
      </c>
      <c r="D29" s="256" t="s">
        <v>146</v>
      </c>
      <c r="E29" s="256" t="s">
        <v>142</v>
      </c>
      <c r="F29" s="256" t="s">
        <v>143</v>
      </c>
      <c r="G29" s="256" t="s">
        <v>144</v>
      </c>
      <c r="H29" s="256" t="s">
        <v>119</v>
      </c>
      <c r="I29" s="256" t="s">
        <v>8816</v>
      </c>
      <c r="J29" s="256" t="s">
        <v>8816</v>
      </c>
      <c r="K29" s="256" t="s">
        <v>8816</v>
      </c>
      <c r="L29" s="256" t="s">
        <v>8816</v>
      </c>
      <c r="M29" s="256" t="s">
        <v>9192</v>
      </c>
      <c r="N29" s="256" t="s">
        <v>130</v>
      </c>
      <c r="O29" s="256" t="s">
        <v>148</v>
      </c>
      <c r="P29" s="256"/>
      <c r="Q29" s="256"/>
      <c r="R29" s="256" t="s">
        <v>145</v>
      </c>
      <c r="S29" s="256" t="s">
        <v>9244</v>
      </c>
      <c r="T29" s="256" t="s">
        <v>151</v>
      </c>
      <c r="U29" s="256" t="s">
        <v>150</v>
      </c>
      <c r="V29" s="256" t="s">
        <v>8816</v>
      </c>
      <c r="W29" s="256" t="s">
        <v>149</v>
      </c>
      <c r="X29" s="256" t="s">
        <v>3128</v>
      </c>
      <c r="Y29" s="257">
        <v>44624.525300925925</v>
      </c>
      <c r="Z29" s="257">
        <v>44624.52721064815</v>
      </c>
      <c r="AA29" s="256"/>
      <c r="AB29" s="256" t="s">
        <v>13</v>
      </c>
      <c r="AC29" s="256">
        <v>12578</v>
      </c>
      <c r="AD29" s="256">
        <v>280</v>
      </c>
      <c r="AE29" s="256" t="s">
        <v>9231</v>
      </c>
      <c r="AF29" s="256" t="s">
        <v>9232</v>
      </c>
      <c r="AG29" s="256"/>
    </row>
    <row r="30" spans="1:33" ht="39.6" x14ac:dyDescent="0.3">
      <c r="A30" s="256"/>
      <c r="B30" s="256" t="s">
        <v>9231</v>
      </c>
      <c r="C30" s="256" t="s">
        <v>32</v>
      </c>
      <c r="D30" s="256">
        <v>5</v>
      </c>
      <c r="E30" s="256" t="s">
        <v>152</v>
      </c>
      <c r="F30" s="256" t="s">
        <v>153</v>
      </c>
      <c r="G30" s="256" t="s">
        <v>154</v>
      </c>
      <c r="H30" s="256" t="s">
        <v>119</v>
      </c>
      <c r="I30" s="256" t="s">
        <v>8816</v>
      </c>
      <c r="J30" s="256" t="s">
        <v>8816</v>
      </c>
      <c r="K30" s="256" t="s">
        <v>8816</v>
      </c>
      <c r="L30" s="256" t="s">
        <v>8816</v>
      </c>
      <c r="M30" s="256" t="s">
        <v>9192</v>
      </c>
      <c r="N30" s="256" t="s">
        <v>8816</v>
      </c>
      <c r="O30" s="256" t="s">
        <v>8816</v>
      </c>
      <c r="P30" s="256"/>
      <c r="Q30" s="256"/>
      <c r="R30" s="256" t="s">
        <v>155</v>
      </c>
      <c r="S30" s="256" t="s">
        <v>9245</v>
      </c>
      <c r="T30" s="256" t="s">
        <v>159</v>
      </c>
      <c r="U30" s="256" t="s">
        <v>158</v>
      </c>
      <c r="V30" s="256" t="s">
        <v>8816</v>
      </c>
      <c r="W30" s="256" t="s">
        <v>157</v>
      </c>
      <c r="X30" s="256"/>
      <c r="Y30" s="257">
        <v>44624.525300925925</v>
      </c>
      <c r="Z30" s="257">
        <v>44624.52721064815</v>
      </c>
      <c r="AA30" s="256"/>
      <c r="AB30" s="256" t="s">
        <v>13</v>
      </c>
      <c r="AC30" s="256">
        <v>12578</v>
      </c>
      <c r="AD30" s="256">
        <v>3090</v>
      </c>
      <c r="AE30" s="256" t="s">
        <v>9231</v>
      </c>
      <c r="AF30" s="256" t="s">
        <v>9232</v>
      </c>
      <c r="AG30" s="256"/>
    </row>
    <row r="31" spans="1:33" ht="66" x14ac:dyDescent="0.3">
      <c r="A31" s="256" t="s">
        <v>164</v>
      </c>
      <c r="B31" s="256" t="s">
        <v>9231</v>
      </c>
      <c r="C31" s="256" t="s">
        <v>147</v>
      </c>
      <c r="D31" s="256">
        <v>7</v>
      </c>
      <c r="E31" s="256" t="s">
        <v>160</v>
      </c>
      <c r="F31" s="256" t="s">
        <v>161</v>
      </c>
      <c r="G31" s="256" t="s">
        <v>162</v>
      </c>
      <c r="H31" s="256" t="s">
        <v>119</v>
      </c>
      <c r="I31" s="256" t="s">
        <v>8816</v>
      </c>
      <c r="J31" s="256" t="s">
        <v>8816</v>
      </c>
      <c r="K31" s="256" t="s">
        <v>8816</v>
      </c>
      <c r="L31" s="256" t="s">
        <v>8816</v>
      </c>
      <c r="M31" s="256" t="s">
        <v>9192</v>
      </c>
      <c r="N31" s="256" t="s">
        <v>165</v>
      </c>
      <c r="O31" s="256" t="s">
        <v>166</v>
      </c>
      <c r="P31" s="256"/>
      <c r="Q31" s="256"/>
      <c r="R31" s="256" t="s">
        <v>163</v>
      </c>
      <c r="S31" s="256" t="s">
        <v>9246</v>
      </c>
      <c r="T31" s="256" t="s">
        <v>170</v>
      </c>
      <c r="U31" s="256" t="s">
        <v>168</v>
      </c>
      <c r="V31" s="256" t="s">
        <v>169</v>
      </c>
      <c r="W31" s="256" t="s">
        <v>167</v>
      </c>
      <c r="X31" s="256" t="s">
        <v>171</v>
      </c>
      <c r="Y31" s="257">
        <v>44624.525312500002</v>
      </c>
      <c r="Z31" s="257">
        <v>44624.52721064815</v>
      </c>
      <c r="AA31" s="256"/>
      <c r="AB31" s="256" t="s">
        <v>13</v>
      </c>
      <c r="AC31" s="256">
        <v>12578</v>
      </c>
      <c r="AD31" s="256">
        <v>200</v>
      </c>
      <c r="AE31" s="256" t="s">
        <v>9231</v>
      </c>
      <c r="AF31" s="256" t="s">
        <v>9232</v>
      </c>
      <c r="AG31" s="256"/>
    </row>
    <row r="32" spans="1:33" ht="52.8" x14ac:dyDescent="0.3">
      <c r="A32" s="256"/>
      <c r="B32" s="256" t="s">
        <v>9231</v>
      </c>
      <c r="C32" s="256" t="s">
        <v>32</v>
      </c>
      <c r="D32" s="256" t="s">
        <v>176</v>
      </c>
      <c r="E32" s="256" t="s">
        <v>172</v>
      </c>
      <c r="F32" s="256" t="s">
        <v>173</v>
      </c>
      <c r="G32" s="256" t="s">
        <v>174</v>
      </c>
      <c r="H32" s="256" t="s">
        <v>119</v>
      </c>
      <c r="I32" s="256" t="s">
        <v>8816</v>
      </c>
      <c r="J32" s="256" t="s">
        <v>8816</v>
      </c>
      <c r="K32" s="256" t="s">
        <v>8816</v>
      </c>
      <c r="L32" s="256" t="s">
        <v>8816</v>
      </c>
      <c r="M32" s="256" t="s">
        <v>9192</v>
      </c>
      <c r="N32" s="256" t="s">
        <v>130</v>
      </c>
      <c r="O32" s="256" t="s">
        <v>8816</v>
      </c>
      <c r="P32" s="256"/>
      <c r="Q32" s="256"/>
      <c r="R32" s="256" t="s">
        <v>175</v>
      </c>
      <c r="S32" s="256" t="s">
        <v>9247</v>
      </c>
      <c r="T32" s="256" t="s">
        <v>178</v>
      </c>
      <c r="U32" s="256" t="s">
        <v>140</v>
      </c>
      <c r="V32" s="256" t="s">
        <v>8816</v>
      </c>
      <c r="W32" s="256" t="s">
        <v>177</v>
      </c>
      <c r="X32" s="256"/>
      <c r="Y32" s="257">
        <v>44624.525312500002</v>
      </c>
      <c r="Z32" s="257">
        <v>44624.52721064815</v>
      </c>
      <c r="AA32" s="256"/>
      <c r="AB32" s="256" t="s">
        <v>13</v>
      </c>
      <c r="AC32" s="256">
        <v>12578</v>
      </c>
      <c r="AD32" s="256">
        <v>310</v>
      </c>
      <c r="AE32" s="256" t="s">
        <v>9231</v>
      </c>
      <c r="AF32" s="256" t="s">
        <v>9232</v>
      </c>
      <c r="AG32" s="256"/>
    </row>
    <row r="33" spans="1:33" ht="79.2" x14ac:dyDescent="0.3">
      <c r="A33" s="256"/>
      <c r="B33" s="256" t="s">
        <v>9231</v>
      </c>
      <c r="C33" s="256" t="s">
        <v>32</v>
      </c>
      <c r="D33" s="256" t="s">
        <v>182</v>
      </c>
      <c r="E33" s="256" t="s">
        <v>179</v>
      </c>
      <c r="F33" s="256" t="s">
        <v>180</v>
      </c>
      <c r="G33" s="256" t="s">
        <v>174</v>
      </c>
      <c r="H33" s="256" t="s">
        <v>119</v>
      </c>
      <c r="I33" s="256" t="s">
        <v>8816</v>
      </c>
      <c r="J33" s="256" t="s">
        <v>8816</v>
      </c>
      <c r="K33" s="256" t="s">
        <v>8816</v>
      </c>
      <c r="L33" s="256" t="s">
        <v>8816</v>
      </c>
      <c r="M33" s="256" t="s">
        <v>9192</v>
      </c>
      <c r="N33" s="256" t="s">
        <v>130</v>
      </c>
      <c r="O33" s="256" t="s">
        <v>8816</v>
      </c>
      <c r="P33" s="256"/>
      <c r="Q33" s="256"/>
      <c r="R33" s="256" t="s">
        <v>181</v>
      </c>
      <c r="S33" s="256" t="s">
        <v>9248</v>
      </c>
      <c r="T33" s="256" t="s">
        <v>184</v>
      </c>
      <c r="U33" s="256" t="s">
        <v>140</v>
      </c>
      <c r="V33" s="256" t="s">
        <v>8816</v>
      </c>
      <c r="W33" s="256" t="s">
        <v>183</v>
      </c>
      <c r="X33" s="256"/>
      <c r="Y33" s="257">
        <v>44624.525312500002</v>
      </c>
      <c r="Z33" s="257">
        <v>44624.52721064815</v>
      </c>
      <c r="AA33" s="256"/>
      <c r="AB33" s="256" t="s">
        <v>13</v>
      </c>
      <c r="AC33" s="256">
        <v>12578</v>
      </c>
      <c r="AD33" s="256">
        <v>320</v>
      </c>
      <c r="AE33" s="256" t="s">
        <v>9231</v>
      </c>
      <c r="AF33" s="256" t="s">
        <v>9232</v>
      </c>
      <c r="AG33" s="256"/>
    </row>
    <row r="34" spans="1:33" ht="39.6" x14ac:dyDescent="0.3">
      <c r="A34" s="256"/>
      <c r="B34" s="256" t="s">
        <v>9231</v>
      </c>
      <c r="C34" s="256" t="s">
        <v>32</v>
      </c>
      <c r="D34" s="256">
        <v>7</v>
      </c>
      <c r="E34" s="256" t="s">
        <v>185</v>
      </c>
      <c r="F34" s="256" t="s">
        <v>186</v>
      </c>
      <c r="G34" s="256" t="s">
        <v>187</v>
      </c>
      <c r="H34" s="256" t="s">
        <v>119</v>
      </c>
      <c r="I34" s="256" t="s">
        <v>8816</v>
      </c>
      <c r="J34" s="256" t="s">
        <v>8816</v>
      </c>
      <c r="K34" s="256" t="s">
        <v>8816</v>
      </c>
      <c r="L34" s="256" t="s">
        <v>8816</v>
      </c>
      <c r="M34" s="256" t="s">
        <v>9192</v>
      </c>
      <c r="N34" s="256" t="s">
        <v>130</v>
      </c>
      <c r="O34" s="256" t="s">
        <v>188</v>
      </c>
      <c r="P34" s="256"/>
      <c r="Q34" s="256"/>
      <c r="R34" s="256" t="s">
        <v>128</v>
      </c>
      <c r="S34" s="256" t="s">
        <v>9243</v>
      </c>
      <c r="T34" s="256" t="s">
        <v>192</v>
      </c>
      <c r="U34" s="256" t="s">
        <v>190</v>
      </c>
      <c r="V34" s="256" t="s">
        <v>191</v>
      </c>
      <c r="W34" s="256" t="s">
        <v>189</v>
      </c>
      <c r="X34" s="256"/>
      <c r="Y34" s="257">
        <v>44624.525312500002</v>
      </c>
      <c r="Z34" s="257">
        <v>44624.52721064815</v>
      </c>
      <c r="AA34" s="256"/>
      <c r="AB34" s="256" t="s">
        <v>13</v>
      </c>
      <c r="AC34" s="256">
        <v>12578</v>
      </c>
      <c r="AD34" s="256">
        <v>400</v>
      </c>
      <c r="AE34" s="256" t="s">
        <v>9231</v>
      </c>
      <c r="AF34" s="256" t="s">
        <v>9232</v>
      </c>
      <c r="AG34" s="256"/>
    </row>
    <row r="35" spans="1:33" ht="26.4" x14ac:dyDescent="0.3">
      <c r="A35" s="256" t="s">
        <v>196</v>
      </c>
      <c r="B35" s="256" t="s">
        <v>9231</v>
      </c>
      <c r="C35" s="256" t="s">
        <v>147</v>
      </c>
      <c r="D35" s="256" t="s">
        <v>197</v>
      </c>
      <c r="E35" s="256" t="s">
        <v>193</v>
      </c>
      <c r="F35" s="256" t="s">
        <v>194</v>
      </c>
      <c r="G35" s="256" t="s">
        <v>187</v>
      </c>
      <c r="H35" s="256" t="s">
        <v>119</v>
      </c>
      <c r="I35" s="256" t="s">
        <v>8816</v>
      </c>
      <c r="J35" s="256" t="s">
        <v>8816</v>
      </c>
      <c r="K35" s="256" t="s">
        <v>8816</v>
      </c>
      <c r="L35" s="256" t="s">
        <v>8816</v>
      </c>
      <c r="M35" s="256" t="s">
        <v>9192</v>
      </c>
      <c r="N35" s="256" t="s">
        <v>96</v>
      </c>
      <c r="O35" s="256" t="s">
        <v>198</v>
      </c>
      <c r="P35" s="256"/>
      <c r="Q35" s="256"/>
      <c r="R35" s="256" t="s">
        <v>195</v>
      </c>
      <c r="S35" s="256" t="s">
        <v>9249</v>
      </c>
      <c r="T35" s="256" t="s">
        <v>200</v>
      </c>
      <c r="U35" s="256" t="s">
        <v>150</v>
      </c>
      <c r="V35" s="256" t="s">
        <v>199</v>
      </c>
      <c r="W35" s="256"/>
      <c r="X35" s="256" t="s">
        <v>819</v>
      </c>
      <c r="Y35" s="257">
        <v>44624.525312500002</v>
      </c>
      <c r="Z35" s="257">
        <v>44626.632824074077</v>
      </c>
      <c r="AA35" s="256"/>
      <c r="AB35" s="256" t="s">
        <v>13</v>
      </c>
      <c r="AC35" s="256">
        <v>12578</v>
      </c>
      <c r="AD35" s="256">
        <v>340</v>
      </c>
      <c r="AE35" s="256" t="s">
        <v>9231</v>
      </c>
      <c r="AF35" s="256" t="s">
        <v>9232</v>
      </c>
      <c r="AG35" s="256"/>
    </row>
    <row r="36" spans="1:33" ht="39.6" x14ac:dyDescent="0.3">
      <c r="A36" s="256" t="s">
        <v>203</v>
      </c>
      <c r="B36" s="256" t="s">
        <v>9231</v>
      </c>
      <c r="C36" s="256" t="s">
        <v>32</v>
      </c>
      <c r="D36" s="256" t="s">
        <v>204</v>
      </c>
      <c r="E36" s="256" t="s">
        <v>201</v>
      </c>
      <c r="F36" s="256" t="s">
        <v>202</v>
      </c>
      <c r="G36" s="256" t="s">
        <v>187</v>
      </c>
      <c r="H36" s="256" t="s">
        <v>119</v>
      </c>
      <c r="I36" s="256" t="s">
        <v>8816</v>
      </c>
      <c r="J36" s="256" t="s">
        <v>8816</v>
      </c>
      <c r="K36" s="256" t="s">
        <v>8816</v>
      </c>
      <c r="L36" s="256" t="s">
        <v>8816</v>
      </c>
      <c r="M36" s="256" t="s">
        <v>9192</v>
      </c>
      <c r="N36" s="256" t="s">
        <v>130</v>
      </c>
      <c r="O36" s="256" t="s">
        <v>205</v>
      </c>
      <c r="P36" s="256"/>
      <c r="Q36" s="256"/>
      <c r="R36" s="256" t="s">
        <v>128</v>
      </c>
      <c r="S36" s="256" t="s">
        <v>9243</v>
      </c>
      <c r="T36" s="256" t="s">
        <v>209</v>
      </c>
      <c r="U36" s="256" t="s">
        <v>207</v>
      </c>
      <c r="V36" s="256" t="s">
        <v>208</v>
      </c>
      <c r="W36" s="256" t="s">
        <v>206</v>
      </c>
      <c r="X36" s="256"/>
      <c r="Y36" s="257">
        <v>44624.525312500002</v>
      </c>
      <c r="Z36" s="257">
        <v>44624.52721064815</v>
      </c>
      <c r="AA36" s="256"/>
      <c r="AB36" s="256" t="s">
        <v>13</v>
      </c>
      <c r="AC36" s="256">
        <v>12578</v>
      </c>
      <c r="AD36" s="256">
        <v>100</v>
      </c>
      <c r="AE36" s="256" t="s">
        <v>9231</v>
      </c>
      <c r="AF36" s="256" t="s">
        <v>9232</v>
      </c>
      <c r="AG36" s="256"/>
    </row>
    <row r="37" spans="1:33" ht="92.4" x14ac:dyDescent="0.3">
      <c r="A37" s="256" t="s">
        <v>121</v>
      </c>
      <c r="B37" s="256" t="s">
        <v>9231</v>
      </c>
      <c r="C37" s="256" t="s">
        <v>32</v>
      </c>
      <c r="D37" s="256">
        <v>7</v>
      </c>
      <c r="E37" s="256" t="s">
        <v>210</v>
      </c>
      <c r="F37" s="256" t="s">
        <v>211</v>
      </c>
      <c r="G37" s="256" t="s">
        <v>212</v>
      </c>
      <c r="H37" s="256" t="s">
        <v>119</v>
      </c>
      <c r="I37" s="256" t="s">
        <v>8816</v>
      </c>
      <c r="J37" s="256" t="s">
        <v>8816</v>
      </c>
      <c r="K37" s="256" t="s">
        <v>8816</v>
      </c>
      <c r="L37" s="256" t="s">
        <v>8816</v>
      </c>
      <c r="M37" s="256" t="s">
        <v>9192</v>
      </c>
      <c r="N37" s="256" t="s">
        <v>96</v>
      </c>
      <c r="O37" s="256" t="s">
        <v>122</v>
      </c>
      <c r="P37" s="256"/>
      <c r="Q37" s="256"/>
      <c r="R37" s="256" t="s">
        <v>120</v>
      </c>
      <c r="S37" s="256" t="s">
        <v>9243</v>
      </c>
      <c r="T37" s="256" t="s">
        <v>215</v>
      </c>
      <c r="U37" s="256" t="s">
        <v>118</v>
      </c>
      <c r="V37" s="256" t="s">
        <v>214</v>
      </c>
      <c r="W37" s="256" t="s">
        <v>213</v>
      </c>
      <c r="X37" s="256"/>
      <c r="Y37" s="257">
        <v>44624.525312500002</v>
      </c>
      <c r="Z37" s="257">
        <v>44624.52721064815</v>
      </c>
      <c r="AA37" s="256"/>
      <c r="AB37" s="256" t="s">
        <v>13</v>
      </c>
      <c r="AC37" s="256">
        <v>12578</v>
      </c>
      <c r="AD37" s="256">
        <v>110</v>
      </c>
      <c r="AE37" s="256" t="s">
        <v>9231</v>
      </c>
      <c r="AF37" s="256" t="s">
        <v>9232</v>
      </c>
      <c r="AG37" s="256"/>
    </row>
    <row r="38" spans="1:33" ht="52.8" x14ac:dyDescent="0.3">
      <c r="A38" s="256" t="s">
        <v>121</v>
      </c>
      <c r="B38" s="256" t="s">
        <v>9231</v>
      </c>
      <c r="C38" s="256" t="s">
        <v>32</v>
      </c>
      <c r="D38" s="256">
        <v>7</v>
      </c>
      <c r="E38" s="256" t="s">
        <v>216</v>
      </c>
      <c r="F38" s="256" t="s">
        <v>217</v>
      </c>
      <c r="G38" s="256" t="s">
        <v>212</v>
      </c>
      <c r="H38" s="256" t="s">
        <v>119</v>
      </c>
      <c r="I38" s="256" t="s">
        <v>8816</v>
      </c>
      <c r="J38" s="256" t="s">
        <v>8816</v>
      </c>
      <c r="K38" s="256" t="s">
        <v>8816</v>
      </c>
      <c r="L38" s="256" t="s">
        <v>8816</v>
      </c>
      <c r="M38" s="256" t="s">
        <v>9192</v>
      </c>
      <c r="N38" s="256" t="s">
        <v>96</v>
      </c>
      <c r="O38" s="256" t="s">
        <v>218</v>
      </c>
      <c r="P38" s="256"/>
      <c r="Q38" s="256"/>
      <c r="R38" s="256" t="s">
        <v>128</v>
      </c>
      <c r="S38" s="256" t="s">
        <v>9243</v>
      </c>
      <c r="T38" s="256" t="s">
        <v>221</v>
      </c>
      <c r="U38" s="256" t="s">
        <v>219</v>
      </c>
      <c r="V38" s="256" t="s">
        <v>220</v>
      </c>
      <c r="W38" s="256"/>
      <c r="X38" s="256"/>
      <c r="Y38" s="257">
        <v>44624.525312500002</v>
      </c>
      <c r="Z38" s="257">
        <v>44624.52721064815</v>
      </c>
      <c r="AA38" s="256"/>
      <c r="AB38" s="256" t="s">
        <v>13</v>
      </c>
      <c r="AC38" s="256">
        <v>12578</v>
      </c>
      <c r="AD38" s="256">
        <v>120</v>
      </c>
      <c r="AE38" s="256" t="s">
        <v>9231</v>
      </c>
      <c r="AF38" s="256" t="s">
        <v>9232</v>
      </c>
      <c r="AG38" s="256"/>
    </row>
    <row r="39" spans="1:33" ht="26.4" x14ac:dyDescent="0.3">
      <c r="A39" s="256"/>
      <c r="B39" s="256" t="s">
        <v>9231</v>
      </c>
      <c r="C39" s="256" t="s">
        <v>32</v>
      </c>
      <c r="D39" s="256" t="s">
        <v>226</v>
      </c>
      <c r="E39" s="256" t="s">
        <v>222</v>
      </c>
      <c r="F39" s="256" t="s">
        <v>223</v>
      </c>
      <c r="G39" s="256" t="s">
        <v>224</v>
      </c>
      <c r="H39" s="256" t="s">
        <v>119</v>
      </c>
      <c r="I39" s="256" t="s">
        <v>8816</v>
      </c>
      <c r="J39" s="256" t="s">
        <v>8816</v>
      </c>
      <c r="K39" s="256" t="s">
        <v>8816</v>
      </c>
      <c r="L39" s="256" t="s">
        <v>8816</v>
      </c>
      <c r="M39" s="256" t="s">
        <v>9192</v>
      </c>
      <c r="N39" s="256" t="s">
        <v>130</v>
      </c>
      <c r="O39" s="256" t="s">
        <v>227</v>
      </c>
      <c r="P39" s="256"/>
      <c r="Q39" s="256"/>
      <c r="R39" s="256" t="s">
        <v>225</v>
      </c>
      <c r="S39" s="256" t="s">
        <v>9250</v>
      </c>
      <c r="T39" s="256" t="s">
        <v>229</v>
      </c>
      <c r="U39" s="256" t="s">
        <v>228</v>
      </c>
      <c r="V39" s="256" t="s">
        <v>150</v>
      </c>
      <c r="W39" s="256"/>
      <c r="X39" s="256"/>
      <c r="Y39" s="257">
        <v>44624.525312500002</v>
      </c>
      <c r="Z39" s="257">
        <v>44624.52721064815</v>
      </c>
      <c r="AA39" s="256"/>
      <c r="AB39" s="256" t="s">
        <v>13</v>
      </c>
      <c r="AC39" s="256">
        <v>12578</v>
      </c>
      <c r="AD39" s="256">
        <v>500</v>
      </c>
      <c r="AE39" s="256" t="s">
        <v>9231</v>
      </c>
      <c r="AF39" s="256" t="s">
        <v>9232</v>
      </c>
      <c r="AG39" s="256"/>
    </row>
    <row r="40" spans="1:33" ht="66" x14ac:dyDescent="0.3">
      <c r="A40" s="256"/>
      <c r="B40" s="256" t="s">
        <v>9231</v>
      </c>
      <c r="C40" s="256" t="s">
        <v>32</v>
      </c>
      <c r="D40" s="256" t="s">
        <v>233</v>
      </c>
      <c r="E40" s="256" t="s">
        <v>230</v>
      </c>
      <c r="F40" s="256" t="s">
        <v>231</v>
      </c>
      <c r="G40" s="256" t="s">
        <v>224</v>
      </c>
      <c r="H40" s="256" t="s">
        <v>119</v>
      </c>
      <c r="I40" s="256" t="s">
        <v>8816</v>
      </c>
      <c r="J40" s="256" t="s">
        <v>8816</v>
      </c>
      <c r="K40" s="256" t="s">
        <v>8816</v>
      </c>
      <c r="L40" s="256" t="s">
        <v>8816</v>
      </c>
      <c r="M40" s="256" t="s">
        <v>9192</v>
      </c>
      <c r="N40" s="256" t="s">
        <v>130</v>
      </c>
      <c r="O40" s="256" t="s">
        <v>234</v>
      </c>
      <c r="P40" s="256"/>
      <c r="Q40" s="256"/>
      <c r="R40" s="256" t="s">
        <v>232</v>
      </c>
      <c r="S40" s="256" t="s">
        <v>9251</v>
      </c>
      <c r="T40" s="256" t="s">
        <v>237</v>
      </c>
      <c r="U40" s="256" t="s">
        <v>236</v>
      </c>
      <c r="V40" s="256" t="s">
        <v>150</v>
      </c>
      <c r="W40" s="256" t="s">
        <v>235</v>
      </c>
      <c r="X40" s="256"/>
      <c r="Y40" s="257">
        <v>44624.525312500002</v>
      </c>
      <c r="Z40" s="257">
        <v>44627.868946759256</v>
      </c>
      <c r="AA40" s="256"/>
      <c r="AB40" s="256" t="s">
        <v>13</v>
      </c>
      <c r="AC40" s="256">
        <v>12578</v>
      </c>
      <c r="AD40" s="256">
        <v>100</v>
      </c>
      <c r="AE40" s="256" t="s">
        <v>9231</v>
      </c>
      <c r="AF40" s="256" t="s">
        <v>9232</v>
      </c>
      <c r="AG40" s="256"/>
    </row>
    <row r="41" spans="1:33" ht="39.6" x14ac:dyDescent="0.3">
      <c r="A41" s="256"/>
      <c r="B41" s="256" t="s">
        <v>9231</v>
      </c>
      <c r="C41" s="256" t="s">
        <v>32</v>
      </c>
      <c r="D41" s="256" t="s">
        <v>240</v>
      </c>
      <c r="E41" s="256" t="s">
        <v>238</v>
      </c>
      <c r="F41" s="256" t="s">
        <v>239</v>
      </c>
      <c r="G41" s="256" t="s">
        <v>224</v>
      </c>
      <c r="H41" s="256" t="s">
        <v>119</v>
      </c>
      <c r="I41" s="256" t="s">
        <v>8816</v>
      </c>
      <c r="J41" s="256" t="s">
        <v>8816</v>
      </c>
      <c r="K41" s="256" t="s">
        <v>8816</v>
      </c>
      <c r="L41" s="256" t="s">
        <v>8816</v>
      </c>
      <c r="M41" s="256" t="s">
        <v>9192</v>
      </c>
      <c r="N41" s="256" t="s">
        <v>130</v>
      </c>
      <c r="O41" s="256" t="s">
        <v>241</v>
      </c>
      <c r="P41" s="256"/>
      <c r="Q41" s="256"/>
      <c r="R41" s="256" t="s">
        <v>128</v>
      </c>
      <c r="S41" s="256" t="s">
        <v>9252</v>
      </c>
      <c r="T41" s="256" t="s">
        <v>243</v>
      </c>
      <c r="U41" s="256" t="s">
        <v>242</v>
      </c>
      <c r="V41" s="256" t="s">
        <v>150</v>
      </c>
      <c r="W41" s="256"/>
      <c r="X41" s="256"/>
      <c r="Y41" s="257">
        <v>44624.525312500002</v>
      </c>
      <c r="Z41" s="257">
        <v>44627.868946759256</v>
      </c>
      <c r="AA41" s="256"/>
      <c r="AB41" s="256" t="s">
        <v>13</v>
      </c>
      <c r="AC41" s="256">
        <v>12578</v>
      </c>
      <c r="AD41" s="256">
        <v>100</v>
      </c>
      <c r="AE41" s="256" t="s">
        <v>9231</v>
      </c>
      <c r="AF41" s="256" t="s">
        <v>9232</v>
      </c>
      <c r="AG41" s="256"/>
    </row>
    <row r="42" spans="1:33" ht="26.4" x14ac:dyDescent="0.3">
      <c r="A42" s="256"/>
      <c r="B42" s="256" t="s">
        <v>9231</v>
      </c>
      <c r="C42" s="256" t="s">
        <v>32</v>
      </c>
      <c r="D42" s="256" t="s">
        <v>247</v>
      </c>
      <c r="E42" s="256" t="s">
        <v>244</v>
      </c>
      <c r="F42" s="256" t="s">
        <v>245</v>
      </c>
      <c r="G42" s="256" t="s">
        <v>199</v>
      </c>
      <c r="H42" s="256" t="s">
        <v>119</v>
      </c>
      <c r="I42" s="256" t="s">
        <v>8816</v>
      </c>
      <c r="J42" s="256" t="s">
        <v>8816</v>
      </c>
      <c r="K42" s="256" t="s">
        <v>8816</v>
      </c>
      <c r="L42" s="256" t="s">
        <v>8816</v>
      </c>
      <c r="M42" s="256" t="s">
        <v>9192</v>
      </c>
      <c r="N42" s="256" t="s">
        <v>130</v>
      </c>
      <c r="O42" s="256" t="s">
        <v>248</v>
      </c>
      <c r="P42" s="256"/>
      <c r="Q42" s="256"/>
      <c r="R42" s="256" t="s">
        <v>246</v>
      </c>
      <c r="S42" s="256" t="s">
        <v>9243</v>
      </c>
      <c r="T42" s="256" t="s">
        <v>250</v>
      </c>
      <c r="U42" s="256" t="s">
        <v>228</v>
      </c>
      <c r="V42" s="256" t="s">
        <v>150</v>
      </c>
      <c r="W42" s="256" t="s">
        <v>249</v>
      </c>
      <c r="X42" s="256"/>
      <c r="Y42" s="257">
        <v>44624.525312500002</v>
      </c>
      <c r="Z42" s="257">
        <v>44627.868946759256</v>
      </c>
      <c r="AA42" s="256"/>
      <c r="AB42" s="256" t="s">
        <v>13</v>
      </c>
      <c r="AC42" s="256">
        <v>12578</v>
      </c>
      <c r="AD42" s="256">
        <v>100</v>
      </c>
      <c r="AE42" s="256" t="s">
        <v>9231</v>
      </c>
      <c r="AF42" s="256" t="s">
        <v>9232</v>
      </c>
      <c r="AG42" s="256"/>
    </row>
    <row r="43" spans="1:33" ht="26.4" x14ac:dyDescent="0.3">
      <c r="A43" s="256"/>
      <c r="B43" s="256" t="s">
        <v>9231</v>
      </c>
      <c r="C43" s="256" t="s">
        <v>32</v>
      </c>
      <c r="D43" s="256">
        <v>7</v>
      </c>
      <c r="E43" s="256" t="s">
        <v>251</v>
      </c>
      <c r="F43" s="256" t="s">
        <v>252</v>
      </c>
      <c r="G43" s="256" t="s">
        <v>224</v>
      </c>
      <c r="H43" s="256" t="s">
        <v>119</v>
      </c>
      <c r="I43" s="256" t="s">
        <v>8816</v>
      </c>
      <c r="J43" s="256" t="s">
        <v>8816</v>
      </c>
      <c r="K43" s="256" t="s">
        <v>8816</v>
      </c>
      <c r="L43" s="256" t="s">
        <v>8816</v>
      </c>
      <c r="M43" s="256" t="s">
        <v>9192</v>
      </c>
      <c r="N43" s="256" t="s">
        <v>130</v>
      </c>
      <c r="O43" s="256" t="s">
        <v>8816</v>
      </c>
      <c r="P43" s="256"/>
      <c r="Q43" s="256"/>
      <c r="R43" s="256" t="s">
        <v>128</v>
      </c>
      <c r="S43" s="256" t="s">
        <v>9243</v>
      </c>
      <c r="T43" s="256" t="s">
        <v>254</v>
      </c>
      <c r="U43" s="256" t="s">
        <v>253</v>
      </c>
      <c r="V43" s="256" t="s">
        <v>150</v>
      </c>
      <c r="W43" s="256"/>
      <c r="X43" s="256"/>
      <c r="Y43" s="257">
        <v>44624.525312500002</v>
      </c>
      <c r="Z43" s="257">
        <v>44632.492696759262</v>
      </c>
      <c r="AA43" s="256"/>
      <c r="AB43" s="256" t="s">
        <v>13</v>
      </c>
      <c r="AC43" s="256">
        <v>12578</v>
      </c>
      <c r="AD43" s="256">
        <v>500</v>
      </c>
      <c r="AE43" s="256" t="s">
        <v>9231</v>
      </c>
      <c r="AF43" s="256" t="s">
        <v>9232</v>
      </c>
      <c r="AG43" s="256"/>
    </row>
    <row r="44" spans="1:33" ht="39.6" x14ac:dyDescent="0.3">
      <c r="A44" s="256" t="s">
        <v>203</v>
      </c>
      <c r="B44" s="256" t="s">
        <v>9231</v>
      </c>
      <c r="C44" s="256" t="s">
        <v>32</v>
      </c>
      <c r="D44" s="256" t="s">
        <v>204</v>
      </c>
      <c r="E44" s="256" t="s">
        <v>255</v>
      </c>
      <c r="F44" s="256" t="s">
        <v>256</v>
      </c>
      <c r="G44" s="256" t="s">
        <v>228</v>
      </c>
      <c r="H44" s="256" t="s">
        <v>119</v>
      </c>
      <c r="I44" s="256" t="s">
        <v>8816</v>
      </c>
      <c r="J44" s="256" t="s">
        <v>8816</v>
      </c>
      <c r="K44" s="256" t="s">
        <v>8816</v>
      </c>
      <c r="L44" s="256" t="s">
        <v>8816</v>
      </c>
      <c r="M44" s="256" t="s">
        <v>9192</v>
      </c>
      <c r="N44" s="256" t="s">
        <v>130</v>
      </c>
      <c r="O44" s="256" t="s">
        <v>205</v>
      </c>
      <c r="P44" s="256"/>
      <c r="Q44" s="256"/>
      <c r="R44" s="256" t="s">
        <v>120</v>
      </c>
      <c r="S44" s="256" t="s">
        <v>9243</v>
      </c>
      <c r="T44" s="256" t="s">
        <v>259</v>
      </c>
      <c r="U44" s="256" t="s">
        <v>258</v>
      </c>
      <c r="V44" s="256" t="s">
        <v>8816</v>
      </c>
      <c r="W44" s="256" t="s">
        <v>257</v>
      </c>
      <c r="X44" s="256"/>
      <c r="Y44" s="257">
        <v>44624.525312500002</v>
      </c>
      <c r="Z44" s="257">
        <v>44632.492696759262</v>
      </c>
      <c r="AA44" s="256"/>
      <c r="AB44" s="256" t="s">
        <v>13</v>
      </c>
      <c r="AC44" s="256">
        <v>12578</v>
      </c>
      <c r="AD44" s="256">
        <v>200</v>
      </c>
      <c r="AE44" s="256" t="s">
        <v>9231</v>
      </c>
      <c r="AF44" s="256" t="s">
        <v>9232</v>
      </c>
      <c r="AG44" s="256"/>
    </row>
    <row r="45" spans="1:33" ht="52.8" x14ac:dyDescent="0.3">
      <c r="A45" s="256" t="s">
        <v>264</v>
      </c>
      <c r="B45" s="256" t="s">
        <v>9231</v>
      </c>
      <c r="C45" s="256" t="s">
        <v>147</v>
      </c>
      <c r="D45" s="256" t="s">
        <v>265</v>
      </c>
      <c r="E45" s="256" t="s">
        <v>260</v>
      </c>
      <c r="F45" s="256" t="s">
        <v>261</v>
      </c>
      <c r="G45" s="256" t="s">
        <v>262</v>
      </c>
      <c r="H45" s="256" t="s">
        <v>119</v>
      </c>
      <c r="I45" s="256" t="s">
        <v>8816</v>
      </c>
      <c r="J45" s="256" t="s">
        <v>8816</v>
      </c>
      <c r="K45" s="256" t="s">
        <v>8816</v>
      </c>
      <c r="L45" s="256" t="s">
        <v>8816</v>
      </c>
      <c r="M45" s="256" t="s">
        <v>9192</v>
      </c>
      <c r="N45" s="256" t="s">
        <v>8816</v>
      </c>
      <c r="O45" s="256" t="s">
        <v>8816</v>
      </c>
      <c r="P45" s="256"/>
      <c r="Q45" s="256"/>
      <c r="R45" s="256" t="s">
        <v>263</v>
      </c>
      <c r="S45" s="256" t="s">
        <v>9253</v>
      </c>
      <c r="T45" s="256" t="s">
        <v>267</v>
      </c>
      <c r="U45" s="256" t="s">
        <v>140</v>
      </c>
      <c r="V45" s="256" t="s">
        <v>266</v>
      </c>
      <c r="W45" s="256"/>
      <c r="X45" s="256" t="s">
        <v>268</v>
      </c>
      <c r="Y45" s="257">
        <v>44624.525312500002</v>
      </c>
      <c r="Z45" s="257">
        <v>44632.492696759262</v>
      </c>
      <c r="AA45" s="256"/>
      <c r="AB45" s="256" t="s">
        <v>13</v>
      </c>
      <c r="AC45" s="256">
        <v>12578</v>
      </c>
      <c r="AD45" s="256">
        <v>440</v>
      </c>
      <c r="AE45" s="256" t="s">
        <v>9231</v>
      </c>
      <c r="AF45" s="256" t="s">
        <v>9232</v>
      </c>
      <c r="AG45" s="256"/>
    </row>
    <row r="46" spans="1:33" ht="66" x14ac:dyDescent="0.3">
      <c r="A46" s="256"/>
      <c r="B46" s="256" t="s">
        <v>9231</v>
      </c>
      <c r="C46" s="256" t="s">
        <v>32</v>
      </c>
      <c r="D46" s="256">
        <v>7</v>
      </c>
      <c r="E46" s="256" t="s">
        <v>269</v>
      </c>
      <c r="F46" s="256" t="s">
        <v>270</v>
      </c>
      <c r="G46" s="256" t="s">
        <v>271</v>
      </c>
      <c r="H46" s="256" t="s">
        <v>119</v>
      </c>
      <c r="I46" s="256" t="s">
        <v>8816</v>
      </c>
      <c r="J46" s="256" t="s">
        <v>8816</v>
      </c>
      <c r="K46" s="256" t="s">
        <v>8816</v>
      </c>
      <c r="L46" s="256" t="s">
        <v>8816</v>
      </c>
      <c r="M46" s="256" t="s">
        <v>9192</v>
      </c>
      <c r="N46" s="256" t="s">
        <v>8816</v>
      </c>
      <c r="O46" s="256" t="s">
        <v>8816</v>
      </c>
      <c r="P46" s="256"/>
      <c r="Q46" s="256"/>
      <c r="R46" s="256" t="s">
        <v>272</v>
      </c>
      <c r="S46" s="256" t="s">
        <v>9243</v>
      </c>
      <c r="T46" s="256" t="s">
        <v>275</v>
      </c>
      <c r="U46" s="256" t="s">
        <v>273</v>
      </c>
      <c r="V46" s="256" t="s">
        <v>274</v>
      </c>
      <c r="W46" s="256"/>
      <c r="X46" s="256"/>
      <c r="Y46" s="257">
        <v>44624.525312500002</v>
      </c>
      <c r="Z46" s="257">
        <v>44632.492696759262</v>
      </c>
      <c r="AA46" s="256"/>
      <c r="AB46" s="256" t="s">
        <v>13</v>
      </c>
      <c r="AC46" s="256">
        <v>12578</v>
      </c>
      <c r="AD46" s="256">
        <v>600</v>
      </c>
      <c r="AE46" s="256" t="s">
        <v>9231</v>
      </c>
      <c r="AF46" s="256" t="s">
        <v>9232</v>
      </c>
      <c r="AG46" s="256"/>
    </row>
    <row r="47" spans="1:33" ht="171.6" x14ac:dyDescent="0.3">
      <c r="A47" s="256"/>
      <c r="B47" s="256" t="s">
        <v>9231</v>
      </c>
      <c r="C47" s="256" t="s">
        <v>32</v>
      </c>
      <c r="D47" s="256" t="s">
        <v>176</v>
      </c>
      <c r="E47" s="256" t="s">
        <v>276</v>
      </c>
      <c r="F47" s="256" t="s">
        <v>277</v>
      </c>
      <c r="G47" s="256" t="s">
        <v>278</v>
      </c>
      <c r="H47" s="256" t="s">
        <v>119</v>
      </c>
      <c r="I47" s="256" t="s">
        <v>8816</v>
      </c>
      <c r="J47" s="256" t="s">
        <v>8816</v>
      </c>
      <c r="K47" s="256" t="s">
        <v>8816</v>
      </c>
      <c r="L47" s="256" t="s">
        <v>8816</v>
      </c>
      <c r="M47" s="256" t="s">
        <v>9192</v>
      </c>
      <c r="N47" s="256" t="s">
        <v>8816</v>
      </c>
      <c r="O47" s="256" t="s">
        <v>8816</v>
      </c>
      <c r="P47" s="256"/>
      <c r="Q47" s="256"/>
      <c r="R47" s="256" t="s">
        <v>128</v>
      </c>
      <c r="S47" s="256" t="s">
        <v>9254</v>
      </c>
      <c r="T47" s="256" t="s">
        <v>280</v>
      </c>
      <c r="U47" s="256" t="s">
        <v>279</v>
      </c>
      <c r="V47" s="256" t="s">
        <v>8816</v>
      </c>
      <c r="W47" s="256"/>
      <c r="X47" s="256"/>
      <c r="Y47" s="257">
        <v>44624.525312500002</v>
      </c>
      <c r="Z47" s="257">
        <v>44632.492696759262</v>
      </c>
      <c r="AA47" s="256"/>
      <c r="AB47" s="256" t="s">
        <v>13</v>
      </c>
      <c r="AC47" s="256">
        <v>12578</v>
      </c>
      <c r="AD47" s="256">
        <v>460</v>
      </c>
      <c r="AE47" s="256" t="s">
        <v>9231</v>
      </c>
      <c r="AF47" s="256" t="s">
        <v>9232</v>
      </c>
      <c r="AG47" s="256"/>
    </row>
    <row r="48" spans="1:33" ht="198" x14ac:dyDescent="0.3">
      <c r="A48" s="256"/>
      <c r="B48" s="256" t="s">
        <v>9231</v>
      </c>
      <c r="C48" s="256" t="s">
        <v>32</v>
      </c>
      <c r="D48" s="256" t="s">
        <v>176</v>
      </c>
      <c r="E48" s="256" t="s">
        <v>281</v>
      </c>
      <c r="F48" s="256" t="s">
        <v>282</v>
      </c>
      <c r="G48" s="256" t="s">
        <v>278</v>
      </c>
      <c r="H48" s="256" t="s">
        <v>119</v>
      </c>
      <c r="I48" s="256" t="s">
        <v>8816</v>
      </c>
      <c r="J48" s="256" t="s">
        <v>8816</v>
      </c>
      <c r="K48" s="256" t="s">
        <v>8816</v>
      </c>
      <c r="L48" s="256" t="s">
        <v>8816</v>
      </c>
      <c r="M48" s="256" t="s">
        <v>9192</v>
      </c>
      <c r="N48" s="256" t="s">
        <v>8816</v>
      </c>
      <c r="O48" s="256" t="s">
        <v>8816</v>
      </c>
      <c r="P48" s="256"/>
      <c r="Q48" s="256"/>
      <c r="R48" s="256" t="s">
        <v>128</v>
      </c>
      <c r="S48" s="256" t="s">
        <v>9254</v>
      </c>
      <c r="T48" s="256" t="s">
        <v>285</v>
      </c>
      <c r="U48" s="256" t="s">
        <v>283</v>
      </c>
      <c r="V48" s="256" t="s">
        <v>284</v>
      </c>
      <c r="W48" s="256"/>
      <c r="X48" s="256"/>
      <c r="Y48" s="257">
        <v>44624.525312500002</v>
      </c>
      <c r="Z48" s="257">
        <v>44634.9143287037</v>
      </c>
      <c r="AA48" s="256"/>
      <c r="AB48" s="256" t="s">
        <v>13</v>
      </c>
      <c r="AC48" s="256">
        <v>12578</v>
      </c>
      <c r="AD48" s="256">
        <v>470</v>
      </c>
      <c r="AE48" s="256" t="s">
        <v>9231</v>
      </c>
      <c r="AF48" s="256" t="s">
        <v>9232</v>
      </c>
      <c r="AG48" s="256"/>
    </row>
    <row r="49" spans="1:33" ht="52.8" x14ac:dyDescent="0.3">
      <c r="A49" s="256"/>
      <c r="B49" s="256" t="s">
        <v>9231</v>
      </c>
      <c r="C49" s="256" t="s">
        <v>290</v>
      </c>
      <c r="D49" s="256" t="s">
        <v>176</v>
      </c>
      <c r="E49" s="256" t="s">
        <v>286</v>
      </c>
      <c r="F49" s="256" t="s">
        <v>287</v>
      </c>
      <c r="G49" s="256" t="s">
        <v>150</v>
      </c>
      <c r="H49" s="256" t="s">
        <v>288</v>
      </c>
      <c r="I49" s="256" t="s">
        <v>8816</v>
      </c>
      <c r="J49" s="256" t="s">
        <v>8816</v>
      </c>
      <c r="K49" s="256" t="s">
        <v>8816</v>
      </c>
      <c r="L49" s="256" t="s">
        <v>8816</v>
      </c>
      <c r="M49" s="256" t="s">
        <v>9192</v>
      </c>
      <c r="N49" s="256" t="s">
        <v>130</v>
      </c>
      <c r="O49" s="256" t="s">
        <v>8816</v>
      </c>
      <c r="P49" s="256"/>
      <c r="Q49" s="256"/>
      <c r="R49" s="256" t="s">
        <v>289</v>
      </c>
      <c r="S49" s="256" t="s">
        <v>9255</v>
      </c>
      <c r="T49" s="256"/>
      <c r="U49" s="256" t="s">
        <v>118</v>
      </c>
      <c r="V49" s="256" t="s">
        <v>8816</v>
      </c>
      <c r="W49" s="256" t="s">
        <v>177</v>
      </c>
      <c r="X49" s="256" t="s">
        <v>8816</v>
      </c>
      <c r="Y49" s="257">
        <v>44624.525312500002</v>
      </c>
      <c r="Z49" s="257">
        <v>44638.546863425923</v>
      </c>
      <c r="AA49" s="256"/>
      <c r="AB49" s="256" t="s">
        <v>13</v>
      </c>
      <c r="AC49" s="256">
        <v>12578</v>
      </c>
      <c r="AD49" s="256">
        <v>311</v>
      </c>
      <c r="AE49" s="256" t="s">
        <v>9231</v>
      </c>
      <c r="AF49" s="256" t="s">
        <v>9232</v>
      </c>
      <c r="AG49" s="256" t="s">
        <v>15</v>
      </c>
    </row>
    <row r="50" spans="1:33" ht="52.8" x14ac:dyDescent="0.3">
      <c r="A50" s="256"/>
      <c r="B50" s="256" t="s">
        <v>9231</v>
      </c>
      <c r="C50" s="256" t="s">
        <v>18</v>
      </c>
      <c r="D50" s="256" t="s">
        <v>182</v>
      </c>
      <c r="E50" s="256" t="s">
        <v>291</v>
      </c>
      <c r="F50" s="256" t="s">
        <v>292</v>
      </c>
      <c r="G50" s="256" t="s">
        <v>293</v>
      </c>
      <c r="H50" s="256" t="s">
        <v>288</v>
      </c>
      <c r="I50" s="256" t="s">
        <v>8816</v>
      </c>
      <c r="J50" s="256" t="s">
        <v>8816</v>
      </c>
      <c r="K50" s="256" t="s">
        <v>8816</v>
      </c>
      <c r="L50" s="256" t="s">
        <v>8816</v>
      </c>
      <c r="M50" s="256" t="s">
        <v>9192</v>
      </c>
      <c r="N50" s="256" t="s">
        <v>130</v>
      </c>
      <c r="O50" s="256" t="s">
        <v>8816</v>
      </c>
      <c r="P50" s="256" t="s">
        <v>295</v>
      </c>
      <c r="Q50" s="256"/>
      <c r="R50" s="256" t="s">
        <v>294</v>
      </c>
      <c r="S50" s="256" t="s">
        <v>9237</v>
      </c>
      <c r="T50" s="256"/>
      <c r="U50" s="256" t="s">
        <v>118</v>
      </c>
      <c r="V50" s="256" t="s">
        <v>8816</v>
      </c>
      <c r="W50" s="256" t="s">
        <v>183</v>
      </c>
      <c r="X50" s="256" t="s">
        <v>8816</v>
      </c>
      <c r="Y50" s="257">
        <v>44624.525312500002</v>
      </c>
      <c r="Z50" s="257">
        <v>44637.439641203702</v>
      </c>
      <c r="AA50" s="256"/>
      <c r="AB50" s="256" t="s">
        <v>13</v>
      </c>
      <c r="AC50" s="256">
        <v>12578</v>
      </c>
      <c r="AD50" s="256">
        <v>321</v>
      </c>
      <c r="AE50" s="256" t="s">
        <v>9231</v>
      </c>
      <c r="AF50" s="256" t="s">
        <v>9232</v>
      </c>
      <c r="AG50" s="256" t="s">
        <v>15</v>
      </c>
    </row>
    <row r="51" spans="1:33" ht="26.4" x14ac:dyDescent="0.3">
      <c r="A51" s="256" t="s">
        <v>300</v>
      </c>
      <c r="B51" s="256" t="s">
        <v>9231</v>
      </c>
      <c r="C51" s="256" t="s">
        <v>301</v>
      </c>
      <c r="D51" s="256" t="s">
        <v>108</v>
      </c>
      <c r="E51" s="256" t="s">
        <v>296</v>
      </c>
      <c r="F51" s="256" t="s">
        <v>297</v>
      </c>
      <c r="G51" s="256" t="s">
        <v>107</v>
      </c>
      <c r="H51" s="256" t="s">
        <v>298</v>
      </c>
      <c r="I51" s="256" t="s">
        <v>8816</v>
      </c>
      <c r="J51" s="256" t="s">
        <v>8816</v>
      </c>
      <c r="K51" s="256" t="s">
        <v>8816</v>
      </c>
      <c r="L51" s="256" t="s">
        <v>8816</v>
      </c>
      <c r="M51" s="256" t="s">
        <v>9192</v>
      </c>
      <c r="N51" s="256" t="s">
        <v>96</v>
      </c>
      <c r="O51" s="256" t="s">
        <v>8816</v>
      </c>
      <c r="P51" s="256"/>
      <c r="Q51" s="256"/>
      <c r="R51" s="256" t="s">
        <v>299</v>
      </c>
      <c r="S51" s="256"/>
      <c r="T51" s="256"/>
      <c r="U51" s="256" t="s">
        <v>8816</v>
      </c>
      <c r="V51" s="256" t="s">
        <v>8816</v>
      </c>
      <c r="W51" s="256"/>
      <c r="X51" s="256"/>
      <c r="Y51" s="257">
        <v>44624.525312500002</v>
      </c>
      <c r="Z51" s="257">
        <v>44624.52721064815</v>
      </c>
      <c r="AA51" s="256"/>
      <c r="AB51" s="256" t="s">
        <v>13</v>
      </c>
      <c r="AC51" s="256">
        <v>12578</v>
      </c>
      <c r="AD51" s="256">
        <v>200</v>
      </c>
      <c r="AE51" s="256" t="s">
        <v>9231</v>
      </c>
      <c r="AF51" s="256" t="s">
        <v>9232</v>
      </c>
      <c r="AG51" s="256" t="s">
        <v>15</v>
      </c>
    </row>
    <row r="52" spans="1:33" ht="26.4" x14ac:dyDescent="0.3">
      <c r="A52" s="256" t="s">
        <v>300</v>
      </c>
      <c r="B52" s="256" t="s">
        <v>9231</v>
      </c>
      <c r="C52" s="256" t="s">
        <v>18</v>
      </c>
      <c r="D52" s="256" t="s">
        <v>104</v>
      </c>
      <c r="E52" s="256" t="s">
        <v>302</v>
      </c>
      <c r="F52" s="256" t="s">
        <v>303</v>
      </c>
      <c r="G52" s="256" t="s">
        <v>103</v>
      </c>
      <c r="H52" s="256" t="s">
        <v>298</v>
      </c>
      <c r="I52" s="256" t="s">
        <v>8816</v>
      </c>
      <c r="J52" s="256" t="s">
        <v>8816</v>
      </c>
      <c r="K52" s="256" t="s">
        <v>8816</v>
      </c>
      <c r="L52" s="256" t="s">
        <v>8816</v>
      </c>
      <c r="M52" s="256" t="s">
        <v>9192</v>
      </c>
      <c r="N52" s="256" t="s">
        <v>96</v>
      </c>
      <c r="O52" s="256" t="s">
        <v>8816</v>
      </c>
      <c r="P52" s="256" t="s">
        <v>3178</v>
      </c>
      <c r="Q52" s="256"/>
      <c r="R52" s="256" t="s">
        <v>304</v>
      </c>
      <c r="S52" s="256" t="s">
        <v>9256</v>
      </c>
      <c r="T52" s="256"/>
      <c r="U52" s="256" t="s">
        <v>8816</v>
      </c>
      <c r="V52" s="256" t="s">
        <v>8816</v>
      </c>
      <c r="W52" s="256"/>
      <c r="X52" s="256"/>
      <c r="Y52" s="257">
        <v>44624.525312500002</v>
      </c>
      <c r="Z52" s="257">
        <v>44624.52721064815</v>
      </c>
      <c r="AA52" s="256"/>
      <c r="AB52" s="256" t="s">
        <v>13</v>
      </c>
      <c r="AC52" s="256">
        <v>12578</v>
      </c>
      <c r="AD52" s="256">
        <v>200</v>
      </c>
      <c r="AE52" s="256" t="s">
        <v>9231</v>
      </c>
      <c r="AF52" s="256" t="s">
        <v>9232</v>
      </c>
      <c r="AG52" s="256" t="s">
        <v>15</v>
      </c>
    </row>
    <row r="53" spans="1:33" ht="39.6" x14ac:dyDescent="0.3">
      <c r="A53" s="256" t="s">
        <v>300</v>
      </c>
      <c r="B53" s="256" t="s">
        <v>9231</v>
      </c>
      <c r="C53" s="256" t="s">
        <v>18</v>
      </c>
      <c r="D53" s="256" t="s">
        <v>104</v>
      </c>
      <c r="E53" s="256" t="s">
        <v>305</v>
      </c>
      <c r="F53" s="256" t="s">
        <v>306</v>
      </c>
      <c r="G53" s="256" t="s">
        <v>103</v>
      </c>
      <c r="H53" s="256" t="s">
        <v>298</v>
      </c>
      <c r="I53" s="256" t="s">
        <v>8816</v>
      </c>
      <c r="J53" s="256" t="s">
        <v>8816</v>
      </c>
      <c r="K53" s="256" t="s">
        <v>8816</v>
      </c>
      <c r="L53" s="256" t="s">
        <v>8816</v>
      </c>
      <c r="M53" s="256" t="s">
        <v>9192</v>
      </c>
      <c r="N53" s="256" t="s">
        <v>96</v>
      </c>
      <c r="O53" s="256" t="s">
        <v>8816</v>
      </c>
      <c r="P53" s="256" t="s">
        <v>308</v>
      </c>
      <c r="Q53" s="256"/>
      <c r="R53" s="256" t="s">
        <v>307</v>
      </c>
      <c r="S53" s="256"/>
      <c r="T53" s="256"/>
      <c r="U53" s="256" t="s">
        <v>8816</v>
      </c>
      <c r="V53" s="256" t="s">
        <v>8816</v>
      </c>
      <c r="W53" s="256"/>
      <c r="X53" s="256"/>
      <c r="Y53" s="257">
        <v>44624.525312500002</v>
      </c>
      <c r="Z53" s="257">
        <v>44624.52721064815</v>
      </c>
      <c r="AA53" s="256"/>
      <c r="AB53" s="256" t="s">
        <v>13</v>
      </c>
      <c r="AC53" s="256">
        <v>12578</v>
      </c>
      <c r="AD53" s="256">
        <v>300</v>
      </c>
      <c r="AE53" s="256" t="s">
        <v>9231</v>
      </c>
      <c r="AF53" s="256" t="s">
        <v>9232</v>
      </c>
      <c r="AG53" s="256" t="s">
        <v>15</v>
      </c>
    </row>
    <row r="54" spans="1:33" ht="39.6" x14ac:dyDescent="0.3">
      <c r="A54" s="256" t="s">
        <v>300</v>
      </c>
      <c r="B54" s="256" t="s">
        <v>9231</v>
      </c>
      <c r="C54" s="256" t="s">
        <v>301</v>
      </c>
      <c r="D54" s="256" t="s">
        <v>95</v>
      </c>
      <c r="E54" s="256" t="s">
        <v>309</v>
      </c>
      <c r="F54" s="256" t="s">
        <v>310</v>
      </c>
      <c r="G54" s="256" t="s">
        <v>93</v>
      </c>
      <c r="H54" s="256" t="s">
        <v>298</v>
      </c>
      <c r="I54" s="256" t="s">
        <v>8816</v>
      </c>
      <c r="J54" s="256" t="s">
        <v>8816</v>
      </c>
      <c r="K54" s="256" t="s">
        <v>8816</v>
      </c>
      <c r="L54" s="256" t="s">
        <v>8816</v>
      </c>
      <c r="M54" s="256" t="s">
        <v>9192</v>
      </c>
      <c r="N54" s="256" t="s">
        <v>96</v>
      </c>
      <c r="O54" s="256" t="s">
        <v>8816</v>
      </c>
      <c r="P54" s="256"/>
      <c r="Q54" s="256"/>
      <c r="R54" s="256" t="s">
        <v>311</v>
      </c>
      <c r="S54" s="256"/>
      <c r="T54" s="256"/>
      <c r="U54" s="256" t="s">
        <v>8816</v>
      </c>
      <c r="V54" s="256" t="s">
        <v>8816</v>
      </c>
      <c r="W54" s="256"/>
      <c r="X54" s="256"/>
      <c r="Y54" s="257">
        <v>44624.525312500002</v>
      </c>
      <c r="Z54" s="257">
        <v>44624.52721064815</v>
      </c>
      <c r="AA54" s="256"/>
      <c r="AB54" s="256" t="s">
        <v>13</v>
      </c>
      <c r="AC54" s="256">
        <v>12578</v>
      </c>
      <c r="AD54" s="256">
        <v>200</v>
      </c>
      <c r="AE54" s="256" t="s">
        <v>9231</v>
      </c>
      <c r="AF54" s="256" t="s">
        <v>9232</v>
      </c>
      <c r="AG54" s="256" t="s">
        <v>15</v>
      </c>
    </row>
    <row r="55" spans="1:33" ht="26.4" x14ac:dyDescent="0.3">
      <c r="A55" s="256" t="s">
        <v>300</v>
      </c>
      <c r="B55" s="256" t="s">
        <v>9231</v>
      </c>
      <c r="C55" s="256" t="s">
        <v>18</v>
      </c>
      <c r="D55" s="256" t="s">
        <v>112</v>
      </c>
      <c r="E55" s="256" t="s">
        <v>312</v>
      </c>
      <c r="F55" s="256" t="s">
        <v>313</v>
      </c>
      <c r="G55" s="256" t="s">
        <v>111</v>
      </c>
      <c r="H55" s="256" t="s">
        <v>314</v>
      </c>
      <c r="I55" s="256" t="s">
        <v>8816</v>
      </c>
      <c r="J55" s="256" t="s">
        <v>8816</v>
      </c>
      <c r="K55" s="256" t="s">
        <v>8816</v>
      </c>
      <c r="L55" s="256" t="s">
        <v>8816</v>
      </c>
      <c r="M55" s="256" t="s">
        <v>9192</v>
      </c>
      <c r="N55" s="256" t="s">
        <v>96</v>
      </c>
      <c r="O55" s="256" t="s">
        <v>8816</v>
      </c>
      <c r="P55" s="256" t="s">
        <v>316</v>
      </c>
      <c r="Q55" s="256"/>
      <c r="R55" s="256" t="s">
        <v>315</v>
      </c>
      <c r="S55" s="256"/>
      <c r="T55" s="256"/>
      <c r="U55" s="256" t="s">
        <v>8816</v>
      </c>
      <c r="V55" s="256" t="s">
        <v>8816</v>
      </c>
      <c r="W55" s="256"/>
      <c r="X55" s="256"/>
      <c r="Y55" s="257">
        <v>44624.525312500002</v>
      </c>
      <c r="Z55" s="257">
        <v>44624.52721064815</v>
      </c>
      <c r="AA55" s="256"/>
      <c r="AB55" s="256" t="s">
        <v>13</v>
      </c>
      <c r="AC55" s="256">
        <v>12578</v>
      </c>
      <c r="AD55" s="256">
        <v>200</v>
      </c>
      <c r="AE55" s="256" t="s">
        <v>9231</v>
      </c>
      <c r="AF55" s="256" t="s">
        <v>9232</v>
      </c>
      <c r="AG55" s="256" t="s">
        <v>15</v>
      </c>
    </row>
    <row r="56" spans="1:33" ht="26.4" x14ac:dyDescent="0.3">
      <c r="A56" s="256" t="s">
        <v>300</v>
      </c>
      <c r="B56" s="256" t="s">
        <v>9231</v>
      </c>
      <c r="C56" s="256" t="s">
        <v>301</v>
      </c>
      <c r="D56" s="256" t="s">
        <v>112</v>
      </c>
      <c r="E56" s="256" t="s">
        <v>317</v>
      </c>
      <c r="F56" s="256" t="s">
        <v>318</v>
      </c>
      <c r="G56" s="256" t="s">
        <v>111</v>
      </c>
      <c r="H56" s="256" t="s">
        <v>298</v>
      </c>
      <c r="I56" s="256" t="s">
        <v>8816</v>
      </c>
      <c r="J56" s="256" t="s">
        <v>8816</v>
      </c>
      <c r="K56" s="256" t="s">
        <v>8816</v>
      </c>
      <c r="L56" s="256" t="s">
        <v>8816</v>
      </c>
      <c r="M56" s="256" t="s">
        <v>9192</v>
      </c>
      <c r="N56" s="256" t="s">
        <v>96</v>
      </c>
      <c r="O56" s="256" t="s">
        <v>8816</v>
      </c>
      <c r="P56" s="256"/>
      <c r="Q56" s="256"/>
      <c r="R56" s="256" t="s">
        <v>315</v>
      </c>
      <c r="S56" s="256"/>
      <c r="T56" s="256"/>
      <c r="U56" s="256" t="s">
        <v>8816</v>
      </c>
      <c r="V56" s="256" t="s">
        <v>8816</v>
      </c>
      <c r="W56" s="256"/>
      <c r="X56" s="256"/>
      <c r="Y56" s="257">
        <v>44624.525312500002</v>
      </c>
      <c r="Z56" s="257">
        <v>44624.52721064815</v>
      </c>
      <c r="AA56" s="256"/>
      <c r="AB56" s="256" t="s">
        <v>13</v>
      </c>
      <c r="AC56" s="256">
        <v>12578</v>
      </c>
      <c r="AD56" s="256">
        <v>1010</v>
      </c>
      <c r="AE56" s="256" t="s">
        <v>9231</v>
      </c>
      <c r="AF56" s="256" t="s">
        <v>9232</v>
      </c>
      <c r="AG56" s="256" t="s">
        <v>15</v>
      </c>
    </row>
    <row r="57" spans="1:33" ht="39.6" x14ac:dyDescent="0.3">
      <c r="A57" s="256" t="s">
        <v>300</v>
      </c>
      <c r="B57" s="256" t="s">
        <v>9231</v>
      </c>
      <c r="C57" s="256" t="s">
        <v>18</v>
      </c>
      <c r="D57" s="256" t="s">
        <v>100</v>
      </c>
      <c r="E57" s="256" t="s">
        <v>319</v>
      </c>
      <c r="F57" s="256" t="s">
        <v>320</v>
      </c>
      <c r="G57" s="256" t="s">
        <v>99</v>
      </c>
      <c r="H57" s="256" t="s">
        <v>298</v>
      </c>
      <c r="I57" s="256" t="s">
        <v>8816</v>
      </c>
      <c r="J57" s="256" t="s">
        <v>8816</v>
      </c>
      <c r="K57" s="256" t="s">
        <v>8816</v>
      </c>
      <c r="L57" s="256" t="s">
        <v>8816</v>
      </c>
      <c r="M57" s="256" t="s">
        <v>9192</v>
      </c>
      <c r="N57" s="256" t="s">
        <v>96</v>
      </c>
      <c r="O57" s="256" t="s">
        <v>8816</v>
      </c>
      <c r="P57" s="256" t="s">
        <v>322</v>
      </c>
      <c r="Q57" s="256"/>
      <c r="R57" s="256" t="s">
        <v>321</v>
      </c>
      <c r="S57" s="256" t="s">
        <v>9257</v>
      </c>
      <c r="T57" s="256"/>
      <c r="U57" s="256" t="s">
        <v>8816</v>
      </c>
      <c r="V57" s="256" t="s">
        <v>8816</v>
      </c>
      <c r="W57" s="256"/>
      <c r="X57" s="256"/>
      <c r="Y57" s="257">
        <v>44624.525312500002</v>
      </c>
      <c r="Z57" s="257">
        <v>44624.52721064815</v>
      </c>
      <c r="AA57" s="256"/>
      <c r="AB57" s="256" t="s">
        <v>13</v>
      </c>
      <c r="AC57" s="256">
        <v>12578</v>
      </c>
      <c r="AD57" s="256">
        <v>200</v>
      </c>
      <c r="AE57" s="256" t="s">
        <v>9231</v>
      </c>
      <c r="AF57" s="256" t="s">
        <v>9232</v>
      </c>
      <c r="AG57" s="256" t="s">
        <v>15</v>
      </c>
    </row>
    <row r="58" spans="1:33" ht="26.4" x14ac:dyDescent="0.3">
      <c r="A58" s="256" t="s">
        <v>300</v>
      </c>
      <c r="B58" s="256" t="s">
        <v>9231</v>
      </c>
      <c r="C58" s="256" t="s">
        <v>18</v>
      </c>
      <c r="D58" s="256" t="s">
        <v>100</v>
      </c>
      <c r="E58" s="256" t="s">
        <v>323</v>
      </c>
      <c r="F58" s="256" t="s">
        <v>324</v>
      </c>
      <c r="G58" s="256" t="s">
        <v>99</v>
      </c>
      <c r="H58" s="256" t="s">
        <v>298</v>
      </c>
      <c r="I58" s="256" t="s">
        <v>8816</v>
      </c>
      <c r="J58" s="256" t="s">
        <v>8816</v>
      </c>
      <c r="K58" s="256" t="s">
        <v>8816</v>
      </c>
      <c r="L58" s="256" t="s">
        <v>8816</v>
      </c>
      <c r="M58" s="256" t="s">
        <v>9192</v>
      </c>
      <c r="N58" s="256" t="s">
        <v>96</v>
      </c>
      <c r="O58" s="256" t="s">
        <v>8816</v>
      </c>
      <c r="P58" s="256" t="s">
        <v>326</v>
      </c>
      <c r="Q58" s="256"/>
      <c r="R58" s="256" t="s">
        <v>325</v>
      </c>
      <c r="S58" s="256"/>
      <c r="T58" s="256"/>
      <c r="U58" s="256" t="s">
        <v>8816</v>
      </c>
      <c r="V58" s="256" t="s">
        <v>8816</v>
      </c>
      <c r="W58" s="256"/>
      <c r="X58" s="256"/>
      <c r="Y58" s="257">
        <v>44624.525312500002</v>
      </c>
      <c r="Z58" s="257">
        <v>44624.52721064815</v>
      </c>
      <c r="AA58" s="256"/>
      <c r="AB58" s="256" t="s">
        <v>13</v>
      </c>
      <c r="AC58" s="256">
        <v>12578</v>
      </c>
      <c r="AD58" s="256">
        <v>300</v>
      </c>
      <c r="AE58" s="256" t="s">
        <v>9231</v>
      </c>
      <c r="AF58" s="256" t="s">
        <v>9232</v>
      </c>
      <c r="AG58" s="256" t="s">
        <v>15</v>
      </c>
    </row>
    <row r="59" spans="1:33" ht="26.4" x14ac:dyDescent="0.3">
      <c r="A59" s="256" t="s">
        <v>330</v>
      </c>
      <c r="B59" s="256" t="s">
        <v>9231</v>
      </c>
      <c r="C59" s="256" t="s">
        <v>301</v>
      </c>
      <c r="D59" s="256" t="s">
        <v>115</v>
      </c>
      <c r="E59" s="256" t="s">
        <v>327</v>
      </c>
      <c r="F59" s="256" t="s">
        <v>328</v>
      </c>
      <c r="G59" s="256" t="s">
        <v>59</v>
      </c>
      <c r="H59" s="256" t="s">
        <v>314</v>
      </c>
      <c r="I59" s="256" t="s">
        <v>8816</v>
      </c>
      <c r="J59" s="256" t="s">
        <v>8816</v>
      </c>
      <c r="K59" s="256" t="s">
        <v>8816</v>
      </c>
      <c r="L59" s="256" t="s">
        <v>8816</v>
      </c>
      <c r="M59" s="256" t="s">
        <v>9192</v>
      </c>
      <c r="N59" s="256" t="s">
        <v>96</v>
      </c>
      <c r="O59" s="256" t="s">
        <v>8816</v>
      </c>
      <c r="P59" s="256"/>
      <c r="Q59" s="256"/>
      <c r="R59" s="256" t="s">
        <v>329</v>
      </c>
      <c r="S59" s="256" t="s">
        <v>9258</v>
      </c>
      <c r="T59" s="256"/>
      <c r="U59" s="256" t="s">
        <v>8816</v>
      </c>
      <c r="V59" s="256" t="s">
        <v>8816</v>
      </c>
      <c r="W59" s="256"/>
      <c r="X59" s="256"/>
      <c r="Y59" s="257">
        <v>44624.525312500002</v>
      </c>
      <c r="Z59" s="257">
        <v>44624.52721064815</v>
      </c>
      <c r="AA59" s="256"/>
      <c r="AB59" s="256" t="s">
        <v>13</v>
      </c>
      <c r="AC59" s="256">
        <v>12578</v>
      </c>
      <c r="AD59" s="256">
        <v>1000</v>
      </c>
      <c r="AE59" s="256" t="s">
        <v>9231</v>
      </c>
      <c r="AF59" s="256" t="s">
        <v>9232</v>
      </c>
      <c r="AG59" s="256" t="s">
        <v>15</v>
      </c>
    </row>
    <row r="60" spans="1:33" ht="26.4" x14ac:dyDescent="0.3">
      <c r="A60" s="256" t="s">
        <v>333</v>
      </c>
      <c r="B60" s="256" t="s">
        <v>9231</v>
      </c>
      <c r="C60" s="256" t="s">
        <v>18</v>
      </c>
      <c r="D60" s="256" t="s">
        <v>115</v>
      </c>
      <c r="E60" s="256" t="s">
        <v>331</v>
      </c>
      <c r="F60" s="256" t="s">
        <v>332</v>
      </c>
      <c r="G60" s="256" t="s">
        <v>59</v>
      </c>
      <c r="H60" s="256" t="s">
        <v>314</v>
      </c>
      <c r="I60" s="256" t="s">
        <v>8816</v>
      </c>
      <c r="J60" s="256" t="s">
        <v>8816</v>
      </c>
      <c r="K60" s="256" t="s">
        <v>8816</v>
      </c>
      <c r="L60" s="256" t="s">
        <v>8816</v>
      </c>
      <c r="M60" s="256" t="s">
        <v>9192</v>
      </c>
      <c r="N60" s="256" t="s">
        <v>96</v>
      </c>
      <c r="O60" s="256" t="s">
        <v>8816</v>
      </c>
      <c r="P60" s="256" t="s">
        <v>334</v>
      </c>
      <c r="Q60" s="256"/>
      <c r="R60" s="256" t="s">
        <v>329</v>
      </c>
      <c r="S60" s="256"/>
      <c r="T60" s="256"/>
      <c r="U60" s="256" t="s">
        <v>8816</v>
      </c>
      <c r="V60" s="256" t="s">
        <v>8816</v>
      </c>
      <c r="W60" s="256"/>
      <c r="X60" s="256"/>
      <c r="Y60" s="257">
        <v>44624.525312500002</v>
      </c>
      <c r="Z60" s="257">
        <v>44624.52721064815</v>
      </c>
      <c r="AA60" s="256"/>
      <c r="AB60" s="256" t="s">
        <v>13</v>
      </c>
      <c r="AC60" s="256">
        <v>12578</v>
      </c>
      <c r="AD60" s="256">
        <v>2000</v>
      </c>
      <c r="AE60" s="256" t="s">
        <v>9231</v>
      </c>
      <c r="AF60" s="256" t="s">
        <v>9232</v>
      </c>
      <c r="AG60" s="256" t="s">
        <v>15</v>
      </c>
    </row>
    <row r="61" spans="1:33" ht="26.4" x14ac:dyDescent="0.3">
      <c r="A61" s="256" t="s">
        <v>337</v>
      </c>
      <c r="B61" s="256" t="s">
        <v>9231</v>
      </c>
      <c r="C61" s="256" t="s">
        <v>301</v>
      </c>
      <c r="D61" s="256" t="s">
        <v>115</v>
      </c>
      <c r="E61" s="256" t="s">
        <v>335</v>
      </c>
      <c r="F61" s="256" t="s">
        <v>336</v>
      </c>
      <c r="G61" s="256" t="s">
        <v>59</v>
      </c>
      <c r="H61" s="256" t="s">
        <v>298</v>
      </c>
      <c r="I61" s="256" t="s">
        <v>8816</v>
      </c>
      <c r="J61" s="256" t="s">
        <v>8816</v>
      </c>
      <c r="K61" s="256" t="s">
        <v>8816</v>
      </c>
      <c r="L61" s="256" t="s">
        <v>8816</v>
      </c>
      <c r="M61" s="256" t="s">
        <v>9192</v>
      </c>
      <c r="N61" s="256" t="s">
        <v>96</v>
      </c>
      <c r="O61" s="256" t="s">
        <v>8816</v>
      </c>
      <c r="P61" s="256"/>
      <c r="Q61" s="256"/>
      <c r="R61" s="256" t="s">
        <v>329</v>
      </c>
      <c r="S61" s="256"/>
      <c r="T61" s="256"/>
      <c r="U61" s="256" t="s">
        <v>8816</v>
      </c>
      <c r="V61" s="256" t="s">
        <v>8816</v>
      </c>
      <c r="W61" s="256"/>
      <c r="X61" s="256"/>
      <c r="Y61" s="257">
        <v>44624.525312500002</v>
      </c>
      <c r="Z61" s="257">
        <v>44624.52721064815</v>
      </c>
      <c r="AA61" s="256"/>
      <c r="AB61" s="256" t="s">
        <v>13</v>
      </c>
      <c r="AC61" s="256">
        <v>12578</v>
      </c>
      <c r="AD61" s="256">
        <v>3000</v>
      </c>
      <c r="AE61" s="256" t="s">
        <v>9231</v>
      </c>
      <c r="AF61" s="256" t="s">
        <v>9232</v>
      </c>
      <c r="AG61" s="256" t="s">
        <v>15</v>
      </c>
    </row>
    <row r="62" spans="1:33" ht="26.4" x14ac:dyDescent="0.3">
      <c r="A62" s="256" t="s">
        <v>340</v>
      </c>
      <c r="B62" s="256" t="s">
        <v>9231</v>
      </c>
      <c r="C62" s="256" t="s">
        <v>301</v>
      </c>
      <c r="D62" s="256" t="s">
        <v>115</v>
      </c>
      <c r="E62" s="256" t="s">
        <v>338</v>
      </c>
      <c r="F62" s="256" t="s">
        <v>339</v>
      </c>
      <c r="G62" s="256" t="s">
        <v>59</v>
      </c>
      <c r="H62" s="256" t="s">
        <v>298</v>
      </c>
      <c r="I62" s="256" t="s">
        <v>8816</v>
      </c>
      <c r="J62" s="256" t="s">
        <v>8816</v>
      </c>
      <c r="K62" s="256" t="s">
        <v>8816</v>
      </c>
      <c r="L62" s="256" t="s">
        <v>8816</v>
      </c>
      <c r="M62" s="256" t="s">
        <v>9192</v>
      </c>
      <c r="N62" s="256" t="s">
        <v>96</v>
      </c>
      <c r="O62" s="256" t="s">
        <v>8816</v>
      </c>
      <c r="P62" s="256"/>
      <c r="Q62" s="256"/>
      <c r="R62" s="256" t="s">
        <v>329</v>
      </c>
      <c r="S62" s="256"/>
      <c r="T62" s="256"/>
      <c r="U62" s="256" t="s">
        <v>8816</v>
      </c>
      <c r="V62" s="256" t="s">
        <v>8816</v>
      </c>
      <c r="W62" s="256"/>
      <c r="X62" s="256"/>
      <c r="Y62" s="257">
        <v>44624.525312500002</v>
      </c>
      <c r="Z62" s="257">
        <v>44624.52721064815</v>
      </c>
      <c r="AA62" s="256"/>
      <c r="AB62" s="256" t="s">
        <v>13</v>
      </c>
      <c r="AC62" s="256">
        <v>12578</v>
      </c>
      <c r="AD62" s="256">
        <v>5000</v>
      </c>
      <c r="AE62" s="256" t="s">
        <v>9231</v>
      </c>
      <c r="AF62" s="256" t="s">
        <v>9232</v>
      </c>
      <c r="AG62" s="256" t="s">
        <v>15</v>
      </c>
    </row>
    <row r="63" spans="1:33" ht="26.4" x14ac:dyDescent="0.3">
      <c r="A63" s="256" t="s">
        <v>343</v>
      </c>
      <c r="B63" s="256" t="s">
        <v>9231</v>
      </c>
      <c r="C63" s="256" t="s">
        <v>344</v>
      </c>
      <c r="D63" s="256" t="s">
        <v>115</v>
      </c>
      <c r="E63" s="256" t="s">
        <v>341</v>
      </c>
      <c r="F63" s="256" t="s">
        <v>342</v>
      </c>
      <c r="G63" s="256" t="s">
        <v>59</v>
      </c>
      <c r="H63" s="256" t="s">
        <v>298</v>
      </c>
      <c r="I63" s="256" t="s">
        <v>8816</v>
      </c>
      <c r="J63" s="256" t="s">
        <v>8816</v>
      </c>
      <c r="K63" s="256" t="s">
        <v>8816</v>
      </c>
      <c r="L63" s="256" t="s">
        <v>8816</v>
      </c>
      <c r="M63" s="256" t="s">
        <v>9192</v>
      </c>
      <c r="N63" s="256" t="s">
        <v>96</v>
      </c>
      <c r="O63" s="256" t="s">
        <v>8816</v>
      </c>
      <c r="P63" s="256"/>
      <c r="Q63" s="256"/>
      <c r="R63" s="256" t="s">
        <v>329</v>
      </c>
      <c r="S63" s="256"/>
      <c r="T63" s="256"/>
      <c r="U63" s="256" t="s">
        <v>8816</v>
      </c>
      <c r="V63" s="256" t="s">
        <v>8816</v>
      </c>
      <c r="W63" s="256"/>
      <c r="X63" s="256"/>
      <c r="Y63" s="257">
        <v>44624.525312500002</v>
      </c>
      <c r="Z63" s="257">
        <v>44624.52721064815</v>
      </c>
      <c r="AA63" s="256"/>
      <c r="AB63" s="256" t="s">
        <v>13</v>
      </c>
      <c r="AC63" s="256">
        <v>12578</v>
      </c>
      <c r="AD63" s="256">
        <v>7000</v>
      </c>
      <c r="AE63" s="256" t="s">
        <v>9231</v>
      </c>
      <c r="AF63" s="256" t="s">
        <v>9232</v>
      </c>
      <c r="AG63" s="256" t="s">
        <v>15</v>
      </c>
    </row>
    <row r="64" spans="1:33" ht="26.4" x14ac:dyDescent="0.3">
      <c r="A64" s="256" t="s">
        <v>347</v>
      </c>
      <c r="B64" s="256" t="s">
        <v>9231</v>
      </c>
      <c r="C64" s="256" t="s">
        <v>18</v>
      </c>
      <c r="D64" s="256" t="s">
        <v>115</v>
      </c>
      <c r="E64" s="256" t="s">
        <v>345</v>
      </c>
      <c r="F64" s="256" t="s">
        <v>346</v>
      </c>
      <c r="G64" s="256" t="s">
        <v>59</v>
      </c>
      <c r="H64" s="256" t="s">
        <v>298</v>
      </c>
      <c r="I64" s="256" t="s">
        <v>8816</v>
      </c>
      <c r="J64" s="256" t="s">
        <v>8816</v>
      </c>
      <c r="K64" s="256" t="s">
        <v>8816</v>
      </c>
      <c r="L64" s="256" t="s">
        <v>8816</v>
      </c>
      <c r="M64" s="256" t="s">
        <v>9192</v>
      </c>
      <c r="N64" s="256" t="s">
        <v>96</v>
      </c>
      <c r="O64" s="256" t="s">
        <v>8816</v>
      </c>
      <c r="P64" s="256" t="s">
        <v>348</v>
      </c>
      <c r="Q64" s="256"/>
      <c r="R64" s="256" t="s">
        <v>329</v>
      </c>
      <c r="S64" s="256"/>
      <c r="T64" s="256"/>
      <c r="U64" s="256" t="s">
        <v>8816</v>
      </c>
      <c r="V64" s="256" t="s">
        <v>8816</v>
      </c>
      <c r="W64" s="256"/>
      <c r="X64" s="256"/>
      <c r="Y64" s="257">
        <v>44624.525312500002</v>
      </c>
      <c r="Z64" s="257">
        <v>44624.52721064815</v>
      </c>
      <c r="AA64" s="256"/>
      <c r="AB64" s="256" t="s">
        <v>13</v>
      </c>
      <c r="AC64" s="256">
        <v>12578</v>
      </c>
      <c r="AD64" s="256">
        <v>6000</v>
      </c>
      <c r="AE64" s="256" t="s">
        <v>9231</v>
      </c>
      <c r="AF64" s="256" t="s">
        <v>9232</v>
      </c>
      <c r="AG64" s="256" t="s">
        <v>15</v>
      </c>
    </row>
    <row r="65" spans="1:33" ht="39.6" x14ac:dyDescent="0.3">
      <c r="A65" s="256" t="s">
        <v>352</v>
      </c>
      <c r="B65" s="256" t="s">
        <v>9231</v>
      </c>
      <c r="C65" s="256" t="s">
        <v>301</v>
      </c>
      <c r="D65" s="256" t="s">
        <v>115</v>
      </c>
      <c r="E65" s="256" t="s">
        <v>349</v>
      </c>
      <c r="F65" s="256" t="s">
        <v>350</v>
      </c>
      <c r="G65" s="256" t="s">
        <v>59</v>
      </c>
      <c r="H65" s="256" t="s">
        <v>298</v>
      </c>
      <c r="I65" s="256" t="s">
        <v>8816</v>
      </c>
      <c r="J65" s="256" t="s">
        <v>8816</v>
      </c>
      <c r="K65" s="256" t="s">
        <v>8816</v>
      </c>
      <c r="L65" s="256" t="s">
        <v>8816</v>
      </c>
      <c r="M65" s="256" t="s">
        <v>9192</v>
      </c>
      <c r="N65" s="256" t="s">
        <v>96</v>
      </c>
      <c r="O65" s="256" t="s">
        <v>8816</v>
      </c>
      <c r="P65" s="256"/>
      <c r="Q65" s="256"/>
      <c r="R65" s="256" t="s">
        <v>351</v>
      </c>
      <c r="S65" s="256"/>
      <c r="T65" s="256"/>
      <c r="U65" s="256" t="s">
        <v>8816</v>
      </c>
      <c r="V65" s="256" t="s">
        <v>8816</v>
      </c>
      <c r="W65" s="256"/>
      <c r="X65" s="256"/>
      <c r="Y65" s="257">
        <v>44624.525312500002</v>
      </c>
      <c r="Z65" s="257">
        <v>44624.52721064815</v>
      </c>
      <c r="AA65" s="256"/>
      <c r="AB65" s="256" t="s">
        <v>13</v>
      </c>
      <c r="AC65" s="256">
        <v>12578</v>
      </c>
      <c r="AD65" s="256">
        <v>4000</v>
      </c>
      <c r="AE65" s="256" t="s">
        <v>9231</v>
      </c>
      <c r="AF65" s="256" t="s">
        <v>9232</v>
      </c>
      <c r="AG65" s="256" t="s">
        <v>15</v>
      </c>
    </row>
    <row r="66" spans="1:33" ht="409.6" x14ac:dyDescent="0.3">
      <c r="A66" s="256"/>
      <c r="B66" s="256" t="s">
        <v>9231</v>
      </c>
      <c r="C66" s="256" t="s">
        <v>32</v>
      </c>
      <c r="D66" s="256" t="s">
        <v>82</v>
      </c>
      <c r="E66" s="256" t="s">
        <v>353</v>
      </c>
      <c r="F66" s="256" t="s">
        <v>354</v>
      </c>
      <c r="G66" s="256" t="s">
        <v>22</v>
      </c>
      <c r="H66" s="256" t="s">
        <v>30</v>
      </c>
      <c r="I66" s="256" t="s">
        <v>8816</v>
      </c>
      <c r="J66" s="256" t="s">
        <v>8816</v>
      </c>
      <c r="K66" s="256" t="s">
        <v>8816</v>
      </c>
      <c r="L66" s="256" t="s">
        <v>8816</v>
      </c>
      <c r="M66" s="256" t="s">
        <v>9192</v>
      </c>
      <c r="N66" s="256" t="s">
        <v>8816</v>
      </c>
      <c r="O66" s="256" t="s">
        <v>8816</v>
      </c>
      <c r="P66" s="256"/>
      <c r="Q66" s="256"/>
      <c r="R66" s="256"/>
      <c r="S66" s="256" t="s">
        <v>9259</v>
      </c>
      <c r="T66" s="256"/>
      <c r="U66" s="256" t="s">
        <v>8816</v>
      </c>
      <c r="V66" s="256" t="s">
        <v>8816</v>
      </c>
      <c r="W66" s="256"/>
      <c r="X66" s="256"/>
      <c r="Y66" s="257">
        <v>44624.525312500002</v>
      </c>
      <c r="Z66" s="257">
        <v>44628.414826388886</v>
      </c>
      <c r="AA66" s="256"/>
      <c r="AB66" s="256" t="s">
        <v>13</v>
      </c>
      <c r="AC66" s="256">
        <v>12578</v>
      </c>
      <c r="AD66" s="256">
        <v>650</v>
      </c>
      <c r="AE66" s="256" t="s">
        <v>9231</v>
      </c>
      <c r="AF66" s="256" t="s">
        <v>9232</v>
      </c>
      <c r="AG66" s="256"/>
    </row>
    <row r="67" spans="1:33" ht="409.6" x14ac:dyDescent="0.3">
      <c r="A67" s="256"/>
      <c r="B67" s="256" t="s">
        <v>9231</v>
      </c>
      <c r="C67" s="256" t="s">
        <v>18</v>
      </c>
      <c r="D67" s="256">
        <v>5</v>
      </c>
      <c r="E67" s="256" t="s">
        <v>355</v>
      </c>
      <c r="F67" s="256" t="s">
        <v>356</v>
      </c>
      <c r="G67" s="256" t="s">
        <v>357</v>
      </c>
      <c r="H67" s="256" t="s">
        <v>30</v>
      </c>
      <c r="I67" s="256" t="s">
        <v>8816</v>
      </c>
      <c r="J67" s="256" t="s">
        <v>8816</v>
      </c>
      <c r="K67" s="256" t="s">
        <v>8816</v>
      </c>
      <c r="L67" s="256" t="s">
        <v>8816</v>
      </c>
      <c r="M67" s="256" t="s">
        <v>9192</v>
      </c>
      <c r="N67" s="256" t="s">
        <v>8816</v>
      </c>
      <c r="O67" s="256" t="s">
        <v>8816</v>
      </c>
      <c r="P67" s="256" t="s">
        <v>359</v>
      </c>
      <c r="Q67" s="256"/>
      <c r="R67" s="256" t="s">
        <v>358</v>
      </c>
      <c r="S67" s="256" t="s">
        <v>9260</v>
      </c>
      <c r="T67" s="256"/>
      <c r="U67" s="256" t="s">
        <v>8816</v>
      </c>
      <c r="V67" s="256" t="s">
        <v>8816</v>
      </c>
      <c r="W67" s="256"/>
      <c r="X67" s="256"/>
      <c r="Y67" s="257">
        <v>44624.525312500002</v>
      </c>
      <c r="Z67" s="257">
        <v>44632.492696759262</v>
      </c>
      <c r="AA67" s="256"/>
      <c r="AB67" s="256" t="s">
        <v>13</v>
      </c>
      <c r="AC67" s="256">
        <v>12578</v>
      </c>
      <c r="AD67" s="256">
        <v>100</v>
      </c>
      <c r="AE67" s="256" t="s">
        <v>9231</v>
      </c>
      <c r="AF67" s="256" t="s">
        <v>9232</v>
      </c>
      <c r="AG67" s="256"/>
    </row>
    <row r="68" spans="1:33" ht="26.4" x14ac:dyDescent="0.3">
      <c r="A68" s="256"/>
      <c r="B68" s="256" t="s">
        <v>9231</v>
      </c>
      <c r="C68" s="256" t="s">
        <v>18</v>
      </c>
      <c r="D68" s="256">
        <v>5</v>
      </c>
      <c r="E68" s="256" t="s">
        <v>360</v>
      </c>
      <c r="F68" s="256" t="s">
        <v>361</v>
      </c>
      <c r="G68" s="256" t="s">
        <v>12</v>
      </c>
      <c r="H68" s="256" t="s">
        <v>362</v>
      </c>
      <c r="I68" s="256" t="s">
        <v>8816</v>
      </c>
      <c r="J68" s="256" t="s">
        <v>8816</v>
      </c>
      <c r="K68" s="256" t="s">
        <v>8816</v>
      </c>
      <c r="L68" s="256" t="s">
        <v>8816</v>
      </c>
      <c r="M68" s="256" t="s">
        <v>9192</v>
      </c>
      <c r="N68" s="256" t="s">
        <v>8816</v>
      </c>
      <c r="O68" s="256" t="s">
        <v>8816</v>
      </c>
      <c r="P68" s="256" t="s">
        <v>363</v>
      </c>
      <c r="Q68" s="256"/>
      <c r="R68" s="256"/>
      <c r="S68" s="256"/>
      <c r="T68" s="256"/>
      <c r="U68" s="256" t="s">
        <v>8816</v>
      </c>
      <c r="V68" s="256" t="s">
        <v>8816</v>
      </c>
      <c r="W68" s="256"/>
      <c r="X68" s="256"/>
      <c r="Y68" s="257">
        <v>44624.525312500002</v>
      </c>
      <c r="Z68" s="257">
        <v>44632.492696759262</v>
      </c>
      <c r="AA68" s="256"/>
      <c r="AB68" s="256" t="s">
        <v>13</v>
      </c>
      <c r="AC68" s="256">
        <v>12578</v>
      </c>
      <c r="AD68" s="256">
        <v>1000</v>
      </c>
      <c r="AE68" s="256" t="s">
        <v>9231</v>
      </c>
      <c r="AF68" s="256" t="s">
        <v>9232</v>
      </c>
      <c r="AG68" s="256" t="s">
        <v>41</v>
      </c>
    </row>
    <row r="69" spans="1:33" ht="409.6" x14ac:dyDescent="0.3">
      <c r="A69" s="256"/>
      <c r="B69" s="256" t="s">
        <v>9231</v>
      </c>
      <c r="C69" s="256" t="s">
        <v>32</v>
      </c>
      <c r="D69" s="256" t="s">
        <v>31</v>
      </c>
      <c r="E69" s="256" t="s">
        <v>364</v>
      </c>
      <c r="F69" s="256" t="s">
        <v>365</v>
      </c>
      <c r="G69" s="256" t="s">
        <v>366</v>
      </c>
      <c r="H69" s="256" t="s">
        <v>30</v>
      </c>
      <c r="I69" s="256" t="s">
        <v>8816</v>
      </c>
      <c r="J69" s="256" t="s">
        <v>8816</v>
      </c>
      <c r="K69" s="256" t="s">
        <v>8816</v>
      </c>
      <c r="L69" s="256" t="s">
        <v>8816</v>
      </c>
      <c r="M69" s="256" t="s">
        <v>9192</v>
      </c>
      <c r="N69" s="256" t="s">
        <v>8816</v>
      </c>
      <c r="O69" s="256" t="s">
        <v>8816</v>
      </c>
      <c r="P69" s="256"/>
      <c r="Q69" s="256"/>
      <c r="R69" s="256"/>
      <c r="S69" s="256" t="s">
        <v>9261</v>
      </c>
      <c r="T69" s="256"/>
      <c r="U69" s="256" t="s">
        <v>8816</v>
      </c>
      <c r="V69" s="256" t="s">
        <v>8816</v>
      </c>
      <c r="W69" s="256"/>
      <c r="X69" s="256"/>
      <c r="Y69" s="257">
        <v>44624.525312500002</v>
      </c>
      <c r="Z69" s="257">
        <v>44636.061423611114</v>
      </c>
      <c r="AA69" s="256"/>
      <c r="AB69" s="256" t="s">
        <v>13</v>
      </c>
      <c r="AC69" s="256">
        <v>12578</v>
      </c>
      <c r="AD69" s="256">
        <v>680</v>
      </c>
      <c r="AE69" s="256" t="s">
        <v>9231</v>
      </c>
      <c r="AF69" s="256" t="s">
        <v>9232</v>
      </c>
      <c r="AG69" s="256"/>
    </row>
    <row r="70" spans="1:33" ht="79.2" x14ac:dyDescent="0.3">
      <c r="A70" s="256"/>
      <c r="B70" s="256" t="s">
        <v>9231</v>
      </c>
      <c r="C70" s="256" t="s">
        <v>18</v>
      </c>
      <c r="D70" s="256" t="s">
        <v>182</v>
      </c>
      <c r="E70" s="256" t="s">
        <v>367</v>
      </c>
      <c r="F70" s="256" t="s">
        <v>368</v>
      </c>
      <c r="G70" s="256" t="s">
        <v>293</v>
      </c>
      <c r="H70" s="256" t="s">
        <v>288</v>
      </c>
      <c r="I70" s="256" t="s">
        <v>8816</v>
      </c>
      <c r="J70" s="256" t="s">
        <v>8816</v>
      </c>
      <c r="K70" s="256" t="s">
        <v>8816</v>
      </c>
      <c r="L70" s="256" t="s">
        <v>8816</v>
      </c>
      <c r="M70" s="256" t="s">
        <v>9192</v>
      </c>
      <c r="N70" s="256" t="s">
        <v>8816</v>
      </c>
      <c r="O70" s="256" t="s">
        <v>8816</v>
      </c>
      <c r="P70" s="256" t="s">
        <v>370</v>
      </c>
      <c r="Q70" s="256"/>
      <c r="R70" s="256" t="s">
        <v>369</v>
      </c>
      <c r="S70" s="256" t="s">
        <v>9237</v>
      </c>
      <c r="T70" s="256"/>
      <c r="U70" s="256" t="s">
        <v>371</v>
      </c>
      <c r="V70" s="256" t="s">
        <v>8816</v>
      </c>
      <c r="W70" s="256"/>
      <c r="X70" s="256"/>
      <c r="Y70" s="257">
        <v>44624.525312500002</v>
      </c>
      <c r="Z70" s="257">
        <v>44638.708090277774</v>
      </c>
      <c r="AA70" s="256"/>
      <c r="AB70" s="256" t="s">
        <v>13</v>
      </c>
      <c r="AC70" s="256">
        <v>12578</v>
      </c>
      <c r="AD70" s="256">
        <v>900</v>
      </c>
      <c r="AE70" s="256" t="s">
        <v>9231</v>
      </c>
      <c r="AF70" s="256" t="s">
        <v>9232</v>
      </c>
      <c r="AG70" s="256" t="s">
        <v>15</v>
      </c>
    </row>
    <row r="71" spans="1:33" ht="26.4" x14ac:dyDescent="0.3">
      <c r="A71" s="256"/>
      <c r="B71" s="256" t="s">
        <v>9231</v>
      </c>
      <c r="C71" s="256" t="s">
        <v>73</v>
      </c>
      <c r="D71" s="256">
        <v>3</v>
      </c>
      <c r="E71" s="256" t="s">
        <v>19</v>
      </c>
      <c r="F71" s="256" t="s">
        <v>372</v>
      </c>
      <c r="G71" s="256" t="s">
        <v>12</v>
      </c>
      <c r="H71" s="256" t="s">
        <v>14</v>
      </c>
      <c r="I71" s="256" t="s">
        <v>8816</v>
      </c>
      <c r="J71" s="256" t="s">
        <v>8816</v>
      </c>
      <c r="K71" s="256" t="s">
        <v>8816</v>
      </c>
      <c r="L71" s="256" t="s">
        <v>8816</v>
      </c>
      <c r="M71" s="256" t="s">
        <v>9192</v>
      </c>
      <c r="N71" s="256" t="s">
        <v>8816</v>
      </c>
      <c r="O71" s="256" t="s">
        <v>8816</v>
      </c>
      <c r="P71" s="256"/>
      <c r="Q71" s="256" t="s">
        <v>10</v>
      </c>
      <c r="R71" s="256"/>
      <c r="S71" s="256"/>
      <c r="T71" s="256"/>
      <c r="U71" s="256" t="s">
        <v>8816</v>
      </c>
      <c r="V71" s="256" t="s">
        <v>8816</v>
      </c>
      <c r="W71" s="256"/>
      <c r="X71" s="256"/>
      <c r="Y71" s="257">
        <v>44624.528668981482</v>
      </c>
      <c r="Z71" s="257">
        <v>44624.882824074077</v>
      </c>
      <c r="AA71" s="256"/>
      <c r="AB71" s="256" t="s">
        <v>13</v>
      </c>
      <c r="AC71" s="256">
        <v>12578</v>
      </c>
      <c r="AD71" s="256">
        <v>700</v>
      </c>
      <c r="AE71" s="256" t="s">
        <v>9231</v>
      </c>
      <c r="AF71" s="256" t="s">
        <v>9232</v>
      </c>
      <c r="AG71" s="256" t="s">
        <v>15</v>
      </c>
    </row>
    <row r="72" spans="1:33" ht="39.6" x14ac:dyDescent="0.3">
      <c r="A72" s="256"/>
      <c r="B72" s="256" t="s">
        <v>9231</v>
      </c>
      <c r="C72" s="256" t="s">
        <v>73</v>
      </c>
      <c r="D72" s="256" t="s">
        <v>378</v>
      </c>
      <c r="E72" s="256" t="s">
        <v>373</v>
      </c>
      <c r="F72" s="256" t="s">
        <v>374</v>
      </c>
      <c r="G72" s="256" t="s">
        <v>375</v>
      </c>
      <c r="H72" s="256" t="s">
        <v>377</v>
      </c>
      <c r="I72" s="256" t="s">
        <v>8816</v>
      </c>
      <c r="J72" s="256" t="s">
        <v>8816</v>
      </c>
      <c r="K72" s="256" t="s">
        <v>8816</v>
      </c>
      <c r="L72" s="256" t="s">
        <v>8816</v>
      </c>
      <c r="M72" s="256" t="s">
        <v>9192</v>
      </c>
      <c r="N72" s="256" t="s">
        <v>165</v>
      </c>
      <c r="O72" s="256" t="s">
        <v>379</v>
      </c>
      <c r="P72" s="256"/>
      <c r="Q72" s="256"/>
      <c r="R72" s="256"/>
      <c r="S72" s="256"/>
      <c r="T72" s="256"/>
      <c r="U72" s="256" t="s">
        <v>8816</v>
      </c>
      <c r="V72" s="256" t="s">
        <v>8816</v>
      </c>
      <c r="W72" s="256"/>
      <c r="X72" s="256"/>
      <c r="Y72" s="257">
        <v>44626.464791666665</v>
      </c>
      <c r="Z72" s="257">
        <v>44636.061423611114</v>
      </c>
      <c r="AA72" s="256"/>
      <c r="AB72" s="256" t="s">
        <v>376</v>
      </c>
      <c r="AC72" s="256">
        <v>28887</v>
      </c>
      <c r="AD72" s="256">
        <v>710</v>
      </c>
      <c r="AE72" s="256" t="s">
        <v>9231</v>
      </c>
      <c r="AF72" s="256" t="s">
        <v>9232</v>
      </c>
      <c r="AG72" s="256" t="s">
        <v>15</v>
      </c>
    </row>
    <row r="73" spans="1:33" ht="39.6" x14ac:dyDescent="0.3">
      <c r="A73" s="256"/>
      <c r="B73" s="256" t="s">
        <v>9231</v>
      </c>
      <c r="C73" s="256" t="s">
        <v>73</v>
      </c>
      <c r="D73" s="256" t="s">
        <v>378</v>
      </c>
      <c r="E73" s="256" t="s">
        <v>380</v>
      </c>
      <c r="F73" s="256" t="s">
        <v>381</v>
      </c>
      <c r="G73" s="256" t="s">
        <v>375</v>
      </c>
      <c r="H73" s="256" t="s">
        <v>377</v>
      </c>
      <c r="I73" s="256" t="s">
        <v>8816</v>
      </c>
      <c r="J73" s="256" t="s">
        <v>8816</v>
      </c>
      <c r="K73" s="256" t="s">
        <v>8816</v>
      </c>
      <c r="L73" s="256" t="s">
        <v>8816</v>
      </c>
      <c r="M73" s="256" t="s">
        <v>9192</v>
      </c>
      <c r="N73" s="256" t="s">
        <v>165</v>
      </c>
      <c r="O73" s="256" t="s">
        <v>379</v>
      </c>
      <c r="P73" s="256"/>
      <c r="Q73" s="256"/>
      <c r="R73" s="256"/>
      <c r="S73" s="256" t="s">
        <v>9262</v>
      </c>
      <c r="T73" s="256"/>
      <c r="U73" s="256" t="s">
        <v>8816</v>
      </c>
      <c r="V73" s="256" t="s">
        <v>8816</v>
      </c>
      <c r="W73" s="256"/>
      <c r="X73" s="256"/>
      <c r="Y73" s="257">
        <v>44626.464803240742</v>
      </c>
      <c r="Z73" s="257">
        <v>44636.061423611114</v>
      </c>
      <c r="AA73" s="256"/>
      <c r="AB73" s="256" t="s">
        <v>376</v>
      </c>
      <c r="AC73" s="256">
        <v>28887</v>
      </c>
      <c r="AD73" s="256">
        <v>720</v>
      </c>
      <c r="AE73" s="256" t="s">
        <v>9231</v>
      </c>
      <c r="AF73" s="256" t="s">
        <v>9232</v>
      </c>
      <c r="AG73" s="256" t="s">
        <v>15</v>
      </c>
    </row>
    <row r="74" spans="1:33" ht="39.6" x14ac:dyDescent="0.3">
      <c r="A74" s="256"/>
      <c r="B74" s="256" t="s">
        <v>9231</v>
      </c>
      <c r="C74" s="256" t="s">
        <v>73</v>
      </c>
      <c r="D74" s="256" t="s">
        <v>378</v>
      </c>
      <c r="E74" s="256" t="s">
        <v>382</v>
      </c>
      <c r="F74" s="256" t="s">
        <v>383</v>
      </c>
      <c r="G74" s="256" t="s">
        <v>375</v>
      </c>
      <c r="H74" s="256" t="s">
        <v>377</v>
      </c>
      <c r="I74" s="256" t="s">
        <v>8816</v>
      </c>
      <c r="J74" s="256" t="s">
        <v>8816</v>
      </c>
      <c r="K74" s="256" t="s">
        <v>8816</v>
      </c>
      <c r="L74" s="256" t="s">
        <v>8816</v>
      </c>
      <c r="M74" s="256" t="s">
        <v>9192</v>
      </c>
      <c r="N74" s="256" t="s">
        <v>165</v>
      </c>
      <c r="O74" s="256" t="s">
        <v>379</v>
      </c>
      <c r="P74" s="256"/>
      <c r="Q74" s="256"/>
      <c r="R74" s="256"/>
      <c r="S74" s="256"/>
      <c r="T74" s="256"/>
      <c r="U74" s="256" t="s">
        <v>8816</v>
      </c>
      <c r="V74" s="256" t="s">
        <v>8816</v>
      </c>
      <c r="W74" s="256"/>
      <c r="X74" s="256"/>
      <c r="Y74" s="257">
        <v>44626.464803240742</v>
      </c>
      <c r="Z74" s="257">
        <v>44636.061423611114</v>
      </c>
      <c r="AA74" s="256"/>
      <c r="AB74" s="256" t="s">
        <v>376</v>
      </c>
      <c r="AC74" s="256">
        <v>28887</v>
      </c>
      <c r="AD74" s="256">
        <v>730</v>
      </c>
      <c r="AE74" s="256" t="s">
        <v>9231</v>
      </c>
      <c r="AF74" s="256" t="s">
        <v>9232</v>
      </c>
      <c r="AG74" s="256" t="s">
        <v>15</v>
      </c>
    </row>
    <row r="75" spans="1:33" ht="39.6" x14ac:dyDescent="0.3">
      <c r="A75" s="256"/>
      <c r="B75" s="256" t="s">
        <v>9231</v>
      </c>
      <c r="C75" s="256" t="s">
        <v>73</v>
      </c>
      <c r="D75" s="256" t="s">
        <v>378</v>
      </c>
      <c r="E75" s="256" t="s">
        <v>384</v>
      </c>
      <c r="F75" s="256" t="s">
        <v>385</v>
      </c>
      <c r="G75" s="256" t="s">
        <v>375</v>
      </c>
      <c r="H75" s="256" t="s">
        <v>377</v>
      </c>
      <c r="I75" s="256" t="s">
        <v>8816</v>
      </c>
      <c r="J75" s="256" t="s">
        <v>8816</v>
      </c>
      <c r="K75" s="256" t="s">
        <v>8816</v>
      </c>
      <c r="L75" s="256" t="s">
        <v>8816</v>
      </c>
      <c r="M75" s="256" t="s">
        <v>9192</v>
      </c>
      <c r="N75" s="256" t="s">
        <v>165</v>
      </c>
      <c r="O75" s="256" t="s">
        <v>379</v>
      </c>
      <c r="P75" s="256"/>
      <c r="Q75" s="256"/>
      <c r="R75" s="256"/>
      <c r="S75" s="256"/>
      <c r="T75" s="256"/>
      <c r="U75" s="256" t="s">
        <v>8816</v>
      </c>
      <c r="V75" s="256" t="s">
        <v>8816</v>
      </c>
      <c r="W75" s="256"/>
      <c r="X75" s="256"/>
      <c r="Y75" s="257">
        <v>44626.464803240742</v>
      </c>
      <c r="Z75" s="257">
        <v>44636.061423611114</v>
      </c>
      <c r="AA75" s="256"/>
      <c r="AB75" s="256" t="s">
        <v>376</v>
      </c>
      <c r="AC75" s="256">
        <v>28887</v>
      </c>
      <c r="AD75" s="256">
        <v>740</v>
      </c>
      <c r="AE75" s="256" t="s">
        <v>9231</v>
      </c>
      <c r="AF75" s="256" t="s">
        <v>9232</v>
      </c>
      <c r="AG75" s="256" t="s">
        <v>15</v>
      </c>
    </row>
    <row r="76" spans="1:33" ht="39.6" x14ac:dyDescent="0.3">
      <c r="A76" s="256"/>
      <c r="B76" s="256" t="s">
        <v>9231</v>
      </c>
      <c r="C76" s="256" t="s">
        <v>73</v>
      </c>
      <c r="D76" s="256" t="s">
        <v>378</v>
      </c>
      <c r="E76" s="256" t="s">
        <v>386</v>
      </c>
      <c r="F76" s="256" t="s">
        <v>387</v>
      </c>
      <c r="G76" s="256" t="s">
        <v>375</v>
      </c>
      <c r="H76" s="256" t="s">
        <v>377</v>
      </c>
      <c r="I76" s="256" t="s">
        <v>8816</v>
      </c>
      <c r="J76" s="256" t="s">
        <v>8816</v>
      </c>
      <c r="K76" s="256" t="s">
        <v>8816</v>
      </c>
      <c r="L76" s="256" t="s">
        <v>8816</v>
      </c>
      <c r="M76" s="256" t="s">
        <v>9192</v>
      </c>
      <c r="N76" s="256" t="s">
        <v>165</v>
      </c>
      <c r="O76" s="256" t="s">
        <v>379</v>
      </c>
      <c r="P76" s="256"/>
      <c r="Q76" s="256"/>
      <c r="R76" s="256"/>
      <c r="S76" s="256"/>
      <c r="T76" s="256"/>
      <c r="U76" s="256" t="s">
        <v>8816</v>
      </c>
      <c r="V76" s="256" t="s">
        <v>8816</v>
      </c>
      <c r="W76" s="256"/>
      <c r="X76" s="256"/>
      <c r="Y76" s="257">
        <v>44626.464803240742</v>
      </c>
      <c r="Z76" s="257">
        <v>44636.061423611114</v>
      </c>
      <c r="AA76" s="256"/>
      <c r="AB76" s="256" t="s">
        <v>376</v>
      </c>
      <c r="AC76" s="256">
        <v>28887</v>
      </c>
      <c r="AD76" s="256">
        <v>750</v>
      </c>
      <c r="AE76" s="256" t="s">
        <v>9231</v>
      </c>
      <c r="AF76" s="256" t="s">
        <v>9232</v>
      </c>
      <c r="AG76" s="256" t="s">
        <v>15</v>
      </c>
    </row>
    <row r="77" spans="1:33" ht="39.6" x14ac:dyDescent="0.3">
      <c r="A77" s="256"/>
      <c r="B77" s="256" t="s">
        <v>9231</v>
      </c>
      <c r="C77" s="256" t="s">
        <v>73</v>
      </c>
      <c r="D77" s="256" t="s">
        <v>378</v>
      </c>
      <c r="E77" s="256" t="s">
        <v>388</v>
      </c>
      <c r="F77" s="256" t="s">
        <v>389</v>
      </c>
      <c r="G77" s="256" t="s">
        <v>375</v>
      </c>
      <c r="H77" s="256" t="s">
        <v>377</v>
      </c>
      <c r="I77" s="256" t="s">
        <v>8816</v>
      </c>
      <c r="J77" s="256" t="s">
        <v>8816</v>
      </c>
      <c r="K77" s="256" t="s">
        <v>8816</v>
      </c>
      <c r="L77" s="256" t="s">
        <v>8816</v>
      </c>
      <c r="M77" s="256" t="s">
        <v>9192</v>
      </c>
      <c r="N77" s="256" t="s">
        <v>165</v>
      </c>
      <c r="O77" s="256" t="s">
        <v>379</v>
      </c>
      <c r="P77" s="256"/>
      <c r="Q77" s="256"/>
      <c r="R77" s="256"/>
      <c r="S77" s="256"/>
      <c r="T77" s="256"/>
      <c r="U77" s="256" t="s">
        <v>8816</v>
      </c>
      <c r="V77" s="256" t="s">
        <v>8816</v>
      </c>
      <c r="W77" s="256"/>
      <c r="X77" s="256"/>
      <c r="Y77" s="257">
        <v>44626.464803240742</v>
      </c>
      <c r="Z77" s="257">
        <v>44636.061423611114</v>
      </c>
      <c r="AA77" s="256"/>
      <c r="AB77" s="256" t="s">
        <v>376</v>
      </c>
      <c r="AC77" s="256">
        <v>28887</v>
      </c>
      <c r="AD77" s="256">
        <v>760</v>
      </c>
      <c r="AE77" s="256" t="s">
        <v>9231</v>
      </c>
      <c r="AF77" s="256" t="s">
        <v>9232</v>
      </c>
      <c r="AG77" s="256" t="s">
        <v>15</v>
      </c>
    </row>
    <row r="78" spans="1:33" ht="39.6" x14ac:dyDescent="0.3">
      <c r="A78" s="256"/>
      <c r="B78" s="256" t="s">
        <v>9231</v>
      </c>
      <c r="C78" s="256" t="s">
        <v>73</v>
      </c>
      <c r="D78" s="256" t="s">
        <v>378</v>
      </c>
      <c r="E78" s="256" t="s">
        <v>390</v>
      </c>
      <c r="F78" s="256" t="s">
        <v>391</v>
      </c>
      <c r="G78" s="256" t="s">
        <v>375</v>
      </c>
      <c r="H78" s="256" t="s">
        <v>377</v>
      </c>
      <c r="I78" s="256" t="s">
        <v>8816</v>
      </c>
      <c r="J78" s="256" t="s">
        <v>8816</v>
      </c>
      <c r="K78" s="256" t="s">
        <v>8816</v>
      </c>
      <c r="L78" s="256" t="s">
        <v>8816</v>
      </c>
      <c r="M78" s="256" t="s">
        <v>9192</v>
      </c>
      <c r="N78" s="256" t="s">
        <v>165</v>
      </c>
      <c r="O78" s="256" t="s">
        <v>379</v>
      </c>
      <c r="P78" s="256"/>
      <c r="Q78" s="256"/>
      <c r="R78" s="256"/>
      <c r="S78" s="256"/>
      <c r="T78" s="256"/>
      <c r="U78" s="256" t="s">
        <v>8816</v>
      </c>
      <c r="V78" s="256" t="s">
        <v>8816</v>
      </c>
      <c r="W78" s="256"/>
      <c r="X78" s="256"/>
      <c r="Y78" s="257">
        <v>44626.464803240742</v>
      </c>
      <c r="Z78" s="257">
        <v>44636.061423611114</v>
      </c>
      <c r="AA78" s="256"/>
      <c r="AB78" s="256" t="s">
        <v>376</v>
      </c>
      <c r="AC78" s="256">
        <v>28887</v>
      </c>
      <c r="AD78" s="256">
        <v>770</v>
      </c>
      <c r="AE78" s="256" t="s">
        <v>9231</v>
      </c>
      <c r="AF78" s="256" t="s">
        <v>9232</v>
      </c>
      <c r="AG78" s="256" t="s">
        <v>15</v>
      </c>
    </row>
    <row r="79" spans="1:33" ht="39.6" x14ac:dyDescent="0.3">
      <c r="A79" s="256"/>
      <c r="B79" s="256" t="s">
        <v>9231</v>
      </c>
      <c r="C79" s="256" t="s">
        <v>73</v>
      </c>
      <c r="D79" s="256" t="s">
        <v>378</v>
      </c>
      <c r="E79" s="256" t="s">
        <v>392</v>
      </c>
      <c r="F79" s="256" t="s">
        <v>393</v>
      </c>
      <c r="G79" s="256" t="s">
        <v>375</v>
      </c>
      <c r="H79" s="256" t="s">
        <v>377</v>
      </c>
      <c r="I79" s="256" t="s">
        <v>8816</v>
      </c>
      <c r="J79" s="256" t="s">
        <v>8816</v>
      </c>
      <c r="K79" s="256" t="s">
        <v>8816</v>
      </c>
      <c r="L79" s="256" t="s">
        <v>8816</v>
      </c>
      <c r="M79" s="256" t="s">
        <v>9192</v>
      </c>
      <c r="N79" s="256" t="s">
        <v>165</v>
      </c>
      <c r="O79" s="256" t="s">
        <v>379</v>
      </c>
      <c r="P79" s="256"/>
      <c r="Q79" s="256"/>
      <c r="R79" s="256"/>
      <c r="S79" s="256"/>
      <c r="T79" s="256"/>
      <c r="U79" s="256" t="s">
        <v>8816</v>
      </c>
      <c r="V79" s="256" t="s">
        <v>8816</v>
      </c>
      <c r="W79" s="256"/>
      <c r="X79" s="256"/>
      <c r="Y79" s="257">
        <v>44626.464803240742</v>
      </c>
      <c r="Z79" s="257">
        <v>44636.061423611114</v>
      </c>
      <c r="AA79" s="256"/>
      <c r="AB79" s="256" t="s">
        <v>376</v>
      </c>
      <c r="AC79" s="256">
        <v>28887</v>
      </c>
      <c r="AD79" s="256">
        <v>780</v>
      </c>
      <c r="AE79" s="256" t="s">
        <v>9231</v>
      </c>
      <c r="AF79" s="256" t="s">
        <v>9232</v>
      </c>
      <c r="AG79" s="256" t="s">
        <v>15</v>
      </c>
    </row>
    <row r="80" spans="1:33" ht="39.6" x14ac:dyDescent="0.3">
      <c r="A80" s="256"/>
      <c r="B80" s="256" t="s">
        <v>9231</v>
      </c>
      <c r="C80" s="256" t="s">
        <v>73</v>
      </c>
      <c r="D80" s="256" t="s">
        <v>378</v>
      </c>
      <c r="E80" s="256" t="s">
        <v>394</v>
      </c>
      <c r="F80" s="256" t="s">
        <v>395</v>
      </c>
      <c r="G80" s="256" t="s">
        <v>375</v>
      </c>
      <c r="H80" s="256" t="s">
        <v>377</v>
      </c>
      <c r="I80" s="256" t="s">
        <v>8816</v>
      </c>
      <c r="J80" s="256" t="s">
        <v>8816</v>
      </c>
      <c r="K80" s="256" t="s">
        <v>8816</v>
      </c>
      <c r="L80" s="256" t="s">
        <v>8816</v>
      </c>
      <c r="M80" s="256" t="s">
        <v>9192</v>
      </c>
      <c r="N80" s="256" t="s">
        <v>165</v>
      </c>
      <c r="O80" s="256" t="s">
        <v>379</v>
      </c>
      <c r="P80" s="256"/>
      <c r="Q80" s="256"/>
      <c r="R80" s="256"/>
      <c r="S80" s="256"/>
      <c r="T80" s="256"/>
      <c r="U80" s="256" t="s">
        <v>8816</v>
      </c>
      <c r="V80" s="256" t="s">
        <v>8816</v>
      </c>
      <c r="W80" s="256"/>
      <c r="X80" s="256"/>
      <c r="Y80" s="257">
        <v>44626.464803240742</v>
      </c>
      <c r="Z80" s="257">
        <v>44636.061423611114</v>
      </c>
      <c r="AA80" s="256"/>
      <c r="AB80" s="256" t="s">
        <v>376</v>
      </c>
      <c r="AC80" s="256">
        <v>28887</v>
      </c>
      <c r="AD80" s="256">
        <v>790</v>
      </c>
      <c r="AE80" s="256" t="s">
        <v>9231</v>
      </c>
      <c r="AF80" s="256" t="s">
        <v>9232</v>
      </c>
      <c r="AG80" s="256" t="s">
        <v>15</v>
      </c>
    </row>
    <row r="81" spans="1:33" ht="39.6" x14ac:dyDescent="0.3">
      <c r="A81" s="256"/>
      <c r="B81" s="256" t="s">
        <v>9231</v>
      </c>
      <c r="C81" s="256" t="s">
        <v>73</v>
      </c>
      <c r="D81" s="256" t="s">
        <v>378</v>
      </c>
      <c r="E81" s="256" t="s">
        <v>396</v>
      </c>
      <c r="F81" s="256" t="s">
        <v>397</v>
      </c>
      <c r="G81" s="256" t="s">
        <v>375</v>
      </c>
      <c r="H81" s="256" t="s">
        <v>377</v>
      </c>
      <c r="I81" s="256" t="s">
        <v>8816</v>
      </c>
      <c r="J81" s="256" t="s">
        <v>8816</v>
      </c>
      <c r="K81" s="256" t="s">
        <v>8816</v>
      </c>
      <c r="L81" s="256" t="s">
        <v>8816</v>
      </c>
      <c r="M81" s="256" t="s">
        <v>9192</v>
      </c>
      <c r="N81" s="256" t="s">
        <v>165</v>
      </c>
      <c r="O81" s="256" t="s">
        <v>379</v>
      </c>
      <c r="P81" s="256"/>
      <c r="Q81" s="256"/>
      <c r="R81" s="256"/>
      <c r="S81" s="256"/>
      <c r="T81" s="256"/>
      <c r="U81" s="256" t="s">
        <v>8816</v>
      </c>
      <c r="V81" s="256" t="s">
        <v>8816</v>
      </c>
      <c r="W81" s="256"/>
      <c r="X81" s="256"/>
      <c r="Y81" s="257">
        <v>44626.464803240742</v>
      </c>
      <c r="Z81" s="257">
        <v>44636.061423611114</v>
      </c>
      <c r="AA81" s="256"/>
      <c r="AB81" s="256" t="s">
        <v>376</v>
      </c>
      <c r="AC81" s="256">
        <v>28887</v>
      </c>
      <c r="AD81" s="256">
        <v>800</v>
      </c>
      <c r="AE81" s="256" t="s">
        <v>9231</v>
      </c>
      <c r="AF81" s="256" t="s">
        <v>9232</v>
      </c>
      <c r="AG81" s="256" t="s">
        <v>15</v>
      </c>
    </row>
    <row r="82" spans="1:33" ht="39.6" x14ac:dyDescent="0.3">
      <c r="A82" s="256"/>
      <c r="B82" s="256" t="s">
        <v>9231</v>
      </c>
      <c r="C82" s="256" t="s">
        <v>73</v>
      </c>
      <c r="D82" s="256" t="s">
        <v>400</v>
      </c>
      <c r="E82" s="256" t="s">
        <v>398</v>
      </c>
      <c r="F82" s="256" t="s">
        <v>399</v>
      </c>
      <c r="G82" s="256" t="s">
        <v>375</v>
      </c>
      <c r="H82" s="256" t="s">
        <v>377</v>
      </c>
      <c r="I82" s="256" t="s">
        <v>8816</v>
      </c>
      <c r="J82" s="256" t="s">
        <v>8816</v>
      </c>
      <c r="K82" s="256" t="s">
        <v>8816</v>
      </c>
      <c r="L82" s="256" t="s">
        <v>8816</v>
      </c>
      <c r="M82" s="256" t="s">
        <v>9192</v>
      </c>
      <c r="N82" s="256" t="s">
        <v>165</v>
      </c>
      <c r="O82" s="256" t="s">
        <v>401</v>
      </c>
      <c r="P82" s="256"/>
      <c r="Q82" s="256"/>
      <c r="R82" s="256"/>
      <c r="S82" s="256"/>
      <c r="T82" s="256"/>
      <c r="U82" s="256" t="s">
        <v>8816</v>
      </c>
      <c r="V82" s="256" t="s">
        <v>8816</v>
      </c>
      <c r="W82" s="256"/>
      <c r="X82" s="256"/>
      <c r="Y82" s="257">
        <v>44626.464803240742</v>
      </c>
      <c r="Z82" s="257">
        <v>44636.061423611114</v>
      </c>
      <c r="AA82" s="256"/>
      <c r="AB82" s="256" t="s">
        <v>376</v>
      </c>
      <c r="AC82" s="256">
        <v>28887</v>
      </c>
      <c r="AD82" s="256">
        <v>2880</v>
      </c>
      <c r="AE82" s="256" t="s">
        <v>9231</v>
      </c>
      <c r="AF82" s="256" t="s">
        <v>9232</v>
      </c>
      <c r="AG82" s="256" t="s">
        <v>15</v>
      </c>
    </row>
    <row r="83" spans="1:33" ht="39.6" x14ac:dyDescent="0.3">
      <c r="A83" s="256"/>
      <c r="B83" s="256" t="s">
        <v>9231</v>
      </c>
      <c r="C83" s="256" t="s">
        <v>73</v>
      </c>
      <c r="D83" s="256" t="s">
        <v>404</v>
      </c>
      <c r="E83" s="256" t="s">
        <v>402</v>
      </c>
      <c r="F83" s="256" t="s">
        <v>403</v>
      </c>
      <c r="G83" s="256" t="s">
        <v>375</v>
      </c>
      <c r="H83" s="256" t="s">
        <v>377</v>
      </c>
      <c r="I83" s="256" t="s">
        <v>8816</v>
      </c>
      <c r="J83" s="256" t="s">
        <v>8816</v>
      </c>
      <c r="K83" s="256" t="s">
        <v>8816</v>
      </c>
      <c r="L83" s="256" t="s">
        <v>8816</v>
      </c>
      <c r="M83" s="256" t="s">
        <v>9192</v>
      </c>
      <c r="N83" s="256" t="s">
        <v>165</v>
      </c>
      <c r="O83" s="256" t="s">
        <v>405</v>
      </c>
      <c r="P83" s="256"/>
      <c r="Q83" s="256"/>
      <c r="R83" s="256"/>
      <c r="S83" s="256"/>
      <c r="T83" s="256"/>
      <c r="U83" s="256" t="s">
        <v>8816</v>
      </c>
      <c r="V83" s="256" t="s">
        <v>8816</v>
      </c>
      <c r="W83" s="256"/>
      <c r="X83" s="256"/>
      <c r="Y83" s="257">
        <v>44626.464803240742</v>
      </c>
      <c r="Z83" s="257">
        <v>44636.061423611114</v>
      </c>
      <c r="AA83" s="256"/>
      <c r="AB83" s="256" t="s">
        <v>376</v>
      </c>
      <c r="AC83" s="256">
        <v>28887</v>
      </c>
      <c r="AD83" s="256">
        <v>4050</v>
      </c>
      <c r="AE83" s="256" t="s">
        <v>9231</v>
      </c>
      <c r="AF83" s="256" t="s">
        <v>9232</v>
      </c>
      <c r="AG83" s="256" t="s">
        <v>15</v>
      </c>
    </row>
    <row r="84" spans="1:33" ht="39.6" x14ac:dyDescent="0.3">
      <c r="A84" s="256"/>
      <c r="B84" s="256" t="s">
        <v>9231</v>
      </c>
      <c r="C84" s="256" t="s">
        <v>73</v>
      </c>
      <c r="D84" s="256" t="s">
        <v>408</v>
      </c>
      <c r="E84" s="256" t="s">
        <v>406</v>
      </c>
      <c r="F84" s="256" t="s">
        <v>407</v>
      </c>
      <c r="G84" s="256" t="s">
        <v>375</v>
      </c>
      <c r="H84" s="256" t="s">
        <v>377</v>
      </c>
      <c r="I84" s="256" t="s">
        <v>8816</v>
      </c>
      <c r="J84" s="256" t="s">
        <v>8816</v>
      </c>
      <c r="K84" s="256" t="s">
        <v>8816</v>
      </c>
      <c r="L84" s="256" t="s">
        <v>8816</v>
      </c>
      <c r="M84" s="256" t="s">
        <v>9192</v>
      </c>
      <c r="N84" s="256" t="s">
        <v>409</v>
      </c>
      <c r="O84" s="256" t="s">
        <v>410</v>
      </c>
      <c r="P84" s="256"/>
      <c r="Q84" s="256"/>
      <c r="R84" s="256"/>
      <c r="S84" s="256"/>
      <c r="T84" s="256"/>
      <c r="U84" s="256" t="s">
        <v>8816</v>
      </c>
      <c r="V84" s="256" t="s">
        <v>8816</v>
      </c>
      <c r="W84" s="256"/>
      <c r="X84" s="256"/>
      <c r="Y84" s="257">
        <v>44626.464803240742</v>
      </c>
      <c r="Z84" s="257">
        <v>44636.061423611114</v>
      </c>
      <c r="AA84" s="256"/>
      <c r="AB84" s="256" t="s">
        <v>376</v>
      </c>
      <c r="AC84" s="256">
        <v>28887</v>
      </c>
      <c r="AD84" s="256">
        <v>4310</v>
      </c>
      <c r="AE84" s="256" t="s">
        <v>9231</v>
      </c>
      <c r="AF84" s="256" t="s">
        <v>9232</v>
      </c>
      <c r="AG84" s="256" t="s">
        <v>15</v>
      </c>
    </row>
    <row r="85" spans="1:33" ht="39.6" x14ac:dyDescent="0.3">
      <c r="A85" s="256"/>
      <c r="B85" s="256" t="s">
        <v>9231</v>
      </c>
      <c r="C85" s="256" t="s">
        <v>73</v>
      </c>
      <c r="D85" s="256" t="s">
        <v>413</v>
      </c>
      <c r="E85" s="256" t="s">
        <v>411</v>
      </c>
      <c r="F85" s="256" t="s">
        <v>412</v>
      </c>
      <c r="G85" s="256" t="s">
        <v>375</v>
      </c>
      <c r="H85" s="256" t="s">
        <v>377</v>
      </c>
      <c r="I85" s="256" t="s">
        <v>8816</v>
      </c>
      <c r="J85" s="256" t="s">
        <v>8816</v>
      </c>
      <c r="K85" s="256" t="s">
        <v>8816</v>
      </c>
      <c r="L85" s="256" t="s">
        <v>8816</v>
      </c>
      <c r="M85" s="256" t="s">
        <v>9192</v>
      </c>
      <c r="N85" s="256" t="s">
        <v>409</v>
      </c>
      <c r="O85" s="256" t="s">
        <v>414</v>
      </c>
      <c r="P85" s="256"/>
      <c r="Q85" s="256"/>
      <c r="R85" s="256"/>
      <c r="S85" s="256"/>
      <c r="T85" s="256"/>
      <c r="U85" s="256" t="s">
        <v>8816</v>
      </c>
      <c r="V85" s="256" t="s">
        <v>8816</v>
      </c>
      <c r="W85" s="256"/>
      <c r="X85" s="256"/>
      <c r="Y85" s="257">
        <v>44626.464803240742</v>
      </c>
      <c r="Z85" s="257">
        <v>44636.061423611114</v>
      </c>
      <c r="AA85" s="256"/>
      <c r="AB85" s="256" t="s">
        <v>376</v>
      </c>
      <c r="AC85" s="256">
        <v>28887</v>
      </c>
      <c r="AD85" s="256">
        <v>2890</v>
      </c>
      <c r="AE85" s="256" t="s">
        <v>9231</v>
      </c>
      <c r="AF85" s="256" t="s">
        <v>9232</v>
      </c>
      <c r="AG85" s="256" t="s">
        <v>15</v>
      </c>
    </row>
    <row r="86" spans="1:33" ht="52.8" x14ac:dyDescent="0.3">
      <c r="A86" s="256"/>
      <c r="B86" s="256" t="s">
        <v>9231</v>
      </c>
      <c r="C86" s="256" t="s">
        <v>73</v>
      </c>
      <c r="D86" s="256" t="s">
        <v>417</v>
      </c>
      <c r="E86" s="256" t="s">
        <v>415</v>
      </c>
      <c r="F86" s="256" t="s">
        <v>416</v>
      </c>
      <c r="G86" s="256" t="s">
        <v>375</v>
      </c>
      <c r="H86" s="256" t="s">
        <v>377</v>
      </c>
      <c r="I86" s="256" t="s">
        <v>8816</v>
      </c>
      <c r="J86" s="256" t="s">
        <v>8816</v>
      </c>
      <c r="K86" s="256" t="s">
        <v>8816</v>
      </c>
      <c r="L86" s="256" t="s">
        <v>8816</v>
      </c>
      <c r="M86" s="256" t="s">
        <v>9192</v>
      </c>
      <c r="N86" s="256" t="s">
        <v>409</v>
      </c>
      <c r="O86" s="256" t="s">
        <v>418</v>
      </c>
      <c r="P86" s="256"/>
      <c r="Q86" s="256"/>
      <c r="R86" s="256"/>
      <c r="S86" s="256"/>
      <c r="T86" s="256"/>
      <c r="U86" s="256" t="s">
        <v>8816</v>
      </c>
      <c r="V86" s="256" t="s">
        <v>8816</v>
      </c>
      <c r="W86" s="256"/>
      <c r="X86" s="256"/>
      <c r="Y86" s="257">
        <v>44626.464803240742</v>
      </c>
      <c r="Z86" s="257">
        <v>44636.061423611114</v>
      </c>
      <c r="AA86" s="256"/>
      <c r="AB86" s="256" t="s">
        <v>376</v>
      </c>
      <c r="AC86" s="256">
        <v>28887</v>
      </c>
      <c r="AD86" s="256">
        <v>860</v>
      </c>
      <c r="AE86" s="256" t="s">
        <v>9231</v>
      </c>
      <c r="AF86" s="256" t="s">
        <v>9232</v>
      </c>
      <c r="AG86" s="256" t="s">
        <v>15</v>
      </c>
    </row>
    <row r="87" spans="1:33" ht="52.8" x14ac:dyDescent="0.3">
      <c r="A87" s="256"/>
      <c r="B87" s="256" t="s">
        <v>9231</v>
      </c>
      <c r="C87" s="256" t="s">
        <v>73</v>
      </c>
      <c r="D87" s="256" t="s">
        <v>417</v>
      </c>
      <c r="E87" s="256" t="s">
        <v>419</v>
      </c>
      <c r="F87" s="256" t="s">
        <v>420</v>
      </c>
      <c r="G87" s="256" t="s">
        <v>375</v>
      </c>
      <c r="H87" s="256" t="s">
        <v>377</v>
      </c>
      <c r="I87" s="256" t="s">
        <v>8816</v>
      </c>
      <c r="J87" s="256" t="s">
        <v>8816</v>
      </c>
      <c r="K87" s="256" t="s">
        <v>8816</v>
      </c>
      <c r="L87" s="256" t="s">
        <v>8816</v>
      </c>
      <c r="M87" s="256" t="s">
        <v>9192</v>
      </c>
      <c r="N87" s="256" t="s">
        <v>409</v>
      </c>
      <c r="O87" s="256" t="s">
        <v>418</v>
      </c>
      <c r="P87" s="256"/>
      <c r="Q87" s="256"/>
      <c r="R87" s="256"/>
      <c r="S87" s="256"/>
      <c r="T87" s="256"/>
      <c r="U87" s="256" t="s">
        <v>8816</v>
      </c>
      <c r="V87" s="256" t="s">
        <v>8816</v>
      </c>
      <c r="W87" s="256"/>
      <c r="X87" s="256"/>
      <c r="Y87" s="257">
        <v>44626.464803240742</v>
      </c>
      <c r="Z87" s="257">
        <v>44636.061423611114</v>
      </c>
      <c r="AA87" s="256"/>
      <c r="AB87" s="256" t="s">
        <v>376</v>
      </c>
      <c r="AC87" s="256">
        <v>28887</v>
      </c>
      <c r="AD87" s="256">
        <v>6240</v>
      </c>
      <c r="AE87" s="256" t="s">
        <v>9231</v>
      </c>
      <c r="AF87" s="256" t="s">
        <v>9232</v>
      </c>
      <c r="AG87" s="256" t="s">
        <v>15</v>
      </c>
    </row>
    <row r="88" spans="1:33" ht="52.8" x14ac:dyDescent="0.3">
      <c r="A88" s="256"/>
      <c r="B88" s="256" t="s">
        <v>9231</v>
      </c>
      <c r="C88" s="256" t="s">
        <v>73</v>
      </c>
      <c r="D88" s="256" t="s">
        <v>423</v>
      </c>
      <c r="E88" s="256" t="s">
        <v>421</v>
      </c>
      <c r="F88" s="256" t="s">
        <v>422</v>
      </c>
      <c r="G88" s="256" t="s">
        <v>375</v>
      </c>
      <c r="H88" s="256" t="s">
        <v>377</v>
      </c>
      <c r="I88" s="256" t="s">
        <v>8816</v>
      </c>
      <c r="J88" s="256" t="s">
        <v>8816</v>
      </c>
      <c r="K88" s="256" t="s">
        <v>8816</v>
      </c>
      <c r="L88" s="256" t="s">
        <v>8816</v>
      </c>
      <c r="M88" s="256" t="s">
        <v>9192</v>
      </c>
      <c r="N88" s="256" t="s">
        <v>409</v>
      </c>
      <c r="O88" s="256" t="s">
        <v>424</v>
      </c>
      <c r="P88" s="256"/>
      <c r="Q88" s="256"/>
      <c r="R88" s="256"/>
      <c r="S88" s="256"/>
      <c r="T88" s="256"/>
      <c r="U88" s="256" t="s">
        <v>8816</v>
      </c>
      <c r="V88" s="256" t="s">
        <v>8816</v>
      </c>
      <c r="W88" s="256"/>
      <c r="X88" s="256"/>
      <c r="Y88" s="257">
        <v>44626.464803240742</v>
      </c>
      <c r="Z88" s="257">
        <v>44636.061423611114</v>
      </c>
      <c r="AA88" s="256"/>
      <c r="AB88" s="256" t="s">
        <v>376</v>
      </c>
      <c r="AC88" s="256">
        <v>28887</v>
      </c>
      <c r="AD88" s="256">
        <v>2900</v>
      </c>
      <c r="AE88" s="256" t="s">
        <v>9231</v>
      </c>
      <c r="AF88" s="256" t="s">
        <v>9232</v>
      </c>
      <c r="AG88" s="256" t="s">
        <v>15</v>
      </c>
    </row>
    <row r="89" spans="1:33" ht="39.6" x14ac:dyDescent="0.3">
      <c r="A89" s="256"/>
      <c r="B89" s="256" t="s">
        <v>9231</v>
      </c>
      <c r="C89" s="256" t="s">
        <v>73</v>
      </c>
      <c r="D89" s="256" t="s">
        <v>427</v>
      </c>
      <c r="E89" s="256" t="s">
        <v>425</v>
      </c>
      <c r="F89" s="256" t="s">
        <v>426</v>
      </c>
      <c r="G89" s="256" t="s">
        <v>375</v>
      </c>
      <c r="H89" s="256" t="s">
        <v>377</v>
      </c>
      <c r="I89" s="256" t="s">
        <v>8816</v>
      </c>
      <c r="J89" s="256" t="s">
        <v>8816</v>
      </c>
      <c r="K89" s="256" t="s">
        <v>8816</v>
      </c>
      <c r="L89" s="256" t="s">
        <v>8816</v>
      </c>
      <c r="M89" s="256" t="s">
        <v>9192</v>
      </c>
      <c r="N89" s="256" t="s">
        <v>409</v>
      </c>
      <c r="O89" s="256" t="s">
        <v>428</v>
      </c>
      <c r="P89" s="256"/>
      <c r="Q89" s="256"/>
      <c r="R89" s="256"/>
      <c r="S89" s="256"/>
      <c r="T89" s="256"/>
      <c r="U89" s="256" t="s">
        <v>8816</v>
      </c>
      <c r="V89" s="256" t="s">
        <v>8816</v>
      </c>
      <c r="W89" s="256"/>
      <c r="X89" s="256"/>
      <c r="Y89" s="257">
        <v>44626.464803240742</v>
      </c>
      <c r="Z89" s="257">
        <v>44636.061423611114</v>
      </c>
      <c r="AA89" s="256"/>
      <c r="AB89" s="256" t="s">
        <v>376</v>
      </c>
      <c r="AC89" s="256">
        <v>28887</v>
      </c>
      <c r="AD89" s="256">
        <v>4110</v>
      </c>
      <c r="AE89" s="256" t="s">
        <v>9231</v>
      </c>
      <c r="AF89" s="256" t="s">
        <v>9232</v>
      </c>
      <c r="AG89" s="256" t="s">
        <v>15</v>
      </c>
    </row>
    <row r="90" spans="1:33" ht="39.6" x14ac:dyDescent="0.3">
      <c r="A90" s="256"/>
      <c r="B90" s="256" t="s">
        <v>9231</v>
      </c>
      <c r="C90" s="256" t="s">
        <v>73</v>
      </c>
      <c r="D90" s="256" t="s">
        <v>431</v>
      </c>
      <c r="E90" s="256" t="s">
        <v>429</v>
      </c>
      <c r="F90" s="256" t="s">
        <v>430</v>
      </c>
      <c r="G90" s="256" t="s">
        <v>375</v>
      </c>
      <c r="H90" s="256" t="s">
        <v>377</v>
      </c>
      <c r="I90" s="256" t="s">
        <v>8816</v>
      </c>
      <c r="J90" s="256" t="s">
        <v>8816</v>
      </c>
      <c r="K90" s="256" t="s">
        <v>8816</v>
      </c>
      <c r="L90" s="256" t="s">
        <v>8816</v>
      </c>
      <c r="M90" s="256" t="s">
        <v>9192</v>
      </c>
      <c r="N90" s="256" t="s">
        <v>409</v>
      </c>
      <c r="O90" s="256" t="s">
        <v>432</v>
      </c>
      <c r="P90" s="256"/>
      <c r="Q90" s="256"/>
      <c r="R90" s="256"/>
      <c r="S90" s="256"/>
      <c r="T90" s="256"/>
      <c r="U90" s="256" t="s">
        <v>8816</v>
      </c>
      <c r="V90" s="256" t="s">
        <v>8816</v>
      </c>
      <c r="W90" s="256"/>
      <c r="X90" s="256"/>
      <c r="Y90" s="257">
        <v>44626.464803240742</v>
      </c>
      <c r="Z90" s="257">
        <v>44636.061423611114</v>
      </c>
      <c r="AA90" s="256"/>
      <c r="AB90" s="256" t="s">
        <v>376</v>
      </c>
      <c r="AC90" s="256">
        <v>28887</v>
      </c>
      <c r="AD90" s="256">
        <v>5720</v>
      </c>
      <c r="AE90" s="256" t="s">
        <v>9231</v>
      </c>
      <c r="AF90" s="256" t="s">
        <v>9232</v>
      </c>
      <c r="AG90" s="256" t="s">
        <v>15</v>
      </c>
    </row>
    <row r="91" spans="1:33" ht="39.6" x14ac:dyDescent="0.3">
      <c r="A91" s="256"/>
      <c r="B91" s="256" t="s">
        <v>9231</v>
      </c>
      <c r="C91" s="256" t="s">
        <v>73</v>
      </c>
      <c r="D91" s="256" t="s">
        <v>435</v>
      </c>
      <c r="E91" s="256" t="s">
        <v>433</v>
      </c>
      <c r="F91" s="256" t="s">
        <v>434</v>
      </c>
      <c r="G91" s="256" t="s">
        <v>375</v>
      </c>
      <c r="H91" s="256" t="s">
        <v>377</v>
      </c>
      <c r="I91" s="256" t="s">
        <v>8816</v>
      </c>
      <c r="J91" s="256" t="s">
        <v>8816</v>
      </c>
      <c r="K91" s="256" t="s">
        <v>8816</v>
      </c>
      <c r="L91" s="256" t="s">
        <v>8816</v>
      </c>
      <c r="M91" s="256" t="s">
        <v>9192</v>
      </c>
      <c r="N91" s="256" t="s">
        <v>409</v>
      </c>
      <c r="O91" s="256" t="s">
        <v>436</v>
      </c>
      <c r="P91" s="256"/>
      <c r="Q91" s="256"/>
      <c r="R91" s="256"/>
      <c r="S91" s="256"/>
      <c r="T91" s="256"/>
      <c r="U91" s="256" t="s">
        <v>8816</v>
      </c>
      <c r="V91" s="256" t="s">
        <v>8816</v>
      </c>
      <c r="W91" s="256"/>
      <c r="X91" s="256"/>
      <c r="Y91" s="257">
        <v>44626.464803240742</v>
      </c>
      <c r="Z91" s="257">
        <v>44636.061423611114</v>
      </c>
      <c r="AA91" s="256"/>
      <c r="AB91" s="256" t="s">
        <v>376</v>
      </c>
      <c r="AC91" s="256">
        <v>28887</v>
      </c>
      <c r="AD91" s="256">
        <v>6230</v>
      </c>
      <c r="AE91" s="256" t="s">
        <v>9231</v>
      </c>
      <c r="AF91" s="256" t="s">
        <v>9232</v>
      </c>
      <c r="AG91" s="256" t="s">
        <v>15</v>
      </c>
    </row>
    <row r="92" spans="1:33" ht="39.6" x14ac:dyDescent="0.3">
      <c r="A92" s="256"/>
      <c r="B92" s="256" t="s">
        <v>9231</v>
      </c>
      <c r="C92" s="256" t="s">
        <v>73</v>
      </c>
      <c r="D92" s="256" t="s">
        <v>439</v>
      </c>
      <c r="E92" s="256" t="s">
        <v>437</v>
      </c>
      <c r="F92" s="256" t="s">
        <v>438</v>
      </c>
      <c r="G92" s="256" t="s">
        <v>375</v>
      </c>
      <c r="H92" s="256" t="s">
        <v>377</v>
      </c>
      <c r="I92" s="256" t="s">
        <v>8816</v>
      </c>
      <c r="J92" s="256" t="s">
        <v>8816</v>
      </c>
      <c r="K92" s="256" t="s">
        <v>8816</v>
      </c>
      <c r="L92" s="256" t="s">
        <v>8816</v>
      </c>
      <c r="M92" s="256" t="s">
        <v>9192</v>
      </c>
      <c r="N92" s="256" t="s">
        <v>409</v>
      </c>
      <c r="O92" s="256" t="s">
        <v>440</v>
      </c>
      <c r="P92" s="256"/>
      <c r="Q92" s="256"/>
      <c r="R92" s="256"/>
      <c r="S92" s="256"/>
      <c r="T92" s="256"/>
      <c r="U92" s="256" t="s">
        <v>8816</v>
      </c>
      <c r="V92" s="256" t="s">
        <v>8816</v>
      </c>
      <c r="W92" s="256"/>
      <c r="X92" s="256"/>
      <c r="Y92" s="257">
        <v>44626.464803240742</v>
      </c>
      <c r="Z92" s="257">
        <v>44636.061423611114</v>
      </c>
      <c r="AA92" s="256"/>
      <c r="AB92" s="256" t="s">
        <v>376</v>
      </c>
      <c r="AC92" s="256">
        <v>28887</v>
      </c>
      <c r="AD92" s="256">
        <v>7430</v>
      </c>
      <c r="AE92" s="256" t="s">
        <v>9231</v>
      </c>
      <c r="AF92" s="256" t="s">
        <v>9232</v>
      </c>
      <c r="AG92" s="256" t="s">
        <v>15</v>
      </c>
    </row>
    <row r="93" spans="1:33" ht="39.6" x14ac:dyDescent="0.3">
      <c r="A93" s="256"/>
      <c r="B93" s="256" t="s">
        <v>9231</v>
      </c>
      <c r="C93" s="256" t="s">
        <v>73</v>
      </c>
      <c r="D93" s="256" t="s">
        <v>443</v>
      </c>
      <c r="E93" s="256" t="s">
        <v>441</v>
      </c>
      <c r="F93" s="256" t="s">
        <v>442</v>
      </c>
      <c r="G93" s="256" t="s">
        <v>375</v>
      </c>
      <c r="H93" s="256" t="s">
        <v>377</v>
      </c>
      <c r="I93" s="256" t="s">
        <v>8816</v>
      </c>
      <c r="J93" s="256" t="s">
        <v>8816</v>
      </c>
      <c r="K93" s="256" t="s">
        <v>8816</v>
      </c>
      <c r="L93" s="256" t="s">
        <v>8816</v>
      </c>
      <c r="M93" s="256" t="s">
        <v>9192</v>
      </c>
      <c r="N93" s="256" t="s">
        <v>409</v>
      </c>
      <c r="O93" s="256" t="s">
        <v>444</v>
      </c>
      <c r="P93" s="256"/>
      <c r="Q93" s="256"/>
      <c r="R93" s="256"/>
      <c r="S93" s="256"/>
      <c r="T93" s="256"/>
      <c r="U93" s="256" t="s">
        <v>8816</v>
      </c>
      <c r="V93" s="256" t="s">
        <v>8816</v>
      </c>
      <c r="W93" s="256"/>
      <c r="X93" s="256"/>
      <c r="Y93" s="257">
        <v>44626.464803240742</v>
      </c>
      <c r="Z93" s="257">
        <v>44636.061423611114</v>
      </c>
      <c r="AA93" s="256"/>
      <c r="AB93" s="256" t="s">
        <v>376</v>
      </c>
      <c r="AC93" s="256">
        <v>28887</v>
      </c>
      <c r="AD93" s="256">
        <v>930</v>
      </c>
      <c r="AE93" s="256" t="s">
        <v>9231</v>
      </c>
      <c r="AF93" s="256" t="s">
        <v>9232</v>
      </c>
      <c r="AG93" s="256" t="s">
        <v>15</v>
      </c>
    </row>
    <row r="94" spans="1:33" ht="39.6" x14ac:dyDescent="0.3">
      <c r="A94" s="256"/>
      <c r="B94" s="256" t="s">
        <v>9231</v>
      </c>
      <c r="C94" s="256" t="s">
        <v>73</v>
      </c>
      <c r="D94" s="256" t="s">
        <v>443</v>
      </c>
      <c r="E94" s="256" t="s">
        <v>445</v>
      </c>
      <c r="F94" s="256" t="s">
        <v>446</v>
      </c>
      <c r="G94" s="256" t="s">
        <v>375</v>
      </c>
      <c r="H94" s="256" t="s">
        <v>377</v>
      </c>
      <c r="I94" s="256" t="s">
        <v>8816</v>
      </c>
      <c r="J94" s="256" t="s">
        <v>8816</v>
      </c>
      <c r="K94" s="256" t="s">
        <v>8816</v>
      </c>
      <c r="L94" s="256" t="s">
        <v>8816</v>
      </c>
      <c r="M94" s="256" t="s">
        <v>9192</v>
      </c>
      <c r="N94" s="256" t="s">
        <v>409</v>
      </c>
      <c r="O94" s="256" t="s">
        <v>444</v>
      </c>
      <c r="P94" s="256"/>
      <c r="Q94" s="256"/>
      <c r="R94" s="256"/>
      <c r="S94" s="256"/>
      <c r="T94" s="256"/>
      <c r="U94" s="256" t="s">
        <v>8816</v>
      </c>
      <c r="V94" s="256" t="s">
        <v>8816</v>
      </c>
      <c r="W94" s="256"/>
      <c r="X94" s="256"/>
      <c r="Y94" s="257">
        <v>44626.464803240742</v>
      </c>
      <c r="Z94" s="257">
        <v>44636.061423611114</v>
      </c>
      <c r="AA94" s="256"/>
      <c r="AB94" s="256" t="s">
        <v>376</v>
      </c>
      <c r="AC94" s="256">
        <v>28887</v>
      </c>
      <c r="AD94" s="256">
        <v>4130</v>
      </c>
      <c r="AE94" s="256" t="s">
        <v>9231</v>
      </c>
      <c r="AF94" s="256" t="s">
        <v>9232</v>
      </c>
      <c r="AG94" s="256" t="s">
        <v>15</v>
      </c>
    </row>
    <row r="95" spans="1:33" ht="39.6" x14ac:dyDescent="0.3">
      <c r="A95" s="256"/>
      <c r="B95" s="256" t="s">
        <v>9231</v>
      </c>
      <c r="C95" s="256" t="s">
        <v>73</v>
      </c>
      <c r="D95" s="256" t="s">
        <v>449</v>
      </c>
      <c r="E95" s="256" t="s">
        <v>447</v>
      </c>
      <c r="F95" s="256" t="s">
        <v>448</v>
      </c>
      <c r="G95" s="256" t="s">
        <v>375</v>
      </c>
      <c r="H95" s="256" t="s">
        <v>377</v>
      </c>
      <c r="I95" s="256" t="s">
        <v>8816</v>
      </c>
      <c r="J95" s="256" t="s">
        <v>8816</v>
      </c>
      <c r="K95" s="256" t="s">
        <v>8816</v>
      </c>
      <c r="L95" s="256" t="s">
        <v>8816</v>
      </c>
      <c r="M95" s="256" t="s">
        <v>9192</v>
      </c>
      <c r="N95" s="256" t="s">
        <v>409</v>
      </c>
      <c r="O95" s="256" t="s">
        <v>450</v>
      </c>
      <c r="P95" s="256"/>
      <c r="Q95" s="256"/>
      <c r="R95" s="256"/>
      <c r="S95" s="256"/>
      <c r="T95" s="256"/>
      <c r="U95" s="256" t="s">
        <v>8816</v>
      </c>
      <c r="V95" s="256" t="s">
        <v>8816</v>
      </c>
      <c r="W95" s="256"/>
      <c r="X95" s="256"/>
      <c r="Y95" s="257">
        <v>44626.464803240742</v>
      </c>
      <c r="Z95" s="257">
        <v>44636.061423611114</v>
      </c>
      <c r="AA95" s="256"/>
      <c r="AB95" s="256" t="s">
        <v>376</v>
      </c>
      <c r="AC95" s="256">
        <v>28887</v>
      </c>
      <c r="AD95" s="256">
        <v>4140</v>
      </c>
      <c r="AE95" s="256" t="s">
        <v>9231</v>
      </c>
      <c r="AF95" s="256" t="s">
        <v>9232</v>
      </c>
      <c r="AG95" s="256" t="s">
        <v>15</v>
      </c>
    </row>
    <row r="96" spans="1:33" ht="39.6" x14ac:dyDescent="0.3">
      <c r="A96" s="256"/>
      <c r="B96" s="256" t="s">
        <v>9231</v>
      </c>
      <c r="C96" s="256" t="s">
        <v>73</v>
      </c>
      <c r="D96" s="256" t="s">
        <v>453</v>
      </c>
      <c r="E96" s="256" t="s">
        <v>451</v>
      </c>
      <c r="F96" s="256" t="s">
        <v>452</v>
      </c>
      <c r="G96" s="256" t="s">
        <v>375</v>
      </c>
      <c r="H96" s="256" t="s">
        <v>377</v>
      </c>
      <c r="I96" s="256" t="s">
        <v>8816</v>
      </c>
      <c r="J96" s="256" t="s">
        <v>8816</v>
      </c>
      <c r="K96" s="256" t="s">
        <v>8816</v>
      </c>
      <c r="L96" s="256" t="s">
        <v>8816</v>
      </c>
      <c r="M96" s="256" t="s">
        <v>9192</v>
      </c>
      <c r="N96" s="256" t="s">
        <v>409</v>
      </c>
      <c r="O96" s="256" t="s">
        <v>454</v>
      </c>
      <c r="P96" s="256"/>
      <c r="Q96" s="256"/>
      <c r="R96" s="256"/>
      <c r="S96" s="256"/>
      <c r="T96" s="256"/>
      <c r="U96" s="256" t="s">
        <v>8816</v>
      </c>
      <c r="V96" s="256" t="s">
        <v>8816</v>
      </c>
      <c r="W96" s="256"/>
      <c r="X96" s="256"/>
      <c r="Y96" s="257">
        <v>44626.464803240742</v>
      </c>
      <c r="Z96" s="257">
        <v>44636.061423611114</v>
      </c>
      <c r="AA96" s="256"/>
      <c r="AB96" s="256" t="s">
        <v>376</v>
      </c>
      <c r="AC96" s="256">
        <v>28887</v>
      </c>
      <c r="AD96" s="256">
        <v>7320</v>
      </c>
      <c r="AE96" s="256" t="s">
        <v>9231</v>
      </c>
      <c r="AF96" s="256" t="s">
        <v>9232</v>
      </c>
      <c r="AG96" s="256" t="s">
        <v>15</v>
      </c>
    </row>
    <row r="97" spans="1:33" ht="39.6" x14ac:dyDescent="0.3">
      <c r="A97" s="256"/>
      <c r="B97" s="256" t="s">
        <v>9231</v>
      </c>
      <c r="C97" s="256" t="s">
        <v>73</v>
      </c>
      <c r="D97" s="256" t="s">
        <v>457</v>
      </c>
      <c r="E97" s="256" t="s">
        <v>455</v>
      </c>
      <c r="F97" s="256" t="s">
        <v>456</v>
      </c>
      <c r="G97" s="256" t="s">
        <v>375</v>
      </c>
      <c r="H97" s="256" t="s">
        <v>377</v>
      </c>
      <c r="I97" s="256" t="s">
        <v>8816</v>
      </c>
      <c r="J97" s="256" t="s">
        <v>8816</v>
      </c>
      <c r="K97" s="256" t="s">
        <v>8816</v>
      </c>
      <c r="L97" s="256" t="s">
        <v>8816</v>
      </c>
      <c r="M97" s="256" t="s">
        <v>9192</v>
      </c>
      <c r="N97" s="256" t="s">
        <v>409</v>
      </c>
      <c r="O97" s="256" t="s">
        <v>458</v>
      </c>
      <c r="P97" s="256"/>
      <c r="Q97" s="256"/>
      <c r="R97" s="256"/>
      <c r="S97" s="256"/>
      <c r="T97" s="256"/>
      <c r="U97" s="256" t="s">
        <v>8816</v>
      </c>
      <c r="V97" s="256" t="s">
        <v>8816</v>
      </c>
      <c r="W97" s="256"/>
      <c r="X97" s="256"/>
      <c r="Y97" s="257">
        <v>44626.464803240742</v>
      </c>
      <c r="Z97" s="257">
        <v>44636.061423611114</v>
      </c>
      <c r="AA97" s="256"/>
      <c r="AB97" s="256" t="s">
        <v>376</v>
      </c>
      <c r="AC97" s="256">
        <v>28887</v>
      </c>
      <c r="AD97" s="256">
        <v>4320</v>
      </c>
      <c r="AE97" s="256" t="s">
        <v>9231</v>
      </c>
      <c r="AF97" s="256" t="s">
        <v>9232</v>
      </c>
      <c r="AG97" s="256" t="s">
        <v>15</v>
      </c>
    </row>
    <row r="98" spans="1:33" ht="39.6" x14ac:dyDescent="0.3">
      <c r="A98" s="256"/>
      <c r="B98" s="256" t="s">
        <v>9231</v>
      </c>
      <c r="C98" s="256" t="s">
        <v>73</v>
      </c>
      <c r="D98" s="256" t="s">
        <v>461</v>
      </c>
      <c r="E98" s="256" t="s">
        <v>459</v>
      </c>
      <c r="F98" s="256" t="s">
        <v>460</v>
      </c>
      <c r="G98" s="256" t="s">
        <v>375</v>
      </c>
      <c r="H98" s="256" t="s">
        <v>377</v>
      </c>
      <c r="I98" s="256" t="s">
        <v>8816</v>
      </c>
      <c r="J98" s="256" t="s">
        <v>8816</v>
      </c>
      <c r="K98" s="256" t="s">
        <v>8816</v>
      </c>
      <c r="L98" s="256" t="s">
        <v>8816</v>
      </c>
      <c r="M98" s="256" t="s">
        <v>9192</v>
      </c>
      <c r="N98" s="256" t="s">
        <v>409</v>
      </c>
      <c r="O98" s="256" t="s">
        <v>462</v>
      </c>
      <c r="P98" s="256"/>
      <c r="Q98" s="256"/>
      <c r="R98" s="256"/>
      <c r="S98" s="256"/>
      <c r="T98" s="256"/>
      <c r="U98" s="256" t="s">
        <v>8816</v>
      </c>
      <c r="V98" s="256" t="s">
        <v>8816</v>
      </c>
      <c r="W98" s="256"/>
      <c r="X98" s="256"/>
      <c r="Y98" s="257">
        <v>44626.464803240742</v>
      </c>
      <c r="Z98" s="257">
        <v>44636.061423611114</v>
      </c>
      <c r="AA98" s="256"/>
      <c r="AB98" s="256" t="s">
        <v>376</v>
      </c>
      <c r="AC98" s="256">
        <v>28887</v>
      </c>
      <c r="AD98" s="256">
        <v>4330</v>
      </c>
      <c r="AE98" s="256" t="s">
        <v>9231</v>
      </c>
      <c r="AF98" s="256" t="s">
        <v>9232</v>
      </c>
      <c r="AG98" s="256" t="s">
        <v>15</v>
      </c>
    </row>
    <row r="99" spans="1:33" ht="52.8" x14ac:dyDescent="0.3">
      <c r="A99" s="256"/>
      <c r="B99" s="256" t="s">
        <v>9231</v>
      </c>
      <c r="C99" s="256" t="s">
        <v>73</v>
      </c>
      <c r="D99" s="256" t="s">
        <v>465</v>
      </c>
      <c r="E99" s="256" t="s">
        <v>463</v>
      </c>
      <c r="F99" s="256" t="s">
        <v>464</v>
      </c>
      <c r="G99" s="256" t="s">
        <v>375</v>
      </c>
      <c r="H99" s="256" t="s">
        <v>377</v>
      </c>
      <c r="I99" s="256" t="s">
        <v>8816</v>
      </c>
      <c r="J99" s="256" t="s">
        <v>8816</v>
      </c>
      <c r="K99" s="256" t="s">
        <v>8816</v>
      </c>
      <c r="L99" s="256" t="s">
        <v>8816</v>
      </c>
      <c r="M99" s="256" t="s">
        <v>9192</v>
      </c>
      <c r="N99" s="256" t="s">
        <v>409</v>
      </c>
      <c r="O99" s="256" t="s">
        <v>466</v>
      </c>
      <c r="P99" s="256"/>
      <c r="Q99" s="256"/>
      <c r="R99" s="256"/>
      <c r="S99" s="256"/>
      <c r="T99" s="256"/>
      <c r="U99" s="256" t="s">
        <v>8816</v>
      </c>
      <c r="V99" s="256" t="s">
        <v>8816</v>
      </c>
      <c r="W99" s="256"/>
      <c r="X99" s="256"/>
      <c r="Y99" s="257">
        <v>44626.464803240742</v>
      </c>
      <c r="Z99" s="257">
        <v>44636.061423611114</v>
      </c>
      <c r="AA99" s="256"/>
      <c r="AB99" s="256" t="s">
        <v>376</v>
      </c>
      <c r="AC99" s="256">
        <v>28887</v>
      </c>
      <c r="AD99" s="256">
        <v>6190</v>
      </c>
      <c r="AE99" s="256" t="s">
        <v>9231</v>
      </c>
      <c r="AF99" s="256" t="s">
        <v>9232</v>
      </c>
      <c r="AG99" s="256" t="s">
        <v>15</v>
      </c>
    </row>
    <row r="100" spans="1:33" ht="39.6" x14ac:dyDescent="0.3">
      <c r="A100" s="256"/>
      <c r="B100" s="256" t="s">
        <v>9231</v>
      </c>
      <c r="C100" s="256" t="s">
        <v>73</v>
      </c>
      <c r="D100" s="256" t="s">
        <v>469</v>
      </c>
      <c r="E100" s="256" t="s">
        <v>467</v>
      </c>
      <c r="F100" s="256" t="s">
        <v>468</v>
      </c>
      <c r="G100" s="256" t="s">
        <v>375</v>
      </c>
      <c r="H100" s="256" t="s">
        <v>377</v>
      </c>
      <c r="I100" s="256" t="s">
        <v>8816</v>
      </c>
      <c r="J100" s="256" t="s">
        <v>8816</v>
      </c>
      <c r="K100" s="256" t="s">
        <v>8816</v>
      </c>
      <c r="L100" s="256" t="s">
        <v>8816</v>
      </c>
      <c r="M100" s="256" t="s">
        <v>9192</v>
      </c>
      <c r="N100" s="256" t="s">
        <v>409</v>
      </c>
      <c r="O100" s="256" t="s">
        <v>470</v>
      </c>
      <c r="P100" s="256"/>
      <c r="Q100" s="256"/>
      <c r="R100" s="256"/>
      <c r="S100" s="256"/>
      <c r="T100" s="256"/>
      <c r="U100" s="256" t="s">
        <v>8816</v>
      </c>
      <c r="V100" s="256" t="s">
        <v>8816</v>
      </c>
      <c r="W100" s="256"/>
      <c r="X100" s="256"/>
      <c r="Y100" s="257">
        <v>44626.464803240742</v>
      </c>
      <c r="Z100" s="257">
        <v>44636.061423611114</v>
      </c>
      <c r="AA100" s="256"/>
      <c r="AB100" s="256" t="s">
        <v>376</v>
      </c>
      <c r="AC100" s="256">
        <v>28887</v>
      </c>
      <c r="AD100" s="256">
        <v>4350</v>
      </c>
      <c r="AE100" s="256" t="s">
        <v>9231</v>
      </c>
      <c r="AF100" s="256" t="s">
        <v>9232</v>
      </c>
      <c r="AG100" s="256" t="s">
        <v>15</v>
      </c>
    </row>
    <row r="101" spans="1:33" ht="39.6" x14ac:dyDescent="0.3">
      <c r="A101" s="256"/>
      <c r="B101" s="256" t="s">
        <v>9231</v>
      </c>
      <c r="C101" s="256" t="s">
        <v>73</v>
      </c>
      <c r="D101" s="256" t="s">
        <v>473</v>
      </c>
      <c r="E101" s="256" t="s">
        <v>471</v>
      </c>
      <c r="F101" s="256" t="s">
        <v>472</v>
      </c>
      <c r="G101" s="256" t="s">
        <v>375</v>
      </c>
      <c r="H101" s="256" t="s">
        <v>377</v>
      </c>
      <c r="I101" s="256" t="s">
        <v>8816</v>
      </c>
      <c r="J101" s="256" t="s">
        <v>8816</v>
      </c>
      <c r="K101" s="256" t="s">
        <v>8816</v>
      </c>
      <c r="L101" s="256" t="s">
        <v>8816</v>
      </c>
      <c r="M101" s="256" t="s">
        <v>9192</v>
      </c>
      <c r="N101" s="256" t="s">
        <v>409</v>
      </c>
      <c r="O101" s="256" t="s">
        <v>474</v>
      </c>
      <c r="P101" s="256"/>
      <c r="Q101" s="256"/>
      <c r="R101" s="256"/>
      <c r="S101" s="256"/>
      <c r="T101" s="256"/>
      <c r="U101" s="256" t="s">
        <v>8816</v>
      </c>
      <c r="V101" s="256" t="s">
        <v>8816</v>
      </c>
      <c r="W101" s="256"/>
      <c r="X101" s="256"/>
      <c r="Y101" s="257">
        <v>44626.464803240742</v>
      </c>
      <c r="Z101" s="257">
        <v>44636.061423611114</v>
      </c>
      <c r="AA101" s="256"/>
      <c r="AB101" s="256" t="s">
        <v>376</v>
      </c>
      <c r="AC101" s="256">
        <v>28887</v>
      </c>
      <c r="AD101" s="256">
        <v>5730</v>
      </c>
      <c r="AE101" s="256" t="s">
        <v>9231</v>
      </c>
      <c r="AF101" s="256" t="s">
        <v>9232</v>
      </c>
      <c r="AG101" s="256" t="s">
        <v>15</v>
      </c>
    </row>
    <row r="102" spans="1:33" ht="39.6" x14ac:dyDescent="0.3">
      <c r="A102" s="256"/>
      <c r="B102" s="256" t="s">
        <v>9231</v>
      </c>
      <c r="C102" s="256" t="s">
        <v>73</v>
      </c>
      <c r="D102" s="256" t="s">
        <v>477</v>
      </c>
      <c r="E102" s="256" t="s">
        <v>475</v>
      </c>
      <c r="F102" s="256" t="s">
        <v>476</v>
      </c>
      <c r="G102" s="256" t="s">
        <v>375</v>
      </c>
      <c r="H102" s="256" t="s">
        <v>377</v>
      </c>
      <c r="I102" s="256" t="s">
        <v>8816</v>
      </c>
      <c r="J102" s="256" t="s">
        <v>8816</v>
      </c>
      <c r="K102" s="256" t="s">
        <v>8816</v>
      </c>
      <c r="L102" s="256" t="s">
        <v>8816</v>
      </c>
      <c r="M102" s="256" t="s">
        <v>9192</v>
      </c>
      <c r="N102" s="256" t="s">
        <v>409</v>
      </c>
      <c r="O102" s="256" t="s">
        <v>478</v>
      </c>
      <c r="P102" s="256"/>
      <c r="Q102" s="256"/>
      <c r="R102" s="256"/>
      <c r="S102" s="256"/>
      <c r="T102" s="256"/>
      <c r="U102" s="256" t="s">
        <v>8816</v>
      </c>
      <c r="V102" s="256" t="s">
        <v>8816</v>
      </c>
      <c r="W102" s="256"/>
      <c r="X102" s="256"/>
      <c r="Y102" s="257">
        <v>44626.464803240742</v>
      </c>
      <c r="Z102" s="257">
        <v>44636.061423611114</v>
      </c>
      <c r="AA102" s="256"/>
      <c r="AB102" s="256" t="s">
        <v>376</v>
      </c>
      <c r="AC102" s="256">
        <v>28887</v>
      </c>
      <c r="AD102" s="256">
        <v>6220</v>
      </c>
      <c r="AE102" s="256" t="s">
        <v>9231</v>
      </c>
      <c r="AF102" s="256" t="s">
        <v>9232</v>
      </c>
      <c r="AG102" s="256" t="s">
        <v>15</v>
      </c>
    </row>
    <row r="103" spans="1:33" ht="52.8" x14ac:dyDescent="0.3">
      <c r="A103" s="256"/>
      <c r="B103" s="256" t="s">
        <v>9231</v>
      </c>
      <c r="C103" s="256" t="s">
        <v>73</v>
      </c>
      <c r="D103" s="256" t="s">
        <v>481</v>
      </c>
      <c r="E103" s="256" t="s">
        <v>479</v>
      </c>
      <c r="F103" s="256" t="s">
        <v>480</v>
      </c>
      <c r="G103" s="256" t="s">
        <v>375</v>
      </c>
      <c r="H103" s="256" t="s">
        <v>377</v>
      </c>
      <c r="I103" s="256" t="s">
        <v>8816</v>
      </c>
      <c r="J103" s="256" t="s">
        <v>8816</v>
      </c>
      <c r="K103" s="256" t="s">
        <v>8816</v>
      </c>
      <c r="L103" s="256" t="s">
        <v>8816</v>
      </c>
      <c r="M103" s="256" t="s">
        <v>9192</v>
      </c>
      <c r="N103" s="256" t="s">
        <v>409</v>
      </c>
      <c r="O103" s="256" t="s">
        <v>482</v>
      </c>
      <c r="P103" s="256"/>
      <c r="Q103" s="256"/>
      <c r="R103" s="256"/>
      <c r="S103" s="256"/>
      <c r="T103" s="256"/>
      <c r="U103" s="256" t="s">
        <v>8816</v>
      </c>
      <c r="V103" s="256" t="s">
        <v>8816</v>
      </c>
      <c r="W103" s="256"/>
      <c r="X103" s="256"/>
      <c r="Y103" s="257">
        <v>44626.464814814812</v>
      </c>
      <c r="Z103" s="257">
        <v>44636.061423611114</v>
      </c>
      <c r="AA103" s="256"/>
      <c r="AB103" s="256" t="s">
        <v>376</v>
      </c>
      <c r="AC103" s="256">
        <v>28887</v>
      </c>
      <c r="AD103" s="256">
        <v>4150</v>
      </c>
      <c r="AE103" s="256" t="s">
        <v>9231</v>
      </c>
      <c r="AF103" s="256" t="s">
        <v>9232</v>
      </c>
      <c r="AG103" s="256" t="s">
        <v>15</v>
      </c>
    </row>
    <row r="104" spans="1:33" ht="26.4" x14ac:dyDescent="0.3">
      <c r="A104" s="256"/>
      <c r="B104" s="256" t="s">
        <v>9231</v>
      </c>
      <c r="C104" s="256" t="s">
        <v>73</v>
      </c>
      <c r="D104" s="256" t="s">
        <v>485</v>
      </c>
      <c r="E104" s="256" t="s">
        <v>483</v>
      </c>
      <c r="F104" s="256" t="s">
        <v>484</v>
      </c>
      <c r="G104" s="256" t="s">
        <v>375</v>
      </c>
      <c r="H104" s="256" t="s">
        <v>377</v>
      </c>
      <c r="I104" s="256" t="s">
        <v>8816</v>
      </c>
      <c r="J104" s="256" t="s">
        <v>8816</v>
      </c>
      <c r="K104" s="256" t="s">
        <v>8816</v>
      </c>
      <c r="L104" s="256" t="s">
        <v>8816</v>
      </c>
      <c r="M104" s="256" t="s">
        <v>9192</v>
      </c>
      <c r="N104" s="256" t="s">
        <v>409</v>
      </c>
      <c r="O104" s="256" t="s">
        <v>486</v>
      </c>
      <c r="P104" s="256"/>
      <c r="Q104" s="256"/>
      <c r="R104" s="256"/>
      <c r="S104" s="256"/>
      <c r="T104" s="256"/>
      <c r="U104" s="256" t="s">
        <v>8816</v>
      </c>
      <c r="V104" s="256" t="s">
        <v>8816</v>
      </c>
      <c r="W104" s="256"/>
      <c r="X104" s="256"/>
      <c r="Y104" s="257">
        <v>44626.464814814812</v>
      </c>
      <c r="Z104" s="257">
        <v>44636.061423611114</v>
      </c>
      <c r="AA104" s="256"/>
      <c r="AB104" s="256" t="s">
        <v>376</v>
      </c>
      <c r="AC104" s="256">
        <v>28887</v>
      </c>
      <c r="AD104" s="256">
        <v>7310</v>
      </c>
      <c r="AE104" s="256" t="s">
        <v>9231</v>
      </c>
      <c r="AF104" s="256" t="s">
        <v>9232</v>
      </c>
      <c r="AG104" s="256" t="s">
        <v>15</v>
      </c>
    </row>
    <row r="105" spans="1:33" ht="39.6" x14ac:dyDescent="0.3">
      <c r="A105" s="256"/>
      <c r="B105" s="256" t="s">
        <v>9231</v>
      </c>
      <c r="C105" s="256" t="s">
        <v>73</v>
      </c>
      <c r="D105" s="256" t="s">
        <v>489</v>
      </c>
      <c r="E105" s="256" t="s">
        <v>487</v>
      </c>
      <c r="F105" s="256" t="s">
        <v>488</v>
      </c>
      <c r="G105" s="256" t="s">
        <v>375</v>
      </c>
      <c r="H105" s="256" t="s">
        <v>377</v>
      </c>
      <c r="I105" s="256" t="s">
        <v>8816</v>
      </c>
      <c r="J105" s="256" t="s">
        <v>8816</v>
      </c>
      <c r="K105" s="256" t="s">
        <v>8816</v>
      </c>
      <c r="L105" s="256" t="s">
        <v>8816</v>
      </c>
      <c r="M105" s="256" t="s">
        <v>9192</v>
      </c>
      <c r="N105" s="256" t="s">
        <v>409</v>
      </c>
      <c r="O105" s="256" t="s">
        <v>490</v>
      </c>
      <c r="P105" s="256"/>
      <c r="Q105" s="256"/>
      <c r="R105" s="256"/>
      <c r="S105" s="256"/>
      <c r="T105" s="256"/>
      <c r="U105" s="256" t="s">
        <v>8816</v>
      </c>
      <c r="V105" s="256" t="s">
        <v>8816</v>
      </c>
      <c r="W105" s="256"/>
      <c r="X105" s="256"/>
      <c r="Y105" s="257">
        <v>44626.464814814812</v>
      </c>
      <c r="Z105" s="257">
        <v>44636.061423611114</v>
      </c>
      <c r="AA105" s="256"/>
      <c r="AB105" s="256" t="s">
        <v>376</v>
      </c>
      <c r="AC105" s="256">
        <v>28887</v>
      </c>
      <c r="AD105" s="256">
        <v>1260</v>
      </c>
      <c r="AE105" s="256" t="s">
        <v>9231</v>
      </c>
      <c r="AF105" s="256" t="s">
        <v>9232</v>
      </c>
      <c r="AG105" s="256" t="s">
        <v>15</v>
      </c>
    </row>
    <row r="106" spans="1:33" ht="39.6" x14ac:dyDescent="0.3">
      <c r="A106" s="256"/>
      <c r="B106" s="256" t="s">
        <v>9231</v>
      </c>
      <c r="C106" s="256" t="s">
        <v>73</v>
      </c>
      <c r="D106" s="256" t="s">
        <v>493</v>
      </c>
      <c r="E106" s="256" t="s">
        <v>491</v>
      </c>
      <c r="F106" s="256" t="s">
        <v>492</v>
      </c>
      <c r="G106" s="256" t="s">
        <v>375</v>
      </c>
      <c r="H106" s="256" t="s">
        <v>377</v>
      </c>
      <c r="I106" s="256" t="s">
        <v>8816</v>
      </c>
      <c r="J106" s="256" t="s">
        <v>8816</v>
      </c>
      <c r="K106" s="256" t="s">
        <v>8816</v>
      </c>
      <c r="L106" s="256" t="s">
        <v>8816</v>
      </c>
      <c r="M106" s="256" t="s">
        <v>9192</v>
      </c>
      <c r="N106" s="256" t="s">
        <v>409</v>
      </c>
      <c r="O106" s="256" t="s">
        <v>494</v>
      </c>
      <c r="P106" s="256"/>
      <c r="Q106" s="256"/>
      <c r="R106" s="256"/>
      <c r="S106" s="256"/>
      <c r="T106" s="256"/>
      <c r="U106" s="256" t="s">
        <v>8816</v>
      </c>
      <c r="V106" s="256" t="s">
        <v>8816</v>
      </c>
      <c r="W106" s="256"/>
      <c r="X106" s="256"/>
      <c r="Y106" s="257">
        <v>44626.464814814812</v>
      </c>
      <c r="Z106" s="257">
        <v>44636.061423611114</v>
      </c>
      <c r="AA106" s="256"/>
      <c r="AB106" s="256" t="s">
        <v>376</v>
      </c>
      <c r="AC106" s="256">
        <v>28887</v>
      </c>
      <c r="AD106" s="256">
        <v>1670</v>
      </c>
      <c r="AE106" s="256" t="s">
        <v>9231</v>
      </c>
      <c r="AF106" s="256" t="s">
        <v>9232</v>
      </c>
      <c r="AG106" s="256" t="s">
        <v>15</v>
      </c>
    </row>
    <row r="107" spans="1:33" ht="39.6" x14ac:dyDescent="0.3">
      <c r="A107" s="256"/>
      <c r="B107" s="256" t="s">
        <v>9231</v>
      </c>
      <c r="C107" s="256" t="s">
        <v>73</v>
      </c>
      <c r="D107" s="256" t="s">
        <v>497</v>
      </c>
      <c r="E107" s="256" t="s">
        <v>495</v>
      </c>
      <c r="F107" s="256" t="s">
        <v>496</v>
      </c>
      <c r="G107" s="256" t="s">
        <v>375</v>
      </c>
      <c r="H107" s="256" t="s">
        <v>377</v>
      </c>
      <c r="I107" s="256" t="s">
        <v>8816</v>
      </c>
      <c r="J107" s="256" t="s">
        <v>8816</v>
      </c>
      <c r="K107" s="256" t="s">
        <v>8816</v>
      </c>
      <c r="L107" s="256" t="s">
        <v>8816</v>
      </c>
      <c r="M107" s="256" t="s">
        <v>9192</v>
      </c>
      <c r="N107" s="256" t="s">
        <v>409</v>
      </c>
      <c r="O107" s="256" t="s">
        <v>498</v>
      </c>
      <c r="P107" s="256"/>
      <c r="Q107" s="256"/>
      <c r="R107" s="256"/>
      <c r="S107" s="256"/>
      <c r="T107" s="256"/>
      <c r="U107" s="256" t="s">
        <v>8816</v>
      </c>
      <c r="V107" s="256" t="s">
        <v>8816</v>
      </c>
      <c r="W107" s="256"/>
      <c r="X107" s="256"/>
      <c r="Y107" s="257">
        <v>44626.464814814812</v>
      </c>
      <c r="Z107" s="257">
        <v>44636.061423611114</v>
      </c>
      <c r="AA107" s="256"/>
      <c r="AB107" s="256" t="s">
        <v>376</v>
      </c>
      <c r="AC107" s="256">
        <v>28887</v>
      </c>
      <c r="AD107" s="256">
        <v>4360</v>
      </c>
      <c r="AE107" s="256" t="s">
        <v>9231</v>
      </c>
      <c r="AF107" s="256" t="s">
        <v>9232</v>
      </c>
      <c r="AG107" s="256" t="s">
        <v>15</v>
      </c>
    </row>
    <row r="108" spans="1:33" ht="39.6" x14ac:dyDescent="0.3">
      <c r="A108" s="256"/>
      <c r="B108" s="256" t="s">
        <v>9231</v>
      </c>
      <c r="C108" s="256" t="s">
        <v>73</v>
      </c>
      <c r="D108" s="256" t="s">
        <v>501</v>
      </c>
      <c r="E108" s="256" t="s">
        <v>499</v>
      </c>
      <c r="F108" s="256" t="s">
        <v>500</v>
      </c>
      <c r="G108" s="256" t="s">
        <v>375</v>
      </c>
      <c r="H108" s="256" t="s">
        <v>377</v>
      </c>
      <c r="I108" s="256" t="s">
        <v>8816</v>
      </c>
      <c r="J108" s="256" t="s">
        <v>8816</v>
      </c>
      <c r="K108" s="256" t="s">
        <v>8816</v>
      </c>
      <c r="L108" s="256" t="s">
        <v>8816</v>
      </c>
      <c r="M108" s="256" t="s">
        <v>9192</v>
      </c>
      <c r="N108" s="256" t="s">
        <v>409</v>
      </c>
      <c r="O108" s="256" t="s">
        <v>502</v>
      </c>
      <c r="P108" s="256"/>
      <c r="Q108" s="256"/>
      <c r="R108" s="256"/>
      <c r="S108" s="256"/>
      <c r="T108" s="256"/>
      <c r="U108" s="256" t="s">
        <v>8816</v>
      </c>
      <c r="V108" s="256" t="s">
        <v>8816</v>
      </c>
      <c r="W108" s="256"/>
      <c r="X108" s="256"/>
      <c r="Y108" s="257">
        <v>44626.464814814812</v>
      </c>
      <c r="Z108" s="257">
        <v>44636.061423611114</v>
      </c>
      <c r="AA108" s="256"/>
      <c r="AB108" s="256" t="s">
        <v>376</v>
      </c>
      <c r="AC108" s="256">
        <v>28887</v>
      </c>
      <c r="AD108" s="256">
        <v>4370</v>
      </c>
      <c r="AE108" s="256" t="s">
        <v>9231</v>
      </c>
      <c r="AF108" s="256" t="s">
        <v>9232</v>
      </c>
      <c r="AG108" s="256" t="s">
        <v>15</v>
      </c>
    </row>
    <row r="109" spans="1:33" ht="39.6" x14ac:dyDescent="0.3">
      <c r="A109" s="256"/>
      <c r="B109" s="256" t="s">
        <v>9231</v>
      </c>
      <c r="C109" s="256" t="s">
        <v>73</v>
      </c>
      <c r="D109" s="256" t="s">
        <v>505</v>
      </c>
      <c r="E109" s="256" t="s">
        <v>503</v>
      </c>
      <c r="F109" s="256" t="s">
        <v>504</v>
      </c>
      <c r="G109" s="256" t="s">
        <v>375</v>
      </c>
      <c r="H109" s="256" t="s">
        <v>377</v>
      </c>
      <c r="I109" s="256" t="s">
        <v>8816</v>
      </c>
      <c r="J109" s="256" t="s">
        <v>8816</v>
      </c>
      <c r="K109" s="256" t="s">
        <v>8816</v>
      </c>
      <c r="L109" s="256" t="s">
        <v>8816</v>
      </c>
      <c r="M109" s="256" t="s">
        <v>9192</v>
      </c>
      <c r="N109" s="256" t="s">
        <v>409</v>
      </c>
      <c r="O109" s="256" t="s">
        <v>506</v>
      </c>
      <c r="P109" s="256"/>
      <c r="Q109" s="256"/>
      <c r="R109" s="256"/>
      <c r="S109" s="256"/>
      <c r="T109" s="256"/>
      <c r="U109" s="256" t="s">
        <v>8816</v>
      </c>
      <c r="V109" s="256" t="s">
        <v>8816</v>
      </c>
      <c r="W109" s="256"/>
      <c r="X109" s="256"/>
      <c r="Y109" s="257">
        <v>44626.464814814812</v>
      </c>
      <c r="Z109" s="257">
        <v>44636.061423611114</v>
      </c>
      <c r="AA109" s="256"/>
      <c r="AB109" s="256" t="s">
        <v>376</v>
      </c>
      <c r="AC109" s="256">
        <v>28887</v>
      </c>
      <c r="AD109" s="256">
        <v>5500</v>
      </c>
      <c r="AE109" s="256" t="s">
        <v>9231</v>
      </c>
      <c r="AF109" s="256" t="s">
        <v>9232</v>
      </c>
      <c r="AG109" s="256" t="s">
        <v>15</v>
      </c>
    </row>
    <row r="110" spans="1:33" ht="39.6" x14ac:dyDescent="0.3">
      <c r="A110" s="256"/>
      <c r="B110" s="256" t="s">
        <v>9231</v>
      </c>
      <c r="C110" s="256" t="s">
        <v>73</v>
      </c>
      <c r="D110" s="256" t="s">
        <v>509</v>
      </c>
      <c r="E110" s="256" t="s">
        <v>507</v>
      </c>
      <c r="F110" s="256" t="s">
        <v>508</v>
      </c>
      <c r="G110" s="256" t="s">
        <v>375</v>
      </c>
      <c r="H110" s="256" t="s">
        <v>377</v>
      </c>
      <c r="I110" s="256" t="s">
        <v>8816</v>
      </c>
      <c r="J110" s="256" t="s">
        <v>8816</v>
      </c>
      <c r="K110" s="256" t="s">
        <v>8816</v>
      </c>
      <c r="L110" s="256" t="s">
        <v>8816</v>
      </c>
      <c r="M110" s="256" t="s">
        <v>9192</v>
      </c>
      <c r="N110" s="256" t="s">
        <v>409</v>
      </c>
      <c r="O110" s="256" t="s">
        <v>510</v>
      </c>
      <c r="P110" s="256"/>
      <c r="Q110" s="256"/>
      <c r="R110" s="256"/>
      <c r="S110" s="256"/>
      <c r="T110" s="256"/>
      <c r="U110" s="256" t="s">
        <v>8816</v>
      </c>
      <c r="V110" s="256" t="s">
        <v>8816</v>
      </c>
      <c r="W110" s="256"/>
      <c r="X110" s="256"/>
      <c r="Y110" s="257">
        <v>44626.464814814812</v>
      </c>
      <c r="Z110" s="257">
        <v>44636.061423611114</v>
      </c>
      <c r="AA110" s="256"/>
      <c r="AB110" s="256" t="s">
        <v>376</v>
      </c>
      <c r="AC110" s="256">
        <v>28887</v>
      </c>
      <c r="AD110" s="256">
        <v>1240</v>
      </c>
      <c r="AE110" s="256" t="s">
        <v>9231</v>
      </c>
      <c r="AF110" s="256" t="s">
        <v>9232</v>
      </c>
      <c r="AG110" s="256" t="s">
        <v>15</v>
      </c>
    </row>
    <row r="111" spans="1:33" ht="66" x14ac:dyDescent="0.3">
      <c r="A111" s="256"/>
      <c r="B111" s="256" t="s">
        <v>9231</v>
      </c>
      <c r="C111" s="256" t="s">
        <v>73</v>
      </c>
      <c r="D111" s="256" t="s">
        <v>513</v>
      </c>
      <c r="E111" s="256" t="s">
        <v>511</v>
      </c>
      <c r="F111" s="256" t="s">
        <v>512</v>
      </c>
      <c r="G111" s="256" t="s">
        <v>375</v>
      </c>
      <c r="H111" s="256" t="s">
        <v>377</v>
      </c>
      <c r="I111" s="256" t="s">
        <v>8816</v>
      </c>
      <c r="J111" s="256" t="s">
        <v>8816</v>
      </c>
      <c r="K111" s="256" t="s">
        <v>8816</v>
      </c>
      <c r="L111" s="256" t="s">
        <v>8816</v>
      </c>
      <c r="M111" s="256" t="s">
        <v>9192</v>
      </c>
      <c r="N111" s="256" t="s">
        <v>409</v>
      </c>
      <c r="O111" s="256" t="s">
        <v>514</v>
      </c>
      <c r="P111" s="256"/>
      <c r="Q111" s="256"/>
      <c r="R111" s="256"/>
      <c r="S111" s="256"/>
      <c r="T111" s="256"/>
      <c r="U111" s="256" t="s">
        <v>8816</v>
      </c>
      <c r="V111" s="256" t="s">
        <v>8816</v>
      </c>
      <c r="W111" s="256"/>
      <c r="X111" s="256"/>
      <c r="Y111" s="257">
        <v>44626.464814814812</v>
      </c>
      <c r="Z111" s="257">
        <v>44636.061423611114</v>
      </c>
      <c r="AA111" s="256"/>
      <c r="AB111" s="256" t="s">
        <v>376</v>
      </c>
      <c r="AC111" s="256">
        <v>28887</v>
      </c>
      <c r="AD111" s="256">
        <v>4180</v>
      </c>
      <c r="AE111" s="256" t="s">
        <v>9231</v>
      </c>
      <c r="AF111" s="256" t="s">
        <v>9232</v>
      </c>
      <c r="AG111" s="256" t="s">
        <v>15</v>
      </c>
    </row>
    <row r="112" spans="1:33" ht="39.6" x14ac:dyDescent="0.3">
      <c r="A112" s="256"/>
      <c r="B112" s="256" t="s">
        <v>9231</v>
      </c>
      <c r="C112" s="256" t="s">
        <v>73</v>
      </c>
      <c r="D112" s="256" t="s">
        <v>517</v>
      </c>
      <c r="E112" s="256" t="s">
        <v>515</v>
      </c>
      <c r="F112" s="256" t="s">
        <v>516</v>
      </c>
      <c r="G112" s="256" t="s">
        <v>375</v>
      </c>
      <c r="H112" s="256" t="s">
        <v>377</v>
      </c>
      <c r="I112" s="256" t="s">
        <v>8816</v>
      </c>
      <c r="J112" s="256" t="s">
        <v>8816</v>
      </c>
      <c r="K112" s="256" t="s">
        <v>8816</v>
      </c>
      <c r="L112" s="256" t="s">
        <v>8816</v>
      </c>
      <c r="M112" s="256" t="s">
        <v>9192</v>
      </c>
      <c r="N112" s="256" t="s">
        <v>130</v>
      </c>
      <c r="O112" s="256" t="s">
        <v>518</v>
      </c>
      <c r="P112" s="256"/>
      <c r="Q112" s="256"/>
      <c r="R112" s="256"/>
      <c r="S112" s="256"/>
      <c r="T112" s="256"/>
      <c r="U112" s="256" t="s">
        <v>8816</v>
      </c>
      <c r="V112" s="256" t="s">
        <v>8816</v>
      </c>
      <c r="W112" s="256"/>
      <c r="X112" s="256"/>
      <c r="Y112" s="257">
        <v>44626.464814814812</v>
      </c>
      <c r="Z112" s="257">
        <v>44636.061423611114</v>
      </c>
      <c r="AA112" s="256"/>
      <c r="AB112" s="256" t="s">
        <v>376</v>
      </c>
      <c r="AC112" s="256">
        <v>28887</v>
      </c>
      <c r="AD112" s="256">
        <v>1950</v>
      </c>
      <c r="AE112" s="256" t="s">
        <v>9231</v>
      </c>
      <c r="AF112" s="256" t="s">
        <v>9232</v>
      </c>
      <c r="AG112" s="256" t="s">
        <v>15</v>
      </c>
    </row>
    <row r="113" spans="1:33" ht="52.8" x14ac:dyDescent="0.3">
      <c r="A113" s="256"/>
      <c r="B113" s="256" t="s">
        <v>9231</v>
      </c>
      <c r="C113" s="256" t="s">
        <v>73</v>
      </c>
      <c r="D113" s="256" t="s">
        <v>521</v>
      </c>
      <c r="E113" s="256" t="s">
        <v>519</v>
      </c>
      <c r="F113" s="256" t="s">
        <v>520</v>
      </c>
      <c r="G113" s="256" t="s">
        <v>375</v>
      </c>
      <c r="H113" s="256" t="s">
        <v>377</v>
      </c>
      <c r="I113" s="256" t="s">
        <v>8816</v>
      </c>
      <c r="J113" s="256" t="s">
        <v>8816</v>
      </c>
      <c r="K113" s="256" t="s">
        <v>8816</v>
      </c>
      <c r="L113" s="256" t="s">
        <v>8816</v>
      </c>
      <c r="M113" s="256" t="s">
        <v>9192</v>
      </c>
      <c r="N113" s="256" t="s">
        <v>130</v>
      </c>
      <c r="O113" s="256" t="s">
        <v>522</v>
      </c>
      <c r="P113" s="256"/>
      <c r="Q113" s="256"/>
      <c r="R113" s="256"/>
      <c r="S113" s="256"/>
      <c r="T113" s="256"/>
      <c r="U113" s="256" t="s">
        <v>8816</v>
      </c>
      <c r="V113" s="256" t="s">
        <v>8816</v>
      </c>
      <c r="W113" s="256"/>
      <c r="X113" s="256"/>
      <c r="Y113" s="257">
        <v>44626.464814814812</v>
      </c>
      <c r="Z113" s="257">
        <v>44636.061423611114</v>
      </c>
      <c r="AA113" s="256"/>
      <c r="AB113" s="256" t="s">
        <v>376</v>
      </c>
      <c r="AC113" s="256">
        <v>28887</v>
      </c>
      <c r="AD113" s="256">
        <v>4170</v>
      </c>
      <c r="AE113" s="256" t="s">
        <v>9231</v>
      </c>
      <c r="AF113" s="256" t="s">
        <v>9232</v>
      </c>
      <c r="AG113" s="256" t="s">
        <v>15</v>
      </c>
    </row>
    <row r="114" spans="1:33" ht="52.8" x14ac:dyDescent="0.3">
      <c r="A114" s="256"/>
      <c r="B114" s="256" t="s">
        <v>9231</v>
      </c>
      <c r="C114" s="256" t="s">
        <v>73</v>
      </c>
      <c r="D114" s="256" t="s">
        <v>525</v>
      </c>
      <c r="E114" s="256" t="s">
        <v>523</v>
      </c>
      <c r="F114" s="256" t="s">
        <v>524</v>
      </c>
      <c r="G114" s="256" t="s">
        <v>375</v>
      </c>
      <c r="H114" s="256" t="s">
        <v>377</v>
      </c>
      <c r="I114" s="256" t="s">
        <v>8816</v>
      </c>
      <c r="J114" s="256" t="s">
        <v>8816</v>
      </c>
      <c r="K114" s="256" t="s">
        <v>8816</v>
      </c>
      <c r="L114" s="256" t="s">
        <v>8816</v>
      </c>
      <c r="M114" s="256" t="s">
        <v>9192</v>
      </c>
      <c r="N114" s="256" t="s">
        <v>130</v>
      </c>
      <c r="O114" s="256" t="s">
        <v>526</v>
      </c>
      <c r="P114" s="256"/>
      <c r="Q114" s="256"/>
      <c r="R114" s="256"/>
      <c r="S114" s="256"/>
      <c r="T114" s="256"/>
      <c r="U114" s="256" t="s">
        <v>8816</v>
      </c>
      <c r="V114" s="256" t="s">
        <v>8816</v>
      </c>
      <c r="W114" s="256"/>
      <c r="X114" s="256"/>
      <c r="Y114" s="257">
        <v>44626.464814814812</v>
      </c>
      <c r="Z114" s="257">
        <v>44636.061423611114</v>
      </c>
      <c r="AA114" s="256"/>
      <c r="AB114" s="256" t="s">
        <v>376</v>
      </c>
      <c r="AC114" s="256">
        <v>28887</v>
      </c>
      <c r="AD114" s="256">
        <v>1930</v>
      </c>
      <c r="AE114" s="256" t="s">
        <v>9231</v>
      </c>
      <c r="AF114" s="256" t="s">
        <v>9232</v>
      </c>
      <c r="AG114" s="256" t="s">
        <v>15</v>
      </c>
    </row>
    <row r="115" spans="1:33" ht="66" x14ac:dyDescent="0.3">
      <c r="A115" s="256"/>
      <c r="B115" s="256" t="s">
        <v>9231</v>
      </c>
      <c r="C115" s="256" t="s">
        <v>73</v>
      </c>
      <c r="D115" s="256" t="s">
        <v>529</v>
      </c>
      <c r="E115" s="256" t="s">
        <v>527</v>
      </c>
      <c r="F115" s="256" t="s">
        <v>528</v>
      </c>
      <c r="G115" s="256" t="s">
        <v>375</v>
      </c>
      <c r="H115" s="256" t="s">
        <v>377</v>
      </c>
      <c r="I115" s="256" t="s">
        <v>8816</v>
      </c>
      <c r="J115" s="256" t="s">
        <v>8816</v>
      </c>
      <c r="K115" s="256" t="s">
        <v>8816</v>
      </c>
      <c r="L115" s="256" t="s">
        <v>8816</v>
      </c>
      <c r="M115" s="256" t="s">
        <v>9192</v>
      </c>
      <c r="N115" s="256" t="s">
        <v>130</v>
      </c>
      <c r="O115" s="256" t="s">
        <v>530</v>
      </c>
      <c r="P115" s="256"/>
      <c r="Q115" s="256"/>
      <c r="R115" s="256"/>
      <c r="S115" s="256"/>
      <c r="T115" s="256"/>
      <c r="U115" s="256" t="s">
        <v>8816</v>
      </c>
      <c r="V115" s="256" t="s">
        <v>8816</v>
      </c>
      <c r="W115" s="256"/>
      <c r="X115" s="256"/>
      <c r="Y115" s="257">
        <v>44626.464814814812</v>
      </c>
      <c r="Z115" s="257">
        <v>44636.061423611114</v>
      </c>
      <c r="AA115" s="256"/>
      <c r="AB115" s="256" t="s">
        <v>376</v>
      </c>
      <c r="AC115" s="256">
        <v>28887</v>
      </c>
      <c r="AD115" s="256">
        <v>5740</v>
      </c>
      <c r="AE115" s="256" t="s">
        <v>9231</v>
      </c>
      <c r="AF115" s="256" t="s">
        <v>9232</v>
      </c>
      <c r="AG115" s="256" t="s">
        <v>15</v>
      </c>
    </row>
    <row r="116" spans="1:33" ht="39.6" x14ac:dyDescent="0.3">
      <c r="A116" s="256"/>
      <c r="B116" s="256" t="s">
        <v>9231</v>
      </c>
      <c r="C116" s="256" t="s">
        <v>73</v>
      </c>
      <c r="D116" s="256" t="s">
        <v>533</v>
      </c>
      <c r="E116" s="256" t="s">
        <v>531</v>
      </c>
      <c r="F116" s="256" t="s">
        <v>532</v>
      </c>
      <c r="G116" s="256" t="s">
        <v>375</v>
      </c>
      <c r="H116" s="256" t="s">
        <v>377</v>
      </c>
      <c r="I116" s="256" t="s">
        <v>8816</v>
      </c>
      <c r="J116" s="256" t="s">
        <v>8816</v>
      </c>
      <c r="K116" s="256" t="s">
        <v>8816</v>
      </c>
      <c r="L116" s="256" t="s">
        <v>8816</v>
      </c>
      <c r="M116" s="256" t="s">
        <v>9192</v>
      </c>
      <c r="N116" s="256" t="s">
        <v>130</v>
      </c>
      <c r="O116" s="256" t="s">
        <v>534</v>
      </c>
      <c r="P116" s="256"/>
      <c r="Q116" s="256"/>
      <c r="R116" s="256"/>
      <c r="S116" s="256"/>
      <c r="T116" s="256"/>
      <c r="U116" s="256" t="s">
        <v>8816</v>
      </c>
      <c r="V116" s="256" t="s">
        <v>8816</v>
      </c>
      <c r="W116" s="256"/>
      <c r="X116" s="256"/>
      <c r="Y116" s="257">
        <v>44626.464814814812</v>
      </c>
      <c r="Z116" s="257">
        <v>44636.061423611114</v>
      </c>
      <c r="AA116" s="256"/>
      <c r="AB116" s="256" t="s">
        <v>376</v>
      </c>
      <c r="AC116" s="256">
        <v>28887</v>
      </c>
      <c r="AD116" s="256">
        <v>6270</v>
      </c>
      <c r="AE116" s="256" t="s">
        <v>9231</v>
      </c>
      <c r="AF116" s="256" t="s">
        <v>9232</v>
      </c>
      <c r="AG116" s="256" t="s">
        <v>15</v>
      </c>
    </row>
    <row r="117" spans="1:33" ht="39.6" x14ac:dyDescent="0.3">
      <c r="A117" s="256"/>
      <c r="B117" s="256" t="s">
        <v>9231</v>
      </c>
      <c r="C117" s="256" t="s">
        <v>73</v>
      </c>
      <c r="D117" s="256" t="s">
        <v>537</v>
      </c>
      <c r="E117" s="256" t="s">
        <v>535</v>
      </c>
      <c r="F117" s="256" t="s">
        <v>536</v>
      </c>
      <c r="G117" s="256" t="s">
        <v>375</v>
      </c>
      <c r="H117" s="256" t="s">
        <v>377</v>
      </c>
      <c r="I117" s="256" t="s">
        <v>8816</v>
      </c>
      <c r="J117" s="256" t="s">
        <v>8816</v>
      </c>
      <c r="K117" s="256" t="s">
        <v>8816</v>
      </c>
      <c r="L117" s="256" t="s">
        <v>8816</v>
      </c>
      <c r="M117" s="256" t="s">
        <v>9192</v>
      </c>
      <c r="N117" s="256" t="s">
        <v>130</v>
      </c>
      <c r="O117" s="256" t="s">
        <v>538</v>
      </c>
      <c r="P117" s="256"/>
      <c r="Q117" s="256"/>
      <c r="R117" s="256"/>
      <c r="S117" s="256"/>
      <c r="T117" s="256"/>
      <c r="U117" s="256" t="s">
        <v>8816</v>
      </c>
      <c r="V117" s="256" t="s">
        <v>8816</v>
      </c>
      <c r="W117" s="256"/>
      <c r="X117" s="256"/>
      <c r="Y117" s="257">
        <v>44626.464814814812</v>
      </c>
      <c r="Z117" s="257">
        <v>44636.061423611114</v>
      </c>
      <c r="AA117" s="256"/>
      <c r="AB117" s="256" t="s">
        <v>376</v>
      </c>
      <c r="AC117" s="256">
        <v>28887</v>
      </c>
      <c r="AD117" s="256">
        <v>6280</v>
      </c>
      <c r="AE117" s="256" t="s">
        <v>9231</v>
      </c>
      <c r="AF117" s="256" t="s">
        <v>9232</v>
      </c>
      <c r="AG117" s="256" t="s">
        <v>15</v>
      </c>
    </row>
    <row r="118" spans="1:33" ht="39.6" x14ac:dyDescent="0.3">
      <c r="A118" s="256"/>
      <c r="B118" s="256" t="s">
        <v>9231</v>
      </c>
      <c r="C118" s="256" t="s">
        <v>73</v>
      </c>
      <c r="D118" s="256" t="s">
        <v>541</v>
      </c>
      <c r="E118" s="256" t="s">
        <v>539</v>
      </c>
      <c r="F118" s="256" t="s">
        <v>540</v>
      </c>
      <c r="G118" s="256" t="s">
        <v>375</v>
      </c>
      <c r="H118" s="256" t="s">
        <v>377</v>
      </c>
      <c r="I118" s="256" t="s">
        <v>8816</v>
      </c>
      <c r="J118" s="256" t="s">
        <v>8816</v>
      </c>
      <c r="K118" s="256" t="s">
        <v>8816</v>
      </c>
      <c r="L118" s="256" t="s">
        <v>8816</v>
      </c>
      <c r="M118" s="256" t="s">
        <v>9192</v>
      </c>
      <c r="N118" s="256" t="s">
        <v>130</v>
      </c>
      <c r="O118" s="256" t="s">
        <v>542</v>
      </c>
      <c r="P118" s="256"/>
      <c r="Q118" s="256"/>
      <c r="R118" s="256"/>
      <c r="S118" s="256"/>
      <c r="T118" s="256"/>
      <c r="U118" s="256" t="s">
        <v>8816</v>
      </c>
      <c r="V118" s="256" t="s">
        <v>8816</v>
      </c>
      <c r="W118" s="256"/>
      <c r="X118" s="256"/>
      <c r="Y118" s="257">
        <v>44626.464814814812</v>
      </c>
      <c r="Z118" s="257">
        <v>44636.061423611114</v>
      </c>
      <c r="AA118" s="256"/>
      <c r="AB118" s="256" t="s">
        <v>376</v>
      </c>
      <c r="AC118" s="256">
        <v>28887</v>
      </c>
      <c r="AD118" s="256">
        <v>6290</v>
      </c>
      <c r="AE118" s="256" t="s">
        <v>9231</v>
      </c>
      <c r="AF118" s="256" t="s">
        <v>9232</v>
      </c>
      <c r="AG118" s="256" t="s">
        <v>15</v>
      </c>
    </row>
    <row r="119" spans="1:33" ht="39.6" x14ac:dyDescent="0.3">
      <c r="A119" s="256"/>
      <c r="B119" s="256" t="s">
        <v>9232</v>
      </c>
      <c r="C119" s="256" t="s">
        <v>79</v>
      </c>
      <c r="D119" s="256" t="s">
        <v>546</v>
      </c>
      <c r="E119" s="256" t="s">
        <v>543</v>
      </c>
      <c r="F119" s="256" t="s">
        <v>544</v>
      </c>
      <c r="G119" s="256" t="s">
        <v>375</v>
      </c>
      <c r="H119" s="256" t="s">
        <v>377</v>
      </c>
      <c r="I119" s="256" t="s">
        <v>8816</v>
      </c>
      <c r="J119" s="256" t="s">
        <v>8816</v>
      </c>
      <c r="K119" s="256" t="s">
        <v>8816</v>
      </c>
      <c r="L119" s="256" t="s">
        <v>8816</v>
      </c>
      <c r="M119" s="256" t="s">
        <v>9192</v>
      </c>
      <c r="N119" s="256" t="s">
        <v>130</v>
      </c>
      <c r="O119" s="256" t="s">
        <v>547</v>
      </c>
      <c r="P119" s="256"/>
      <c r="Q119" s="256"/>
      <c r="R119" s="256" t="s">
        <v>545</v>
      </c>
      <c r="S119" s="256"/>
      <c r="T119" s="256"/>
      <c r="U119" s="256" t="s">
        <v>8816</v>
      </c>
      <c r="V119" s="256" t="s">
        <v>8816</v>
      </c>
      <c r="W119" s="256"/>
      <c r="X119" s="256"/>
      <c r="Y119" s="257">
        <v>44626.464814814812</v>
      </c>
      <c r="Z119" s="256"/>
      <c r="AA119" s="256"/>
      <c r="AB119" s="256" t="s">
        <v>376</v>
      </c>
      <c r="AC119" s="256">
        <v>28887</v>
      </c>
      <c r="AD119" s="256">
        <v>1920</v>
      </c>
      <c r="AE119" s="256" t="s">
        <v>9231</v>
      </c>
      <c r="AF119" s="256" t="s">
        <v>9231</v>
      </c>
      <c r="AG119" s="256" t="s">
        <v>15</v>
      </c>
    </row>
    <row r="120" spans="1:33" ht="52.8" x14ac:dyDescent="0.3">
      <c r="A120" s="256"/>
      <c r="B120" s="256" t="s">
        <v>9231</v>
      </c>
      <c r="C120" s="256" t="s">
        <v>73</v>
      </c>
      <c r="D120" s="256" t="s">
        <v>550</v>
      </c>
      <c r="E120" s="256" t="s">
        <v>548</v>
      </c>
      <c r="F120" s="256" t="s">
        <v>549</v>
      </c>
      <c r="G120" s="256" t="s">
        <v>375</v>
      </c>
      <c r="H120" s="256" t="s">
        <v>377</v>
      </c>
      <c r="I120" s="256" t="s">
        <v>8816</v>
      </c>
      <c r="J120" s="256" t="s">
        <v>8816</v>
      </c>
      <c r="K120" s="256" t="s">
        <v>8816</v>
      </c>
      <c r="L120" s="256" t="s">
        <v>8816</v>
      </c>
      <c r="M120" s="256" t="s">
        <v>9192</v>
      </c>
      <c r="N120" s="256" t="s">
        <v>130</v>
      </c>
      <c r="O120" s="256" t="s">
        <v>551</v>
      </c>
      <c r="P120" s="256"/>
      <c r="Q120" s="256"/>
      <c r="R120" s="256"/>
      <c r="S120" s="256"/>
      <c r="T120" s="256"/>
      <c r="U120" s="256" t="s">
        <v>8816</v>
      </c>
      <c r="V120" s="256" t="s">
        <v>8816</v>
      </c>
      <c r="W120" s="256"/>
      <c r="X120" s="256"/>
      <c r="Y120" s="257">
        <v>44626.464814814812</v>
      </c>
      <c r="Z120" s="257">
        <v>44636.061423611114</v>
      </c>
      <c r="AA120" s="256"/>
      <c r="AB120" s="256" t="s">
        <v>376</v>
      </c>
      <c r="AC120" s="256">
        <v>28887</v>
      </c>
      <c r="AD120" s="256">
        <v>6250</v>
      </c>
      <c r="AE120" s="256" t="s">
        <v>9231</v>
      </c>
      <c r="AF120" s="256" t="s">
        <v>9232</v>
      </c>
      <c r="AG120" s="256" t="s">
        <v>15</v>
      </c>
    </row>
    <row r="121" spans="1:33" ht="39.6" x14ac:dyDescent="0.3">
      <c r="A121" s="256"/>
      <c r="B121" s="256" t="s">
        <v>9231</v>
      </c>
      <c r="C121" s="256" t="s">
        <v>73</v>
      </c>
      <c r="D121" s="256" t="s">
        <v>554</v>
      </c>
      <c r="E121" s="256" t="s">
        <v>552</v>
      </c>
      <c r="F121" s="256" t="s">
        <v>553</v>
      </c>
      <c r="G121" s="256" t="s">
        <v>375</v>
      </c>
      <c r="H121" s="256" t="s">
        <v>377</v>
      </c>
      <c r="I121" s="256" t="s">
        <v>8816</v>
      </c>
      <c r="J121" s="256" t="s">
        <v>8816</v>
      </c>
      <c r="K121" s="256" t="s">
        <v>8816</v>
      </c>
      <c r="L121" s="256" t="s">
        <v>8816</v>
      </c>
      <c r="M121" s="256" t="s">
        <v>9192</v>
      </c>
      <c r="N121" s="256" t="s">
        <v>130</v>
      </c>
      <c r="O121" s="256" t="s">
        <v>555</v>
      </c>
      <c r="P121" s="256"/>
      <c r="Q121" s="256"/>
      <c r="R121" s="256"/>
      <c r="S121" s="256"/>
      <c r="T121" s="256"/>
      <c r="U121" s="256" t="s">
        <v>8816</v>
      </c>
      <c r="V121" s="256" t="s">
        <v>8816</v>
      </c>
      <c r="W121" s="256"/>
      <c r="X121" s="256"/>
      <c r="Y121" s="257">
        <v>44626.464814814812</v>
      </c>
      <c r="Z121" s="257">
        <v>44636.061423611114</v>
      </c>
      <c r="AA121" s="256"/>
      <c r="AB121" s="256" t="s">
        <v>376</v>
      </c>
      <c r="AC121" s="256">
        <v>28887</v>
      </c>
      <c r="AD121" s="256">
        <v>4190</v>
      </c>
      <c r="AE121" s="256" t="s">
        <v>9231</v>
      </c>
      <c r="AF121" s="256" t="s">
        <v>9232</v>
      </c>
      <c r="AG121" s="256" t="s">
        <v>15</v>
      </c>
    </row>
    <row r="122" spans="1:33" ht="145.19999999999999" x14ac:dyDescent="0.3">
      <c r="A122" s="256"/>
      <c r="B122" s="256" t="s">
        <v>9231</v>
      </c>
      <c r="C122" s="256" t="s">
        <v>73</v>
      </c>
      <c r="D122" s="256" t="s">
        <v>558</v>
      </c>
      <c r="E122" s="256" t="s">
        <v>556</v>
      </c>
      <c r="F122" s="256" t="s">
        <v>557</v>
      </c>
      <c r="G122" s="256" t="s">
        <v>375</v>
      </c>
      <c r="H122" s="256" t="s">
        <v>377</v>
      </c>
      <c r="I122" s="256" t="s">
        <v>8816</v>
      </c>
      <c r="J122" s="256" t="s">
        <v>8816</v>
      </c>
      <c r="K122" s="256" t="s">
        <v>8816</v>
      </c>
      <c r="L122" s="256" t="s">
        <v>8816</v>
      </c>
      <c r="M122" s="256" t="s">
        <v>9192</v>
      </c>
      <c r="N122" s="256" t="s">
        <v>559</v>
      </c>
      <c r="O122" s="256" t="s">
        <v>9263</v>
      </c>
      <c r="P122" s="256"/>
      <c r="Q122" s="256"/>
      <c r="R122" s="256"/>
      <c r="S122" s="256"/>
      <c r="T122" s="256"/>
      <c r="U122" s="256" t="s">
        <v>8816</v>
      </c>
      <c r="V122" s="256" t="s">
        <v>8816</v>
      </c>
      <c r="W122" s="256"/>
      <c r="X122" s="256"/>
      <c r="Y122" s="257">
        <v>44626.464814814812</v>
      </c>
      <c r="Z122" s="257">
        <v>44636.061423611114</v>
      </c>
      <c r="AA122" s="256"/>
      <c r="AB122" s="256" t="s">
        <v>376</v>
      </c>
      <c r="AC122" s="256">
        <v>28887</v>
      </c>
      <c r="AD122" s="256">
        <v>1210</v>
      </c>
      <c r="AE122" s="256" t="s">
        <v>9231</v>
      </c>
      <c r="AF122" s="256" t="s">
        <v>9232</v>
      </c>
      <c r="AG122" s="256" t="s">
        <v>15</v>
      </c>
    </row>
    <row r="123" spans="1:33" ht="118.8" x14ac:dyDescent="0.3">
      <c r="A123" s="256"/>
      <c r="B123" s="256" t="s">
        <v>9231</v>
      </c>
      <c r="C123" s="256" t="s">
        <v>73</v>
      </c>
      <c r="D123" s="256">
        <v>14</v>
      </c>
      <c r="E123" s="256" t="s">
        <v>560</v>
      </c>
      <c r="F123" s="256" t="s">
        <v>561</v>
      </c>
      <c r="G123" s="256" t="s">
        <v>375</v>
      </c>
      <c r="H123" s="256" t="s">
        <v>377</v>
      </c>
      <c r="I123" s="256" t="s">
        <v>8816</v>
      </c>
      <c r="J123" s="256" t="s">
        <v>8816</v>
      </c>
      <c r="K123" s="256" t="s">
        <v>8816</v>
      </c>
      <c r="L123" s="256" t="s">
        <v>8816</v>
      </c>
      <c r="M123" s="256" t="s">
        <v>9192</v>
      </c>
      <c r="N123" s="256" t="s">
        <v>562</v>
      </c>
      <c r="O123" s="256" t="s">
        <v>563</v>
      </c>
      <c r="P123" s="256"/>
      <c r="Q123" s="256"/>
      <c r="R123" s="256"/>
      <c r="S123" s="256"/>
      <c r="T123" s="256"/>
      <c r="U123" s="256" t="s">
        <v>8816</v>
      </c>
      <c r="V123" s="256" t="s">
        <v>8816</v>
      </c>
      <c r="W123" s="256"/>
      <c r="X123" s="256"/>
      <c r="Y123" s="257">
        <v>44626.464814814812</v>
      </c>
      <c r="Z123" s="257">
        <v>44636.061423611114</v>
      </c>
      <c r="AA123" s="256"/>
      <c r="AB123" s="256" t="s">
        <v>376</v>
      </c>
      <c r="AC123" s="256">
        <v>28887</v>
      </c>
      <c r="AD123" s="256">
        <v>5000</v>
      </c>
      <c r="AE123" s="256" t="s">
        <v>9231</v>
      </c>
      <c r="AF123" s="256" t="s">
        <v>9232</v>
      </c>
      <c r="AG123" s="256" t="s">
        <v>15</v>
      </c>
    </row>
    <row r="124" spans="1:33" ht="52.8" x14ac:dyDescent="0.3">
      <c r="A124" s="256"/>
      <c r="B124" s="256" t="s">
        <v>9231</v>
      </c>
      <c r="C124" s="256" t="s">
        <v>73</v>
      </c>
      <c r="D124" s="256" t="s">
        <v>566</v>
      </c>
      <c r="E124" s="256" t="s">
        <v>564</v>
      </c>
      <c r="F124" s="256" t="s">
        <v>565</v>
      </c>
      <c r="G124" s="256" t="s">
        <v>375</v>
      </c>
      <c r="H124" s="256" t="s">
        <v>377</v>
      </c>
      <c r="I124" s="256" t="s">
        <v>8816</v>
      </c>
      <c r="J124" s="256" t="s">
        <v>8816</v>
      </c>
      <c r="K124" s="256" t="s">
        <v>8816</v>
      </c>
      <c r="L124" s="256" t="s">
        <v>8816</v>
      </c>
      <c r="M124" s="256" t="s">
        <v>9192</v>
      </c>
      <c r="N124" s="256" t="s">
        <v>130</v>
      </c>
      <c r="O124" s="256" t="s">
        <v>567</v>
      </c>
      <c r="P124" s="256"/>
      <c r="Q124" s="256"/>
      <c r="R124" s="256"/>
      <c r="S124" s="256"/>
      <c r="T124" s="256"/>
      <c r="U124" s="256" t="s">
        <v>8816</v>
      </c>
      <c r="V124" s="256" t="s">
        <v>8816</v>
      </c>
      <c r="W124" s="256"/>
      <c r="X124" s="256"/>
      <c r="Y124" s="257">
        <v>44626.496689814812</v>
      </c>
      <c r="Z124" s="257">
        <v>44636.061423611114</v>
      </c>
      <c r="AA124" s="256"/>
      <c r="AB124" s="256" t="s">
        <v>376</v>
      </c>
      <c r="AC124" s="256">
        <v>28887</v>
      </c>
      <c r="AD124" s="256">
        <v>5750</v>
      </c>
      <c r="AE124" s="256" t="s">
        <v>9231</v>
      </c>
      <c r="AF124" s="256" t="s">
        <v>9232</v>
      </c>
      <c r="AG124" s="256" t="s">
        <v>15</v>
      </c>
    </row>
    <row r="125" spans="1:33" ht="39.6" x14ac:dyDescent="0.3">
      <c r="A125" s="256" t="s">
        <v>573</v>
      </c>
      <c r="B125" s="256" t="s">
        <v>9231</v>
      </c>
      <c r="C125" s="256" t="s">
        <v>73</v>
      </c>
      <c r="D125" s="256" t="s">
        <v>509</v>
      </c>
      <c r="E125" s="256" t="s">
        <v>568</v>
      </c>
      <c r="F125" s="256" t="s">
        <v>9207</v>
      </c>
      <c r="G125" s="256" t="s">
        <v>569</v>
      </c>
      <c r="H125" s="256" t="s">
        <v>571</v>
      </c>
      <c r="I125" s="256" t="s">
        <v>8816</v>
      </c>
      <c r="J125" s="256" t="s">
        <v>8816</v>
      </c>
      <c r="K125" s="256" t="s">
        <v>8816</v>
      </c>
      <c r="L125" s="256" t="s">
        <v>8816</v>
      </c>
      <c r="M125" s="256" t="s">
        <v>9192</v>
      </c>
      <c r="N125" s="256" t="s">
        <v>409</v>
      </c>
      <c r="O125" s="256" t="s">
        <v>510</v>
      </c>
      <c r="P125" s="256"/>
      <c r="Q125" s="256"/>
      <c r="R125" s="256" t="s">
        <v>572</v>
      </c>
      <c r="S125" s="256"/>
      <c r="T125" s="256"/>
      <c r="U125" s="256" t="s">
        <v>8816</v>
      </c>
      <c r="V125" s="256" t="s">
        <v>8816</v>
      </c>
      <c r="W125" s="256"/>
      <c r="X125" s="256"/>
      <c r="Y125" s="257">
        <v>44626.938275462962</v>
      </c>
      <c r="Z125" s="257">
        <v>44632.492696759262</v>
      </c>
      <c r="AA125" s="256"/>
      <c r="AB125" s="256" t="s">
        <v>570</v>
      </c>
      <c r="AC125" s="256">
        <v>87096</v>
      </c>
      <c r="AD125" s="256">
        <v>1250</v>
      </c>
      <c r="AE125" s="256" t="s">
        <v>9231</v>
      </c>
      <c r="AF125" s="256" t="s">
        <v>9232</v>
      </c>
      <c r="AG125" s="256" t="s">
        <v>15</v>
      </c>
    </row>
    <row r="126" spans="1:33" ht="39.6" x14ac:dyDescent="0.3">
      <c r="A126" s="256"/>
      <c r="B126" s="256" t="s">
        <v>9231</v>
      </c>
      <c r="C126" s="256" t="s">
        <v>32</v>
      </c>
      <c r="D126" s="256" t="s">
        <v>509</v>
      </c>
      <c r="E126" s="256" t="s">
        <v>574</v>
      </c>
      <c r="F126" s="256" t="s">
        <v>575</v>
      </c>
      <c r="G126" s="256" t="s">
        <v>375</v>
      </c>
      <c r="H126" s="256" t="s">
        <v>576</v>
      </c>
      <c r="I126" s="256" t="s">
        <v>8816</v>
      </c>
      <c r="J126" s="256" t="s">
        <v>8816</v>
      </c>
      <c r="K126" s="256" t="s">
        <v>8816</v>
      </c>
      <c r="L126" s="256" t="s">
        <v>8816</v>
      </c>
      <c r="M126" s="256" t="s">
        <v>9192</v>
      </c>
      <c r="N126" s="256" t="s">
        <v>130</v>
      </c>
      <c r="O126" s="256" t="s">
        <v>510</v>
      </c>
      <c r="P126" s="256"/>
      <c r="Q126" s="256"/>
      <c r="R126" s="256"/>
      <c r="S126" s="256"/>
      <c r="T126" s="256"/>
      <c r="U126" s="256" t="s">
        <v>8816</v>
      </c>
      <c r="V126" s="256" t="s">
        <v>8816</v>
      </c>
      <c r="W126" s="256"/>
      <c r="X126" s="256"/>
      <c r="Y126" s="257">
        <v>44626.94</v>
      </c>
      <c r="Z126" s="257">
        <v>44632.492696759262</v>
      </c>
      <c r="AA126" s="256"/>
      <c r="AB126" s="256" t="s">
        <v>570</v>
      </c>
      <c r="AC126" s="256">
        <v>87096</v>
      </c>
      <c r="AD126" s="256">
        <v>1090</v>
      </c>
      <c r="AE126" s="256" t="s">
        <v>9231</v>
      </c>
      <c r="AF126" s="256" t="s">
        <v>9232</v>
      </c>
      <c r="AG126" s="256"/>
    </row>
    <row r="127" spans="1:33" ht="39.6" x14ac:dyDescent="0.3">
      <c r="A127" s="256"/>
      <c r="B127" s="256" t="s">
        <v>9231</v>
      </c>
      <c r="C127" s="256" t="s">
        <v>32</v>
      </c>
      <c r="D127" s="256" t="s">
        <v>489</v>
      </c>
      <c r="E127" s="256" t="s">
        <v>577</v>
      </c>
      <c r="F127" s="256" t="s">
        <v>578</v>
      </c>
      <c r="G127" s="256" t="s">
        <v>375</v>
      </c>
      <c r="H127" s="256" t="s">
        <v>576</v>
      </c>
      <c r="I127" s="256" t="s">
        <v>8816</v>
      </c>
      <c r="J127" s="256" t="s">
        <v>8816</v>
      </c>
      <c r="K127" s="256" t="s">
        <v>8816</v>
      </c>
      <c r="L127" s="256" t="s">
        <v>8816</v>
      </c>
      <c r="M127" s="256" t="s">
        <v>9192</v>
      </c>
      <c r="N127" s="256" t="s">
        <v>409</v>
      </c>
      <c r="O127" s="256" t="s">
        <v>490</v>
      </c>
      <c r="P127" s="256"/>
      <c r="Q127" s="256"/>
      <c r="R127" s="256"/>
      <c r="S127" s="256"/>
      <c r="T127" s="256"/>
      <c r="U127" s="256" t="s">
        <v>8816</v>
      </c>
      <c r="V127" s="256" t="s">
        <v>8816</v>
      </c>
      <c r="W127" s="256"/>
      <c r="X127" s="256"/>
      <c r="Y127" s="257">
        <v>44627.258553240739</v>
      </c>
      <c r="Z127" s="257">
        <v>44632.492696759262</v>
      </c>
      <c r="AA127" s="256"/>
      <c r="AB127" s="256" t="s">
        <v>579</v>
      </c>
      <c r="AC127" s="256">
        <v>69937</v>
      </c>
      <c r="AD127" s="256">
        <v>1040</v>
      </c>
      <c r="AE127" s="256" t="s">
        <v>9231</v>
      </c>
      <c r="AF127" s="256" t="s">
        <v>9232</v>
      </c>
      <c r="AG127" s="256"/>
    </row>
    <row r="128" spans="1:33" ht="26.4" x14ac:dyDescent="0.3">
      <c r="A128" s="256" t="s">
        <v>573</v>
      </c>
      <c r="B128" s="256" t="s">
        <v>9231</v>
      </c>
      <c r="C128" s="256" t="s">
        <v>73</v>
      </c>
      <c r="D128" s="256" t="s">
        <v>583</v>
      </c>
      <c r="E128" s="256" t="s">
        <v>580</v>
      </c>
      <c r="F128" s="256" t="s">
        <v>9189</v>
      </c>
      <c r="G128" s="256" t="s">
        <v>581</v>
      </c>
      <c r="H128" s="256" t="s">
        <v>298</v>
      </c>
      <c r="I128" s="256" t="s">
        <v>8816</v>
      </c>
      <c r="J128" s="256" t="s">
        <v>8816</v>
      </c>
      <c r="K128" s="256" t="s">
        <v>8816</v>
      </c>
      <c r="L128" s="256" t="s">
        <v>8816</v>
      </c>
      <c r="M128" s="256" t="s">
        <v>9192</v>
      </c>
      <c r="N128" s="256" t="s">
        <v>130</v>
      </c>
      <c r="O128" s="256" t="s">
        <v>8816</v>
      </c>
      <c r="P128" s="256"/>
      <c r="Q128" s="256"/>
      <c r="R128" s="256" t="s">
        <v>9190</v>
      </c>
      <c r="S128" s="256" t="s">
        <v>9191</v>
      </c>
      <c r="T128" s="256"/>
      <c r="U128" s="256" t="s">
        <v>8816</v>
      </c>
      <c r="V128" s="256" t="s">
        <v>8816</v>
      </c>
      <c r="W128" s="256"/>
      <c r="X128" s="256"/>
      <c r="Y128" s="257">
        <v>44627.383761574078</v>
      </c>
      <c r="Z128" s="257">
        <v>44627.389803240738</v>
      </c>
      <c r="AA128" s="256"/>
      <c r="AB128" s="256" t="s">
        <v>582</v>
      </c>
      <c r="AC128" s="256">
        <v>85327</v>
      </c>
      <c r="AD128" s="256">
        <v>1270</v>
      </c>
      <c r="AE128" s="256" t="s">
        <v>9231</v>
      </c>
      <c r="AF128" s="256" t="s">
        <v>9232</v>
      </c>
      <c r="AG128" s="256" t="s">
        <v>15</v>
      </c>
    </row>
    <row r="129" spans="1:33" ht="26.4" x14ac:dyDescent="0.3">
      <c r="A129" s="256"/>
      <c r="B129" s="256" t="s">
        <v>9232</v>
      </c>
      <c r="C129" s="256" t="s">
        <v>79</v>
      </c>
      <c r="D129" s="256" t="s">
        <v>78</v>
      </c>
      <c r="E129" s="256" t="s">
        <v>584</v>
      </c>
      <c r="F129" s="256" t="s">
        <v>585</v>
      </c>
      <c r="G129" s="256" t="s">
        <v>22</v>
      </c>
      <c r="H129" s="256" t="s">
        <v>587</v>
      </c>
      <c r="I129" s="256" t="s">
        <v>8816</v>
      </c>
      <c r="J129" s="256" t="s">
        <v>8816</v>
      </c>
      <c r="K129" s="256" t="s">
        <v>8816</v>
      </c>
      <c r="L129" s="256" t="s">
        <v>8816</v>
      </c>
      <c r="M129" s="256" t="s">
        <v>9192</v>
      </c>
      <c r="N129" s="256" t="s">
        <v>130</v>
      </c>
      <c r="O129" s="256" t="s">
        <v>8816</v>
      </c>
      <c r="P129" s="256"/>
      <c r="Q129" s="256"/>
      <c r="R129" s="256"/>
      <c r="S129" s="256"/>
      <c r="T129" s="256"/>
      <c r="U129" s="256" t="s">
        <v>8816</v>
      </c>
      <c r="V129" s="256" t="s">
        <v>8816</v>
      </c>
      <c r="W129" s="256"/>
      <c r="X129" s="256"/>
      <c r="Y129" s="257">
        <v>44627.39912037037</v>
      </c>
      <c r="Z129" s="256"/>
      <c r="AA129" s="256"/>
      <c r="AB129" s="256" t="s">
        <v>586</v>
      </c>
      <c r="AC129" s="256">
        <v>10343</v>
      </c>
      <c r="AD129" s="256">
        <v>1280</v>
      </c>
      <c r="AE129" s="256" t="s">
        <v>9231</v>
      </c>
      <c r="AF129" s="256" t="s">
        <v>9231</v>
      </c>
      <c r="AG129" s="256" t="s">
        <v>41</v>
      </c>
    </row>
    <row r="130" spans="1:33" ht="26.4" x14ac:dyDescent="0.3">
      <c r="A130" s="256"/>
      <c r="B130" s="256" t="s">
        <v>9231</v>
      </c>
      <c r="C130" s="256" t="s">
        <v>32</v>
      </c>
      <c r="D130" s="256" t="s">
        <v>78</v>
      </c>
      <c r="E130" s="256" t="s">
        <v>588</v>
      </c>
      <c r="F130" s="256" t="s">
        <v>589</v>
      </c>
      <c r="G130" s="256" t="s">
        <v>22</v>
      </c>
      <c r="H130" s="256" t="s">
        <v>587</v>
      </c>
      <c r="I130" s="256" t="s">
        <v>8816</v>
      </c>
      <c r="J130" s="256" t="s">
        <v>8816</v>
      </c>
      <c r="K130" s="256" t="s">
        <v>8816</v>
      </c>
      <c r="L130" s="256" t="s">
        <v>8816</v>
      </c>
      <c r="M130" s="256" t="s">
        <v>9192</v>
      </c>
      <c r="N130" s="256" t="s">
        <v>130</v>
      </c>
      <c r="O130" s="256" t="s">
        <v>8816</v>
      </c>
      <c r="P130" s="256"/>
      <c r="Q130" s="256"/>
      <c r="R130" s="256"/>
      <c r="S130" s="256"/>
      <c r="T130" s="256"/>
      <c r="U130" s="256" t="s">
        <v>8816</v>
      </c>
      <c r="V130" s="256" t="s">
        <v>8816</v>
      </c>
      <c r="W130" s="256"/>
      <c r="X130" s="256"/>
      <c r="Y130" s="257">
        <v>44627.400081018517</v>
      </c>
      <c r="Z130" s="257">
        <v>44632.492696759262</v>
      </c>
      <c r="AA130" s="256"/>
      <c r="AB130" s="256" t="s">
        <v>586</v>
      </c>
      <c r="AC130" s="256">
        <v>10343</v>
      </c>
      <c r="AD130" s="256">
        <v>1290</v>
      </c>
      <c r="AE130" s="256" t="s">
        <v>9231</v>
      </c>
      <c r="AF130" s="256" t="s">
        <v>9232</v>
      </c>
      <c r="AG130" s="256" t="s">
        <v>590</v>
      </c>
    </row>
    <row r="131" spans="1:33" ht="171.6" x14ac:dyDescent="0.3">
      <c r="A131" s="256" t="s">
        <v>596</v>
      </c>
      <c r="B131" s="256" t="s">
        <v>9231</v>
      </c>
      <c r="C131" s="256" t="s">
        <v>18</v>
      </c>
      <c r="D131" s="256" t="s">
        <v>146</v>
      </c>
      <c r="E131" s="256" t="s">
        <v>591</v>
      </c>
      <c r="F131" s="256" t="s">
        <v>592</v>
      </c>
      <c r="G131" s="256" t="s">
        <v>593</v>
      </c>
      <c r="H131" s="256" t="s">
        <v>7</v>
      </c>
      <c r="I131" s="256" t="s">
        <v>599</v>
      </c>
      <c r="J131" s="256">
        <v>667</v>
      </c>
      <c r="K131" s="256">
        <v>1</v>
      </c>
      <c r="L131" s="256" t="s">
        <v>603</v>
      </c>
      <c r="M131" s="256" t="s">
        <v>600</v>
      </c>
      <c r="N131" s="256" t="s">
        <v>130</v>
      </c>
      <c r="O131" s="256" t="s">
        <v>227</v>
      </c>
      <c r="P131" s="256" t="s">
        <v>598</v>
      </c>
      <c r="Q131" s="256" t="s">
        <v>597</v>
      </c>
      <c r="R131" s="256" t="s">
        <v>595</v>
      </c>
      <c r="S131" s="256" t="s">
        <v>9264</v>
      </c>
      <c r="T131" s="256"/>
      <c r="U131" s="256" t="s">
        <v>8816</v>
      </c>
      <c r="V131" s="256" t="s">
        <v>8816</v>
      </c>
      <c r="W131" s="256"/>
      <c r="X131" s="256"/>
      <c r="Y131" s="257">
        <v>44627.409432870372</v>
      </c>
      <c r="Z131" s="257">
        <v>44632.492696759262</v>
      </c>
      <c r="AA131" s="256"/>
      <c r="AB131" s="256" t="s">
        <v>594</v>
      </c>
      <c r="AC131" s="256">
        <v>57198</v>
      </c>
      <c r="AD131" s="256">
        <v>1360</v>
      </c>
      <c r="AE131" s="256" t="s">
        <v>9231</v>
      </c>
      <c r="AF131" s="256" t="s">
        <v>9232</v>
      </c>
      <c r="AG131" s="256" t="s">
        <v>15</v>
      </c>
    </row>
    <row r="132" spans="1:33" ht="224.4" x14ac:dyDescent="0.3">
      <c r="A132" s="256"/>
      <c r="B132" s="256" t="s">
        <v>9231</v>
      </c>
      <c r="C132" s="256" t="s">
        <v>32</v>
      </c>
      <c r="D132" s="256">
        <v>5</v>
      </c>
      <c r="E132" s="256" t="s">
        <v>604</v>
      </c>
      <c r="F132" s="256" t="s">
        <v>605</v>
      </c>
      <c r="G132" s="256" t="s">
        <v>606</v>
      </c>
      <c r="H132" s="256" t="s">
        <v>30</v>
      </c>
      <c r="I132" s="256" t="s">
        <v>8816</v>
      </c>
      <c r="J132" s="256" t="s">
        <v>8816</v>
      </c>
      <c r="K132" s="256" t="s">
        <v>8816</v>
      </c>
      <c r="L132" s="256" t="s">
        <v>8816</v>
      </c>
      <c r="M132" s="256" t="s">
        <v>9192</v>
      </c>
      <c r="N132" s="256" t="s">
        <v>8816</v>
      </c>
      <c r="O132" s="256" t="s">
        <v>8816</v>
      </c>
      <c r="P132" s="256"/>
      <c r="Q132" s="256"/>
      <c r="R132" s="256" t="s">
        <v>358</v>
      </c>
      <c r="S132" s="256" t="s">
        <v>9265</v>
      </c>
      <c r="T132" s="256"/>
      <c r="U132" s="256" t="s">
        <v>8816</v>
      </c>
      <c r="V132" s="256" t="s">
        <v>8816</v>
      </c>
      <c r="W132" s="256"/>
      <c r="X132" s="256"/>
      <c r="Y132" s="257">
        <v>44627.451261574075</v>
      </c>
      <c r="Z132" s="257">
        <v>44632.492696759262</v>
      </c>
      <c r="AA132" s="256"/>
      <c r="AB132" s="256" t="s">
        <v>607</v>
      </c>
      <c r="AC132" s="256">
        <v>12696</v>
      </c>
      <c r="AD132" s="256">
        <v>300</v>
      </c>
      <c r="AE132" s="256" t="s">
        <v>9231</v>
      </c>
      <c r="AF132" s="256" t="s">
        <v>9232</v>
      </c>
      <c r="AG132" s="256" t="s">
        <v>608</v>
      </c>
    </row>
    <row r="133" spans="1:33" ht="224.4" x14ac:dyDescent="0.3">
      <c r="A133" s="256" t="s">
        <v>36</v>
      </c>
      <c r="B133" s="256" t="s">
        <v>9231</v>
      </c>
      <c r="C133" s="256" t="s">
        <v>18</v>
      </c>
      <c r="D133" s="256" t="s">
        <v>612</v>
      </c>
      <c r="E133" s="256" t="s">
        <v>609</v>
      </c>
      <c r="F133" s="256" t="s">
        <v>610</v>
      </c>
      <c r="G133" s="256" t="s">
        <v>228</v>
      </c>
      <c r="H133" s="256" t="s">
        <v>576</v>
      </c>
      <c r="I133" s="256" t="s">
        <v>8816</v>
      </c>
      <c r="J133" s="256" t="s">
        <v>8816</v>
      </c>
      <c r="K133" s="256" t="s">
        <v>8816</v>
      </c>
      <c r="L133" s="256" t="s">
        <v>8816</v>
      </c>
      <c r="M133" s="256" t="s">
        <v>9192</v>
      </c>
      <c r="N133" s="256" t="s">
        <v>130</v>
      </c>
      <c r="O133" s="256" t="s">
        <v>614</v>
      </c>
      <c r="P133" s="256" t="s">
        <v>613</v>
      </c>
      <c r="Q133" s="256"/>
      <c r="R133" s="256"/>
      <c r="S133" s="256" t="s">
        <v>9266</v>
      </c>
      <c r="T133" s="256"/>
      <c r="U133" s="256" t="s">
        <v>8816</v>
      </c>
      <c r="V133" s="256" t="s">
        <v>8816</v>
      </c>
      <c r="W133" s="256"/>
      <c r="X133" s="256"/>
      <c r="Y133" s="257">
        <v>44627.469814814816</v>
      </c>
      <c r="Z133" s="257">
        <v>44632.492696759262</v>
      </c>
      <c r="AA133" s="256"/>
      <c r="AB133" s="256" t="s">
        <v>611</v>
      </c>
      <c r="AC133" s="256">
        <v>21633</v>
      </c>
      <c r="AD133" s="256">
        <v>100</v>
      </c>
      <c r="AE133" s="256" t="s">
        <v>9231</v>
      </c>
      <c r="AF133" s="256" t="s">
        <v>9232</v>
      </c>
      <c r="AG133" s="256"/>
    </row>
    <row r="134" spans="1:33" ht="39.6" x14ac:dyDescent="0.3">
      <c r="A134" s="256" t="s">
        <v>619</v>
      </c>
      <c r="B134" s="256" t="s">
        <v>9231</v>
      </c>
      <c r="C134" s="256" t="s">
        <v>18</v>
      </c>
      <c r="D134" s="256" t="s">
        <v>146</v>
      </c>
      <c r="E134" s="256" t="s">
        <v>615</v>
      </c>
      <c r="F134" s="256" t="s">
        <v>592</v>
      </c>
      <c r="G134" s="256" t="s">
        <v>616</v>
      </c>
      <c r="H134" s="256" t="s">
        <v>7</v>
      </c>
      <c r="I134" s="256" t="s">
        <v>622</v>
      </c>
      <c r="J134" s="256">
        <v>86</v>
      </c>
      <c r="K134" s="256">
        <v>1</v>
      </c>
      <c r="L134" s="256" t="s">
        <v>603</v>
      </c>
      <c r="M134" s="256" t="s">
        <v>623</v>
      </c>
      <c r="N134" s="256" t="s">
        <v>130</v>
      </c>
      <c r="O134" s="256" t="s">
        <v>227</v>
      </c>
      <c r="P134" s="256" t="s">
        <v>621</v>
      </c>
      <c r="Q134" s="256" t="s">
        <v>620</v>
      </c>
      <c r="R134" s="256" t="s">
        <v>618</v>
      </c>
      <c r="S134" s="256" t="s">
        <v>9267</v>
      </c>
      <c r="T134" s="256"/>
      <c r="U134" s="256" t="s">
        <v>8816</v>
      </c>
      <c r="V134" s="256" t="s">
        <v>8816</v>
      </c>
      <c r="W134" s="256"/>
      <c r="X134" s="256"/>
      <c r="Y134" s="257">
        <v>44627.482303240744</v>
      </c>
      <c r="Z134" s="257">
        <v>44632.492696759262</v>
      </c>
      <c r="AA134" s="256"/>
      <c r="AB134" s="256" t="s">
        <v>617</v>
      </c>
      <c r="AC134" s="256">
        <v>43006</v>
      </c>
      <c r="AD134" s="256">
        <v>82400</v>
      </c>
      <c r="AE134" s="256" t="s">
        <v>9231</v>
      </c>
      <c r="AF134" s="256" t="s">
        <v>9232</v>
      </c>
      <c r="AG134" s="256" t="s">
        <v>15</v>
      </c>
    </row>
    <row r="135" spans="1:33" ht="52.8" x14ac:dyDescent="0.3">
      <c r="A135" s="256" t="s">
        <v>164</v>
      </c>
      <c r="B135" s="256" t="s">
        <v>9231</v>
      </c>
      <c r="C135" s="256" t="s">
        <v>18</v>
      </c>
      <c r="D135" s="256">
        <v>7</v>
      </c>
      <c r="E135" s="256" t="s">
        <v>625</v>
      </c>
      <c r="F135" s="256" t="s">
        <v>626</v>
      </c>
      <c r="G135" s="256" t="s">
        <v>616</v>
      </c>
      <c r="H135" s="256" t="s">
        <v>288</v>
      </c>
      <c r="I135" s="256" t="s">
        <v>8816</v>
      </c>
      <c r="J135" s="256" t="s">
        <v>8816</v>
      </c>
      <c r="K135" s="256" t="s">
        <v>8816</v>
      </c>
      <c r="L135" s="256" t="s">
        <v>8816</v>
      </c>
      <c r="M135" s="256" t="s">
        <v>9192</v>
      </c>
      <c r="N135" s="256" t="s">
        <v>165</v>
      </c>
      <c r="O135" s="256" t="s">
        <v>166</v>
      </c>
      <c r="P135" s="256" t="s">
        <v>171</v>
      </c>
      <c r="Q135" s="256"/>
      <c r="R135" s="256" t="s">
        <v>627</v>
      </c>
      <c r="S135" s="256" t="s">
        <v>9268</v>
      </c>
      <c r="T135" s="256"/>
      <c r="U135" s="256" t="s">
        <v>162</v>
      </c>
      <c r="V135" s="256" t="s">
        <v>629</v>
      </c>
      <c r="W135" s="256" t="s">
        <v>628</v>
      </c>
      <c r="X135" s="256"/>
      <c r="Y135" s="257">
        <v>44627.487349537034</v>
      </c>
      <c r="Z135" s="257">
        <v>44632.492696759262</v>
      </c>
      <c r="AA135" s="256"/>
      <c r="AB135" s="256" t="s">
        <v>617</v>
      </c>
      <c r="AC135" s="256">
        <v>43006</v>
      </c>
      <c r="AD135" s="256">
        <v>220</v>
      </c>
      <c r="AE135" s="256" t="s">
        <v>9231</v>
      </c>
      <c r="AF135" s="256" t="s">
        <v>9232</v>
      </c>
      <c r="AG135" s="256" t="s">
        <v>15</v>
      </c>
    </row>
    <row r="136" spans="1:33" ht="184.8" x14ac:dyDescent="0.3">
      <c r="A136" s="256" t="s">
        <v>36</v>
      </c>
      <c r="B136" s="256" t="s">
        <v>9231</v>
      </c>
      <c r="C136" s="256" t="s">
        <v>18</v>
      </c>
      <c r="D136" s="256" t="s">
        <v>633</v>
      </c>
      <c r="E136" s="256" t="s">
        <v>630</v>
      </c>
      <c r="F136" s="256" t="s">
        <v>631</v>
      </c>
      <c r="G136" s="256" t="s">
        <v>253</v>
      </c>
      <c r="H136" s="256" t="s">
        <v>576</v>
      </c>
      <c r="I136" s="256" t="s">
        <v>8816</v>
      </c>
      <c r="J136" s="256" t="s">
        <v>8816</v>
      </c>
      <c r="K136" s="256" t="s">
        <v>8816</v>
      </c>
      <c r="L136" s="256" t="s">
        <v>8816</v>
      </c>
      <c r="M136" s="256" t="s">
        <v>9192</v>
      </c>
      <c r="N136" s="256" t="s">
        <v>130</v>
      </c>
      <c r="O136" s="256" t="s">
        <v>635</v>
      </c>
      <c r="P136" s="256" t="s">
        <v>634</v>
      </c>
      <c r="Q136" s="256"/>
      <c r="R136" s="256"/>
      <c r="S136" s="256" t="s">
        <v>9269</v>
      </c>
      <c r="T136" s="256"/>
      <c r="U136" s="256" t="s">
        <v>8816</v>
      </c>
      <c r="V136" s="256" t="s">
        <v>8816</v>
      </c>
      <c r="W136" s="256"/>
      <c r="X136" s="256"/>
      <c r="Y136" s="257">
        <v>44627.617256944446</v>
      </c>
      <c r="Z136" s="257">
        <v>44632.492696759262</v>
      </c>
      <c r="AA136" s="256"/>
      <c r="AB136" s="256" t="s">
        <v>632</v>
      </c>
      <c r="AC136" s="256">
        <v>51222</v>
      </c>
      <c r="AD136" s="256">
        <v>100</v>
      </c>
      <c r="AE136" s="256" t="s">
        <v>9231</v>
      </c>
      <c r="AF136" s="256" t="s">
        <v>9232</v>
      </c>
      <c r="AG136" s="256"/>
    </row>
    <row r="137" spans="1:33" ht="26.4" x14ac:dyDescent="0.3">
      <c r="A137" s="256"/>
      <c r="B137" s="256" t="s">
        <v>9231</v>
      </c>
      <c r="C137" s="256" t="s">
        <v>32</v>
      </c>
      <c r="D137" s="256" t="s">
        <v>146</v>
      </c>
      <c r="E137" s="256" t="s">
        <v>636</v>
      </c>
      <c r="F137" s="256" t="s">
        <v>637</v>
      </c>
      <c r="G137" s="256" t="s">
        <v>224</v>
      </c>
      <c r="H137" s="256" t="s">
        <v>576</v>
      </c>
      <c r="I137" s="256" t="s">
        <v>8816</v>
      </c>
      <c r="J137" s="256" t="s">
        <v>8816</v>
      </c>
      <c r="K137" s="256" t="s">
        <v>8816</v>
      </c>
      <c r="L137" s="256" t="s">
        <v>8816</v>
      </c>
      <c r="M137" s="256" t="s">
        <v>9192</v>
      </c>
      <c r="N137" s="256" t="s">
        <v>130</v>
      </c>
      <c r="O137" s="256" t="s">
        <v>639</v>
      </c>
      <c r="P137" s="256"/>
      <c r="Q137" s="256"/>
      <c r="R137" s="256"/>
      <c r="S137" s="256" t="s">
        <v>9270</v>
      </c>
      <c r="T137" s="256"/>
      <c r="U137" s="256" t="s">
        <v>8816</v>
      </c>
      <c r="V137" s="256" t="s">
        <v>8816</v>
      </c>
      <c r="W137" s="256"/>
      <c r="X137" s="256"/>
      <c r="Y137" s="257">
        <v>44627.741851851853</v>
      </c>
      <c r="Z137" s="257">
        <v>44632.492696759262</v>
      </c>
      <c r="AA137" s="256"/>
      <c r="AB137" s="256" t="s">
        <v>638</v>
      </c>
      <c r="AC137" s="256">
        <v>84047</v>
      </c>
      <c r="AD137" s="256">
        <v>1300</v>
      </c>
      <c r="AE137" s="256" t="s">
        <v>9231</v>
      </c>
      <c r="AF137" s="256" t="s">
        <v>9232</v>
      </c>
      <c r="AG137" s="256"/>
    </row>
    <row r="138" spans="1:33" ht="26.4" x14ac:dyDescent="0.3">
      <c r="A138" s="256"/>
      <c r="B138" s="256" t="s">
        <v>9231</v>
      </c>
      <c r="C138" s="256" t="s">
        <v>18</v>
      </c>
      <c r="D138" s="256" t="s">
        <v>643</v>
      </c>
      <c r="E138" s="256" t="s">
        <v>640</v>
      </c>
      <c r="F138" s="256" t="s">
        <v>641</v>
      </c>
      <c r="G138" s="256" t="s">
        <v>642</v>
      </c>
      <c r="H138" s="256" t="s">
        <v>571</v>
      </c>
      <c r="I138" s="256" t="s">
        <v>8816</v>
      </c>
      <c r="J138" s="256" t="s">
        <v>8816</v>
      </c>
      <c r="K138" s="256" t="s">
        <v>8816</v>
      </c>
      <c r="L138" s="256" t="s">
        <v>8816</v>
      </c>
      <c r="M138" s="256" t="s">
        <v>9192</v>
      </c>
      <c r="N138" s="256" t="s">
        <v>96</v>
      </c>
      <c r="O138" s="256" t="s">
        <v>645</v>
      </c>
      <c r="P138" s="256" t="s">
        <v>644</v>
      </c>
      <c r="Q138" s="256"/>
      <c r="R138" s="256"/>
      <c r="S138" s="256" t="s">
        <v>9271</v>
      </c>
      <c r="T138" s="256"/>
      <c r="U138" s="256" t="s">
        <v>8816</v>
      </c>
      <c r="V138" s="256" t="s">
        <v>8816</v>
      </c>
      <c r="W138" s="256"/>
      <c r="X138" s="256"/>
      <c r="Y138" s="257">
        <v>44627.751574074071</v>
      </c>
      <c r="Z138" s="257">
        <v>44632.492696759262</v>
      </c>
      <c r="AA138" s="256"/>
      <c r="AB138" s="256" t="s">
        <v>611</v>
      </c>
      <c r="AC138" s="256">
        <v>21633</v>
      </c>
      <c r="AD138" s="256">
        <v>8100</v>
      </c>
      <c r="AE138" s="256" t="s">
        <v>9231</v>
      </c>
      <c r="AF138" s="256" t="s">
        <v>9232</v>
      </c>
      <c r="AG138" s="256" t="s">
        <v>15</v>
      </c>
    </row>
    <row r="139" spans="1:33" ht="26.4" x14ac:dyDescent="0.3">
      <c r="A139" s="256"/>
      <c r="B139" s="256" t="s">
        <v>9231</v>
      </c>
      <c r="C139" s="256" t="s">
        <v>32</v>
      </c>
      <c r="D139" s="256" t="s">
        <v>643</v>
      </c>
      <c r="E139" s="256" t="s">
        <v>646</v>
      </c>
      <c r="F139" s="256" t="s">
        <v>647</v>
      </c>
      <c r="G139" s="256" t="s">
        <v>642</v>
      </c>
      <c r="H139" s="256" t="s">
        <v>30</v>
      </c>
      <c r="I139" s="256" t="s">
        <v>8816</v>
      </c>
      <c r="J139" s="256" t="s">
        <v>8816</v>
      </c>
      <c r="K139" s="256" t="s">
        <v>8816</v>
      </c>
      <c r="L139" s="256" t="s">
        <v>8816</v>
      </c>
      <c r="M139" s="256" t="s">
        <v>9192</v>
      </c>
      <c r="N139" s="256" t="s">
        <v>96</v>
      </c>
      <c r="O139" s="256" t="s">
        <v>645</v>
      </c>
      <c r="P139" s="256"/>
      <c r="Q139" s="256"/>
      <c r="R139" s="256"/>
      <c r="S139" s="256" t="s">
        <v>9271</v>
      </c>
      <c r="T139" s="256"/>
      <c r="U139" s="256" t="s">
        <v>8816</v>
      </c>
      <c r="V139" s="256" t="s">
        <v>8816</v>
      </c>
      <c r="W139" s="256"/>
      <c r="X139" s="256"/>
      <c r="Y139" s="257">
        <v>44627.75439814815</v>
      </c>
      <c r="Z139" s="257">
        <v>44632.492696759262</v>
      </c>
      <c r="AA139" s="256"/>
      <c r="AB139" s="256" t="s">
        <v>611</v>
      </c>
      <c r="AC139" s="256">
        <v>21633</v>
      </c>
      <c r="AD139" s="256">
        <v>8000</v>
      </c>
      <c r="AE139" s="256" t="s">
        <v>9231</v>
      </c>
      <c r="AF139" s="256" t="s">
        <v>9232</v>
      </c>
      <c r="AG139" s="256" t="s">
        <v>15</v>
      </c>
    </row>
    <row r="140" spans="1:33" ht="26.4" x14ac:dyDescent="0.3">
      <c r="A140" s="256"/>
      <c r="B140" s="256" t="s">
        <v>9231</v>
      </c>
      <c r="C140" s="256" t="s">
        <v>32</v>
      </c>
      <c r="D140" s="256" t="s">
        <v>643</v>
      </c>
      <c r="E140" s="256" t="s">
        <v>648</v>
      </c>
      <c r="F140" s="256" t="s">
        <v>649</v>
      </c>
      <c r="G140" s="256" t="s">
        <v>642</v>
      </c>
      <c r="H140" s="256" t="s">
        <v>30</v>
      </c>
      <c r="I140" s="256" t="s">
        <v>8816</v>
      </c>
      <c r="J140" s="256" t="s">
        <v>8816</v>
      </c>
      <c r="K140" s="256" t="s">
        <v>8816</v>
      </c>
      <c r="L140" s="256" t="s">
        <v>8816</v>
      </c>
      <c r="M140" s="256" t="s">
        <v>9192</v>
      </c>
      <c r="N140" s="256" t="s">
        <v>96</v>
      </c>
      <c r="O140" s="256" t="s">
        <v>645</v>
      </c>
      <c r="P140" s="256"/>
      <c r="Q140" s="256"/>
      <c r="R140" s="256"/>
      <c r="S140" s="256" t="s">
        <v>9271</v>
      </c>
      <c r="T140" s="256"/>
      <c r="U140" s="256" t="s">
        <v>8816</v>
      </c>
      <c r="V140" s="256" t="s">
        <v>8816</v>
      </c>
      <c r="W140" s="256"/>
      <c r="X140" s="256"/>
      <c r="Y140" s="257">
        <v>44627.872731481482</v>
      </c>
      <c r="Z140" s="257">
        <v>44632.492696759262</v>
      </c>
      <c r="AA140" s="256"/>
      <c r="AB140" s="256" t="s">
        <v>611</v>
      </c>
      <c r="AC140" s="256">
        <v>21633</v>
      </c>
      <c r="AD140" s="256">
        <v>1000</v>
      </c>
      <c r="AE140" s="256" t="s">
        <v>9231</v>
      </c>
      <c r="AF140" s="256" t="s">
        <v>9232</v>
      </c>
      <c r="AG140" s="256" t="s">
        <v>15</v>
      </c>
    </row>
    <row r="141" spans="1:33" ht="26.4" x14ac:dyDescent="0.3">
      <c r="A141" s="256" t="s">
        <v>596</v>
      </c>
      <c r="B141" s="256" t="s">
        <v>9231</v>
      </c>
      <c r="C141" s="256" t="s">
        <v>73</v>
      </c>
      <c r="D141" s="256" t="s">
        <v>247</v>
      </c>
      <c r="E141" s="256" t="s">
        <v>650</v>
      </c>
      <c r="F141" s="256" t="s">
        <v>651</v>
      </c>
      <c r="G141" s="256" t="s">
        <v>652</v>
      </c>
      <c r="H141" s="256" t="s">
        <v>571</v>
      </c>
      <c r="I141" s="256" t="s">
        <v>8816</v>
      </c>
      <c r="J141" s="256" t="s">
        <v>8816</v>
      </c>
      <c r="K141" s="256" t="s">
        <v>8816</v>
      </c>
      <c r="L141" s="256" t="s">
        <v>8816</v>
      </c>
      <c r="M141" s="256" t="s">
        <v>9192</v>
      </c>
      <c r="N141" s="256" t="s">
        <v>130</v>
      </c>
      <c r="O141" s="256" t="s">
        <v>248</v>
      </c>
      <c r="P141" s="256"/>
      <c r="Q141" s="256" t="s">
        <v>654</v>
      </c>
      <c r="R141" s="256"/>
      <c r="S141" s="256"/>
      <c r="T141" s="256"/>
      <c r="U141" s="256" t="s">
        <v>8816</v>
      </c>
      <c r="V141" s="256" t="s">
        <v>8816</v>
      </c>
      <c r="W141" s="256"/>
      <c r="X141" s="256"/>
      <c r="Y141" s="257">
        <v>44628.268969907411</v>
      </c>
      <c r="Z141" s="257">
        <v>44632.492696759262</v>
      </c>
      <c r="AA141" s="256"/>
      <c r="AB141" s="256" t="s">
        <v>653</v>
      </c>
      <c r="AC141" s="256">
        <v>91985</v>
      </c>
      <c r="AD141" s="256">
        <v>6000</v>
      </c>
      <c r="AE141" s="256" t="s">
        <v>9231</v>
      </c>
      <c r="AF141" s="256" t="s">
        <v>9232</v>
      </c>
      <c r="AG141" s="256" t="s">
        <v>15</v>
      </c>
    </row>
    <row r="142" spans="1:33" ht="26.4" x14ac:dyDescent="0.3">
      <c r="A142" s="256"/>
      <c r="B142" s="256" t="s">
        <v>9231</v>
      </c>
      <c r="C142" s="256" t="s">
        <v>32</v>
      </c>
      <c r="D142" s="256" t="s">
        <v>247</v>
      </c>
      <c r="E142" s="256" t="s">
        <v>655</v>
      </c>
      <c r="F142" s="256" t="s">
        <v>656</v>
      </c>
      <c r="G142" s="256" t="s">
        <v>228</v>
      </c>
      <c r="H142" s="256" t="s">
        <v>576</v>
      </c>
      <c r="I142" s="256" t="s">
        <v>8816</v>
      </c>
      <c r="J142" s="256" t="s">
        <v>8816</v>
      </c>
      <c r="K142" s="256" t="s">
        <v>8816</v>
      </c>
      <c r="L142" s="256" t="s">
        <v>8816</v>
      </c>
      <c r="M142" s="256" t="s">
        <v>9192</v>
      </c>
      <c r="N142" s="256" t="s">
        <v>130</v>
      </c>
      <c r="O142" s="256" t="s">
        <v>248</v>
      </c>
      <c r="P142" s="256"/>
      <c r="Q142" s="256"/>
      <c r="R142" s="256"/>
      <c r="S142" s="256" t="s">
        <v>9272</v>
      </c>
      <c r="T142" s="256"/>
      <c r="U142" s="256" t="s">
        <v>8816</v>
      </c>
      <c r="V142" s="256" t="s">
        <v>8816</v>
      </c>
      <c r="W142" s="256"/>
      <c r="X142" s="256"/>
      <c r="Y142" s="257">
        <v>44628.268969907411</v>
      </c>
      <c r="Z142" s="257">
        <v>44632.492696759262</v>
      </c>
      <c r="AA142" s="256"/>
      <c r="AB142" s="256" t="s">
        <v>653</v>
      </c>
      <c r="AC142" s="256">
        <v>91985</v>
      </c>
      <c r="AD142" s="256">
        <v>1000</v>
      </c>
      <c r="AE142" s="256" t="s">
        <v>9231</v>
      </c>
      <c r="AF142" s="256" t="s">
        <v>9232</v>
      </c>
      <c r="AG142" s="256"/>
    </row>
    <row r="143" spans="1:33" ht="26.4" x14ac:dyDescent="0.3">
      <c r="A143" s="256"/>
      <c r="B143" s="256" t="s">
        <v>9231</v>
      </c>
      <c r="C143" s="256" t="s">
        <v>73</v>
      </c>
      <c r="D143" s="256" t="s">
        <v>247</v>
      </c>
      <c r="E143" s="256" t="s">
        <v>657</v>
      </c>
      <c r="F143" s="256" t="s">
        <v>658</v>
      </c>
      <c r="G143" s="256" t="s">
        <v>659</v>
      </c>
      <c r="H143" s="256" t="s">
        <v>660</v>
      </c>
      <c r="I143" s="256" t="s">
        <v>8816</v>
      </c>
      <c r="J143" s="256" t="s">
        <v>8816</v>
      </c>
      <c r="K143" s="256" t="s">
        <v>8816</v>
      </c>
      <c r="L143" s="256" t="s">
        <v>8816</v>
      </c>
      <c r="M143" s="256" t="s">
        <v>9192</v>
      </c>
      <c r="N143" s="256" t="s">
        <v>130</v>
      </c>
      <c r="O143" s="256" t="s">
        <v>248</v>
      </c>
      <c r="P143" s="256"/>
      <c r="Q143" s="256"/>
      <c r="R143" s="256"/>
      <c r="S143" s="256"/>
      <c r="T143" s="256"/>
      <c r="U143" s="256" t="s">
        <v>8816</v>
      </c>
      <c r="V143" s="256" t="s">
        <v>8816</v>
      </c>
      <c r="W143" s="256"/>
      <c r="X143" s="256"/>
      <c r="Y143" s="257">
        <v>44628.268969907411</v>
      </c>
      <c r="Z143" s="257">
        <v>44632.492696759262</v>
      </c>
      <c r="AA143" s="256"/>
      <c r="AB143" s="256" t="s">
        <v>653</v>
      </c>
      <c r="AC143" s="256">
        <v>91985</v>
      </c>
      <c r="AD143" s="256">
        <v>7000</v>
      </c>
      <c r="AE143" s="256" t="s">
        <v>9231</v>
      </c>
      <c r="AF143" s="256" t="s">
        <v>9232</v>
      </c>
      <c r="AG143" s="256" t="s">
        <v>15</v>
      </c>
    </row>
    <row r="144" spans="1:33" ht="26.4" x14ac:dyDescent="0.3">
      <c r="A144" s="256"/>
      <c r="B144" s="256" t="s">
        <v>9231</v>
      </c>
      <c r="C144" s="256" t="s">
        <v>666</v>
      </c>
      <c r="D144" s="256" t="s">
        <v>665</v>
      </c>
      <c r="E144" s="256" t="s">
        <v>661</v>
      </c>
      <c r="F144" s="256" t="s">
        <v>662</v>
      </c>
      <c r="G144" s="256" t="s">
        <v>663</v>
      </c>
      <c r="H144" s="256" t="s">
        <v>30</v>
      </c>
      <c r="I144" s="256" t="s">
        <v>8816</v>
      </c>
      <c r="J144" s="256" t="s">
        <v>8816</v>
      </c>
      <c r="K144" s="256" t="s">
        <v>8816</v>
      </c>
      <c r="L144" s="256" t="s">
        <v>8816</v>
      </c>
      <c r="M144" s="256" t="s">
        <v>9192</v>
      </c>
      <c r="N144" s="256" t="s">
        <v>96</v>
      </c>
      <c r="O144" s="256" t="s">
        <v>8816</v>
      </c>
      <c r="P144" s="256"/>
      <c r="Q144" s="256"/>
      <c r="R144" s="256"/>
      <c r="S144" s="256"/>
      <c r="T144" s="256"/>
      <c r="U144" s="256" t="s">
        <v>8816</v>
      </c>
      <c r="V144" s="256" t="s">
        <v>8816</v>
      </c>
      <c r="W144" s="256"/>
      <c r="X144" s="256"/>
      <c r="Y144" s="257">
        <v>44628.308657407404</v>
      </c>
      <c r="Z144" s="257">
        <v>44630.310960648145</v>
      </c>
      <c r="AA144" s="256"/>
      <c r="AB144" s="256" t="s">
        <v>664</v>
      </c>
      <c r="AC144" s="256">
        <v>93908</v>
      </c>
      <c r="AD144" s="256">
        <v>3600</v>
      </c>
      <c r="AE144" s="256" t="s">
        <v>9231</v>
      </c>
      <c r="AF144" s="256" t="s">
        <v>9232</v>
      </c>
      <c r="AG144" s="256" t="s">
        <v>15</v>
      </c>
    </row>
    <row r="145" spans="1:33" ht="39.6" x14ac:dyDescent="0.3">
      <c r="A145" s="256" t="s">
        <v>671</v>
      </c>
      <c r="B145" s="256" t="s">
        <v>9231</v>
      </c>
      <c r="C145" s="256" t="s">
        <v>73</v>
      </c>
      <c r="D145" s="256" t="s">
        <v>672</v>
      </c>
      <c r="E145" s="256" t="s">
        <v>667</v>
      </c>
      <c r="F145" s="256" t="s">
        <v>668</v>
      </c>
      <c r="G145" s="256" t="s">
        <v>669</v>
      </c>
      <c r="H145" s="256" t="s">
        <v>571</v>
      </c>
      <c r="I145" s="256" t="s">
        <v>8816</v>
      </c>
      <c r="J145" s="256" t="s">
        <v>8816</v>
      </c>
      <c r="K145" s="256" t="s">
        <v>8816</v>
      </c>
      <c r="L145" s="256" t="s">
        <v>8816</v>
      </c>
      <c r="M145" s="256" t="s">
        <v>9192</v>
      </c>
      <c r="N145" s="256" t="s">
        <v>130</v>
      </c>
      <c r="O145" s="256" t="s">
        <v>673</v>
      </c>
      <c r="P145" s="256"/>
      <c r="Q145" s="256"/>
      <c r="R145" s="256"/>
      <c r="S145" s="256"/>
      <c r="T145" s="256"/>
      <c r="U145" s="256" t="s">
        <v>8816</v>
      </c>
      <c r="V145" s="256" t="s">
        <v>8816</v>
      </c>
      <c r="W145" s="256"/>
      <c r="X145" s="256"/>
      <c r="Y145" s="257">
        <v>44628.325729166667</v>
      </c>
      <c r="Z145" s="257">
        <v>44632.492696759262</v>
      </c>
      <c r="AA145" s="256"/>
      <c r="AB145" s="256" t="s">
        <v>670</v>
      </c>
      <c r="AC145" s="256">
        <v>77081</v>
      </c>
      <c r="AD145" s="256">
        <v>8000</v>
      </c>
      <c r="AE145" s="256" t="s">
        <v>9231</v>
      </c>
      <c r="AF145" s="256" t="s">
        <v>9232</v>
      </c>
      <c r="AG145" s="256" t="s">
        <v>15</v>
      </c>
    </row>
    <row r="146" spans="1:33" ht="39.6" x14ac:dyDescent="0.3">
      <c r="A146" s="256"/>
      <c r="B146" s="256" t="s">
        <v>9231</v>
      </c>
      <c r="C146" s="256" t="s">
        <v>32</v>
      </c>
      <c r="D146" s="256" t="s">
        <v>672</v>
      </c>
      <c r="E146" s="256" t="s">
        <v>674</v>
      </c>
      <c r="F146" s="256" t="s">
        <v>675</v>
      </c>
      <c r="G146" s="256" t="s">
        <v>224</v>
      </c>
      <c r="H146" s="256" t="s">
        <v>576</v>
      </c>
      <c r="I146" s="256" t="s">
        <v>8816</v>
      </c>
      <c r="J146" s="256" t="s">
        <v>8816</v>
      </c>
      <c r="K146" s="256" t="s">
        <v>8816</v>
      </c>
      <c r="L146" s="256" t="s">
        <v>8816</v>
      </c>
      <c r="M146" s="256" t="s">
        <v>9192</v>
      </c>
      <c r="N146" s="256" t="s">
        <v>130</v>
      </c>
      <c r="O146" s="256" t="s">
        <v>673</v>
      </c>
      <c r="P146" s="256"/>
      <c r="Q146" s="256"/>
      <c r="R146" s="256"/>
      <c r="S146" s="256"/>
      <c r="T146" s="256"/>
      <c r="U146" s="256" t="s">
        <v>8816</v>
      </c>
      <c r="V146" s="256" t="s">
        <v>8816</v>
      </c>
      <c r="W146" s="256"/>
      <c r="X146" s="256"/>
      <c r="Y146" s="257">
        <v>44628.325729166667</v>
      </c>
      <c r="Z146" s="257">
        <v>44632.492696759262</v>
      </c>
      <c r="AA146" s="256"/>
      <c r="AB146" s="256" t="s">
        <v>670</v>
      </c>
      <c r="AC146" s="256">
        <v>77081</v>
      </c>
      <c r="AD146" s="256">
        <v>1000</v>
      </c>
      <c r="AE146" s="256" t="s">
        <v>9231</v>
      </c>
      <c r="AF146" s="256" t="s">
        <v>9232</v>
      </c>
      <c r="AG146" s="256"/>
    </row>
    <row r="147" spans="1:33" ht="39.6" x14ac:dyDescent="0.3">
      <c r="A147" s="256" t="s">
        <v>671</v>
      </c>
      <c r="B147" s="256" t="s">
        <v>9231</v>
      </c>
      <c r="C147" s="256" t="s">
        <v>73</v>
      </c>
      <c r="D147" s="256" t="s">
        <v>678</v>
      </c>
      <c r="E147" s="256" t="s">
        <v>676</v>
      </c>
      <c r="F147" s="256" t="s">
        <v>677</v>
      </c>
      <c r="G147" s="256" t="s">
        <v>669</v>
      </c>
      <c r="H147" s="256" t="s">
        <v>571</v>
      </c>
      <c r="I147" s="256" t="s">
        <v>8816</v>
      </c>
      <c r="J147" s="256" t="s">
        <v>8816</v>
      </c>
      <c r="K147" s="256" t="s">
        <v>8816</v>
      </c>
      <c r="L147" s="256" t="s">
        <v>8816</v>
      </c>
      <c r="M147" s="256" t="s">
        <v>9192</v>
      </c>
      <c r="N147" s="256" t="s">
        <v>130</v>
      </c>
      <c r="O147" s="256" t="s">
        <v>679</v>
      </c>
      <c r="P147" s="256"/>
      <c r="Q147" s="256"/>
      <c r="R147" s="256" t="s">
        <v>9208</v>
      </c>
      <c r="S147" s="256"/>
      <c r="T147" s="256"/>
      <c r="U147" s="256" t="s">
        <v>8816</v>
      </c>
      <c r="V147" s="256" t="s">
        <v>8816</v>
      </c>
      <c r="W147" s="256"/>
      <c r="X147" s="256"/>
      <c r="Y147" s="257">
        <v>44628.325729166667</v>
      </c>
      <c r="Z147" s="257">
        <v>44632.492696759262</v>
      </c>
      <c r="AA147" s="256"/>
      <c r="AB147" s="256" t="s">
        <v>670</v>
      </c>
      <c r="AC147" s="256">
        <v>77081</v>
      </c>
      <c r="AD147" s="256">
        <v>8000</v>
      </c>
      <c r="AE147" s="256" t="s">
        <v>9231</v>
      </c>
      <c r="AF147" s="256" t="s">
        <v>9232</v>
      </c>
      <c r="AG147" s="256" t="s">
        <v>15</v>
      </c>
    </row>
    <row r="148" spans="1:33" ht="39.6" x14ac:dyDescent="0.3">
      <c r="A148" s="256"/>
      <c r="B148" s="256" t="s">
        <v>9231</v>
      </c>
      <c r="C148" s="256" t="s">
        <v>32</v>
      </c>
      <c r="D148" s="256" t="s">
        <v>678</v>
      </c>
      <c r="E148" s="256" t="s">
        <v>680</v>
      </c>
      <c r="F148" s="256" t="s">
        <v>681</v>
      </c>
      <c r="G148" s="256" t="s">
        <v>224</v>
      </c>
      <c r="H148" s="256" t="s">
        <v>576</v>
      </c>
      <c r="I148" s="256" t="s">
        <v>8816</v>
      </c>
      <c r="J148" s="256" t="s">
        <v>8816</v>
      </c>
      <c r="K148" s="256" t="s">
        <v>8816</v>
      </c>
      <c r="L148" s="256" t="s">
        <v>8816</v>
      </c>
      <c r="M148" s="256" t="s">
        <v>9192</v>
      </c>
      <c r="N148" s="256" t="s">
        <v>130</v>
      </c>
      <c r="O148" s="256" t="s">
        <v>679</v>
      </c>
      <c r="P148" s="256"/>
      <c r="Q148" s="256"/>
      <c r="R148" s="256"/>
      <c r="S148" s="256"/>
      <c r="T148" s="256"/>
      <c r="U148" s="256" t="s">
        <v>8816</v>
      </c>
      <c r="V148" s="256" t="s">
        <v>8816</v>
      </c>
      <c r="W148" s="256"/>
      <c r="X148" s="256"/>
      <c r="Y148" s="257">
        <v>44628.325729166667</v>
      </c>
      <c r="Z148" s="257">
        <v>44632.492696759262</v>
      </c>
      <c r="AA148" s="256"/>
      <c r="AB148" s="256" t="s">
        <v>670</v>
      </c>
      <c r="AC148" s="256">
        <v>77081</v>
      </c>
      <c r="AD148" s="256">
        <v>1000</v>
      </c>
      <c r="AE148" s="256" t="s">
        <v>9231</v>
      </c>
      <c r="AF148" s="256" t="s">
        <v>9232</v>
      </c>
      <c r="AG148" s="256"/>
    </row>
    <row r="149" spans="1:33" ht="171.6" x14ac:dyDescent="0.3">
      <c r="A149" s="256" t="s">
        <v>36</v>
      </c>
      <c r="B149" s="256" t="s">
        <v>9231</v>
      </c>
      <c r="C149" s="256" t="s">
        <v>18</v>
      </c>
      <c r="D149" s="256" t="s">
        <v>685</v>
      </c>
      <c r="E149" s="256" t="s">
        <v>682</v>
      </c>
      <c r="F149" s="256" t="s">
        <v>683</v>
      </c>
      <c r="G149" s="256" t="s">
        <v>224</v>
      </c>
      <c r="H149" s="256" t="s">
        <v>576</v>
      </c>
      <c r="I149" s="256" t="s">
        <v>8816</v>
      </c>
      <c r="J149" s="256" t="s">
        <v>8816</v>
      </c>
      <c r="K149" s="256" t="s">
        <v>8816</v>
      </c>
      <c r="L149" s="256" t="s">
        <v>8816</v>
      </c>
      <c r="M149" s="256" t="s">
        <v>9192</v>
      </c>
      <c r="N149" s="256" t="s">
        <v>130</v>
      </c>
      <c r="O149" s="256" t="s">
        <v>687</v>
      </c>
      <c r="P149" s="256" t="s">
        <v>686</v>
      </c>
      <c r="Q149" s="256"/>
      <c r="R149" s="256"/>
      <c r="S149" s="256" t="s">
        <v>9273</v>
      </c>
      <c r="T149" s="256"/>
      <c r="U149" s="256" t="s">
        <v>8816</v>
      </c>
      <c r="V149" s="256" t="s">
        <v>8816</v>
      </c>
      <c r="W149" s="256"/>
      <c r="X149" s="256"/>
      <c r="Y149" s="257">
        <v>44628.378634259258</v>
      </c>
      <c r="Z149" s="257">
        <v>44632.492696759262</v>
      </c>
      <c r="AA149" s="256"/>
      <c r="AB149" s="256" t="s">
        <v>684</v>
      </c>
      <c r="AC149" s="256">
        <v>58353</v>
      </c>
      <c r="AD149" s="256">
        <v>1000</v>
      </c>
      <c r="AE149" s="256" t="s">
        <v>9231</v>
      </c>
      <c r="AF149" s="256" t="s">
        <v>9232</v>
      </c>
      <c r="AG149" s="256"/>
    </row>
    <row r="150" spans="1:33" ht="39.6" x14ac:dyDescent="0.3">
      <c r="A150" s="256" t="s">
        <v>690</v>
      </c>
      <c r="B150" s="256" t="s">
        <v>9231</v>
      </c>
      <c r="C150" s="256" t="s">
        <v>18</v>
      </c>
      <c r="D150" s="256" t="s">
        <v>240</v>
      </c>
      <c r="E150" s="256" t="s">
        <v>688</v>
      </c>
      <c r="F150" s="256" t="s">
        <v>689</v>
      </c>
      <c r="G150" s="256" t="s">
        <v>224</v>
      </c>
      <c r="H150" s="256" t="s">
        <v>576</v>
      </c>
      <c r="I150" s="256" t="s">
        <v>8816</v>
      </c>
      <c r="J150" s="256" t="s">
        <v>8816</v>
      </c>
      <c r="K150" s="256" t="s">
        <v>8816</v>
      </c>
      <c r="L150" s="256" t="s">
        <v>8816</v>
      </c>
      <c r="M150" s="256" t="s">
        <v>9192</v>
      </c>
      <c r="N150" s="256" t="s">
        <v>130</v>
      </c>
      <c r="O150" s="256" t="s">
        <v>241</v>
      </c>
      <c r="P150" s="256" t="s">
        <v>691</v>
      </c>
      <c r="Q150" s="256"/>
      <c r="R150" s="256"/>
      <c r="S150" s="256" t="s">
        <v>9274</v>
      </c>
      <c r="T150" s="256"/>
      <c r="U150" s="256" t="s">
        <v>8816</v>
      </c>
      <c r="V150" s="256" t="s">
        <v>8816</v>
      </c>
      <c r="W150" s="256"/>
      <c r="X150" s="256"/>
      <c r="Y150" s="257">
        <v>44628.380509259259</v>
      </c>
      <c r="Z150" s="257">
        <v>44632.492696759262</v>
      </c>
      <c r="AA150" s="256"/>
      <c r="AB150" s="256" t="s">
        <v>684</v>
      </c>
      <c r="AC150" s="256">
        <v>58353</v>
      </c>
      <c r="AD150" s="256">
        <v>1000</v>
      </c>
      <c r="AE150" s="256" t="s">
        <v>9231</v>
      </c>
      <c r="AF150" s="256" t="s">
        <v>9232</v>
      </c>
      <c r="AG150" s="256"/>
    </row>
    <row r="151" spans="1:33" ht="26.4" x14ac:dyDescent="0.3">
      <c r="A151" s="256" t="s">
        <v>671</v>
      </c>
      <c r="B151" s="256" t="s">
        <v>9231</v>
      </c>
      <c r="C151" s="256" t="s">
        <v>73</v>
      </c>
      <c r="D151" s="256" t="s">
        <v>240</v>
      </c>
      <c r="E151" s="256" t="s">
        <v>692</v>
      </c>
      <c r="F151" s="256" t="s">
        <v>693</v>
      </c>
      <c r="G151" s="256" t="s">
        <v>694</v>
      </c>
      <c r="H151" s="256" t="s">
        <v>695</v>
      </c>
      <c r="I151" s="256" t="s">
        <v>8816</v>
      </c>
      <c r="J151" s="256" t="s">
        <v>8816</v>
      </c>
      <c r="K151" s="256" t="s">
        <v>8816</v>
      </c>
      <c r="L151" s="256" t="s">
        <v>8816</v>
      </c>
      <c r="M151" s="256" t="s">
        <v>9192</v>
      </c>
      <c r="N151" s="256" t="s">
        <v>130</v>
      </c>
      <c r="O151" s="256" t="s">
        <v>697</v>
      </c>
      <c r="P151" s="256"/>
      <c r="Q151" s="256"/>
      <c r="R151" s="256" t="s">
        <v>696</v>
      </c>
      <c r="S151" s="256"/>
      <c r="T151" s="256"/>
      <c r="U151" s="256" t="s">
        <v>8816</v>
      </c>
      <c r="V151" s="256" t="s">
        <v>8816</v>
      </c>
      <c r="W151" s="256"/>
      <c r="X151" s="256"/>
      <c r="Y151" s="257">
        <v>44628.384363425925</v>
      </c>
      <c r="Z151" s="257">
        <v>44632.492696759262</v>
      </c>
      <c r="AA151" s="256"/>
      <c r="AB151" s="256" t="s">
        <v>684</v>
      </c>
      <c r="AC151" s="256">
        <v>58353</v>
      </c>
      <c r="AD151" s="256">
        <v>7000</v>
      </c>
      <c r="AE151" s="256" t="s">
        <v>9231</v>
      </c>
      <c r="AF151" s="256" t="s">
        <v>9232</v>
      </c>
      <c r="AG151" s="256" t="s">
        <v>15</v>
      </c>
    </row>
    <row r="152" spans="1:33" ht="52.8" x14ac:dyDescent="0.3">
      <c r="A152" s="256"/>
      <c r="B152" s="256" t="s">
        <v>9231</v>
      </c>
      <c r="C152" s="256" t="s">
        <v>32</v>
      </c>
      <c r="D152" s="256" t="s">
        <v>701</v>
      </c>
      <c r="E152" s="256" t="s">
        <v>698</v>
      </c>
      <c r="F152" s="256" t="s">
        <v>699</v>
      </c>
      <c r="G152" s="256" t="s">
        <v>228</v>
      </c>
      <c r="H152" s="256" t="s">
        <v>576</v>
      </c>
      <c r="I152" s="256" t="s">
        <v>8816</v>
      </c>
      <c r="J152" s="256" t="s">
        <v>8816</v>
      </c>
      <c r="K152" s="256" t="s">
        <v>8816</v>
      </c>
      <c r="L152" s="256" t="s">
        <v>8816</v>
      </c>
      <c r="M152" s="256" t="s">
        <v>9192</v>
      </c>
      <c r="N152" s="256" t="s">
        <v>130</v>
      </c>
      <c r="O152" s="256" t="s">
        <v>702</v>
      </c>
      <c r="P152" s="256"/>
      <c r="Q152" s="256"/>
      <c r="R152" s="256"/>
      <c r="S152" s="256" t="s">
        <v>9275</v>
      </c>
      <c r="T152" s="256"/>
      <c r="U152" s="256" t="s">
        <v>8816</v>
      </c>
      <c r="V152" s="256" t="s">
        <v>8816</v>
      </c>
      <c r="W152" s="256"/>
      <c r="X152" s="256"/>
      <c r="Y152" s="257">
        <v>44628.474652777775</v>
      </c>
      <c r="Z152" s="257">
        <v>44632.492696759262</v>
      </c>
      <c r="AA152" s="256"/>
      <c r="AB152" s="256" t="s">
        <v>700</v>
      </c>
      <c r="AC152" s="256">
        <v>82480</v>
      </c>
      <c r="AD152" s="256">
        <v>100</v>
      </c>
      <c r="AE152" s="256" t="s">
        <v>9231</v>
      </c>
      <c r="AF152" s="256" t="s">
        <v>9232</v>
      </c>
      <c r="AG152" s="256"/>
    </row>
    <row r="153" spans="1:33" ht="52.8" x14ac:dyDescent="0.3">
      <c r="A153" s="256" t="s">
        <v>596</v>
      </c>
      <c r="B153" s="256" t="s">
        <v>9231</v>
      </c>
      <c r="C153" s="256" t="s">
        <v>73</v>
      </c>
      <c r="D153" s="256" t="s">
        <v>701</v>
      </c>
      <c r="E153" s="256" t="s">
        <v>703</v>
      </c>
      <c r="F153" s="256" t="s">
        <v>704</v>
      </c>
      <c r="G153" s="256" t="s">
        <v>705</v>
      </c>
      <c r="H153" s="256" t="s">
        <v>571</v>
      </c>
      <c r="I153" s="256" t="s">
        <v>8816</v>
      </c>
      <c r="J153" s="256" t="s">
        <v>8816</v>
      </c>
      <c r="K153" s="256" t="s">
        <v>8816</v>
      </c>
      <c r="L153" s="256" t="s">
        <v>8816</v>
      </c>
      <c r="M153" s="256" t="s">
        <v>9192</v>
      </c>
      <c r="N153" s="256" t="s">
        <v>130</v>
      </c>
      <c r="O153" s="256" t="s">
        <v>702</v>
      </c>
      <c r="P153" s="256"/>
      <c r="Q153" s="256"/>
      <c r="R153" s="256"/>
      <c r="S153" s="256" t="s">
        <v>9209</v>
      </c>
      <c r="T153" s="256"/>
      <c r="U153" s="256" t="s">
        <v>8816</v>
      </c>
      <c r="V153" s="256" t="s">
        <v>8816</v>
      </c>
      <c r="W153" s="256"/>
      <c r="X153" s="256"/>
      <c r="Y153" s="257">
        <v>44628.474652777775</v>
      </c>
      <c r="Z153" s="257">
        <v>44632.492696759262</v>
      </c>
      <c r="AA153" s="256"/>
      <c r="AB153" s="256" t="s">
        <v>700</v>
      </c>
      <c r="AC153" s="256">
        <v>82480</v>
      </c>
      <c r="AD153" s="256">
        <v>7000</v>
      </c>
      <c r="AE153" s="256" t="s">
        <v>9231</v>
      </c>
      <c r="AF153" s="256" t="s">
        <v>9232</v>
      </c>
      <c r="AG153" s="256" t="s">
        <v>15</v>
      </c>
    </row>
    <row r="154" spans="1:33" ht="26.4" x14ac:dyDescent="0.3">
      <c r="A154" s="256"/>
      <c r="B154" s="256" t="s">
        <v>9231</v>
      </c>
      <c r="C154" s="256" t="s">
        <v>32</v>
      </c>
      <c r="D154" s="256" t="s">
        <v>709</v>
      </c>
      <c r="E154" s="256" t="s">
        <v>706</v>
      </c>
      <c r="F154" s="256" t="s">
        <v>707</v>
      </c>
      <c r="G154" s="256" t="s">
        <v>228</v>
      </c>
      <c r="H154" s="256" t="s">
        <v>576</v>
      </c>
      <c r="I154" s="256" t="s">
        <v>8816</v>
      </c>
      <c r="J154" s="256" t="s">
        <v>8816</v>
      </c>
      <c r="K154" s="256" t="s">
        <v>8816</v>
      </c>
      <c r="L154" s="256" t="s">
        <v>8816</v>
      </c>
      <c r="M154" s="256" t="s">
        <v>9192</v>
      </c>
      <c r="N154" s="256" t="s">
        <v>130</v>
      </c>
      <c r="O154" s="256" t="s">
        <v>710</v>
      </c>
      <c r="P154" s="256"/>
      <c r="Q154" s="256"/>
      <c r="R154" s="256"/>
      <c r="S154" s="256" t="s">
        <v>9272</v>
      </c>
      <c r="T154" s="256"/>
      <c r="U154" s="256" t="s">
        <v>8816</v>
      </c>
      <c r="V154" s="256" t="s">
        <v>8816</v>
      </c>
      <c r="W154" s="256"/>
      <c r="X154" s="256"/>
      <c r="Y154" s="257">
        <v>44628.522256944445</v>
      </c>
      <c r="Z154" s="257">
        <v>44632.492696759262</v>
      </c>
      <c r="AA154" s="256"/>
      <c r="AB154" s="256" t="s">
        <v>708</v>
      </c>
      <c r="AC154" s="256">
        <v>74079</v>
      </c>
      <c r="AD154" s="256">
        <v>100</v>
      </c>
      <c r="AE154" s="256" t="s">
        <v>9231</v>
      </c>
      <c r="AF154" s="256" t="s">
        <v>9232</v>
      </c>
      <c r="AG154" s="256"/>
    </row>
    <row r="155" spans="1:33" ht="26.4" x14ac:dyDescent="0.3">
      <c r="A155" s="256"/>
      <c r="B155" s="256" t="s">
        <v>9231</v>
      </c>
      <c r="C155" s="256" t="s">
        <v>73</v>
      </c>
      <c r="D155" s="256" t="s">
        <v>709</v>
      </c>
      <c r="E155" s="256" t="s">
        <v>711</v>
      </c>
      <c r="F155" s="256" t="s">
        <v>9276</v>
      </c>
      <c r="G155" s="256" t="s">
        <v>712</v>
      </c>
      <c r="H155" s="256" t="s">
        <v>660</v>
      </c>
      <c r="I155" s="256" t="s">
        <v>8816</v>
      </c>
      <c r="J155" s="256" t="s">
        <v>8816</v>
      </c>
      <c r="K155" s="256" t="s">
        <v>8816</v>
      </c>
      <c r="L155" s="256" t="s">
        <v>8816</v>
      </c>
      <c r="M155" s="256" t="s">
        <v>9192</v>
      </c>
      <c r="N155" s="256" t="s">
        <v>130</v>
      </c>
      <c r="O155" s="256" t="s">
        <v>710</v>
      </c>
      <c r="P155" s="256"/>
      <c r="Q155" s="256"/>
      <c r="R155" s="256"/>
      <c r="S155" s="256"/>
      <c r="T155" s="256"/>
      <c r="U155" s="256" t="s">
        <v>8816</v>
      </c>
      <c r="V155" s="256" t="s">
        <v>8816</v>
      </c>
      <c r="W155" s="256"/>
      <c r="X155" s="256"/>
      <c r="Y155" s="257">
        <v>44628.523252314815</v>
      </c>
      <c r="Z155" s="257">
        <v>44632.492696759262</v>
      </c>
      <c r="AA155" s="256"/>
      <c r="AB155" s="256" t="s">
        <v>708</v>
      </c>
      <c r="AC155" s="256">
        <v>74079</v>
      </c>
      <c r="AD155" s="256">
        <v>7000</v>
      </c>
      <c r="AE155" s="256" t="s">
        <v>9231</v>
      </c>
      <c r="AF155" s="256" t="s">
        <v>9232</v>
      </c>
      <c r="AG155" s="256" t="s">
        <v>15</v>
      </c>
    </row>
    <row r="156" spans="1:33" ht="26.4" x14ac:dyDescent="0.3">
      <c r="A156" s="256" t="s">
        <v>716</v>
      </c>
      <c r="B156" s="256" t="s">
        <v>9231</v>
      </c>
      <c r="C156" s="256" t="s">
        <v>18</v>
      </c>
      <c r="D156" s="256" t="s">
        <v>685</v>
      </c>
      <c r="E156" s="256" t="s">
        <v>713</v>
      </c>
      <c r="F156" s="256" t="s">
        <v>714</v>
      </c>
      <c r="G156" s="256" t="s">
        <v>694</v>
      </c>
      <c r="H156" s="256" t="s">
        <v>7</v>
      </c>
      <c r="I156" s="256" t="s">
        <v>718</v>
      </c>
      <c r="J156" s="256">
        <v>2284</v>
      </c>
      <c r="K156" s="256" t="s">
        <v>8816</v>
      </c>
      <c r="L156" s="256" t="s">
        <v>721</v>
      </c>
      <c r="M156" s="256" t="s">
        <v>719</v>
      </c>
      <c r="N156" s="256" t="s">
        <v>130</v>
      </c>
      <c r="O156" s="256" t="s">
        <v>687</v>
      </c>
      <c r="P156" s="256" t="s">
        <v>717</v>
      </c>
      <c r="Q156" s="256"/>
      <c r="R156" s="256" t="s">
        <v>715</v>
      </c>
      <c r="S156" s="256" t="s">
        <v>9277</v>
      </c>
      <c r="T156" s="256"/>
      <c r="U156" s="256" t="s">
        <v>8816</v>
      </c>
      <c r="V156" s="256" t="s">
        <v>8816</v>
      </c>
      <c r="W156" s="256"/>
      <c r="X156" s="256"/>
      <c r="Y156" s="257">
        <v>44628.544849537036</v>
      </c>
      <c r="Z156" s="257">
        <v>44632.492696759262</v>
      </c>
      <c r="AA156" s="256"/>
      <c r="AB156" s="256" t="s">
        <v>684</v>
      </c>
      <c r="AC156" s="256">
        <v>58353</v>
      </c>
      <c r="AD156" s="256">
        <v>6000</v>
      </c>
      <c r="AE156" s="256" t="s">
        <v>9231</v>
      </c>
      <c r="AF156" s="256" t="s">
        <v>9232</v>
      </c>
      <c r="AG156" s="256" t="s">
        <v>15</v>
      </c>
    </row>
    <row r="157" spans="1:33" ht="184.8" x14ac:dyDescent="0.3">
      <c r="A157" s="256"/>
      <c r="B157" s="256" t="s">
        <v>9231</v>
      </c>
      <c r="C157" s="256" t="s">
        <v>32</v>
      </c>
      <c r="D157" s="256" t="s">
        <v>726</v>
      </c>
      <c r="E157" s="256" t="s">
        <v>722</v>
      </c>
      <c r="F157" s="256" t="s">
        <v>723</v>
      </c>
      <c r="G157" s="256" t="s">
        <v>724</v>
      </c>
      <c r="H157" s="256" t="s">
        <v>576</v>
      </c>
      <c r="I157" s="256" t="s">
        <v>8816</v>
      </c>
      <c r="J157" s="256" t="s">
        <v>8816</v>
      </c>
      <c r="K157" s="256" t="s">
        <v>8816</v>
      </c>
      <c r="L157" s="256" t="s">
        <v>8816</v>
      </c>
      <c r="M157" s="256" t="s">
        <v>9192</v>
      </c>
      <c r="N157" s="256" t="s">
        <v>130</v>
      </c>
      <c r="O157" s="256" t="s">
        <v>727</v>
      </c>
      <c r="P157" s="256"/>
      <c r="Q157" s="256"/>
      <c r="R157" s="256"/>
      <c r="S157" s="256" t="s">
        <v>9278</v>
      </c>
      <c r="T157" s="256"/>
      <c r="U157" s="256" t="s">
        <v>8816</v>
      </c>
      <c r="V157" s="256" t="s">
        <v>8816</v>
      </c>
      <c r="W157" s="256"/>
      <c r="X157" s="256"/>
      <c r="Y157" s="257">
        <v>44628.627951388888</v>
      </c>
      <c r="Z157" s="257">
        <v>44642.64167824074</v>
      </c>
      <c r="AA157" s="256"/>
      <c r="AB157" s="256" t="s">
        <v>725</v>
      </c>
      <c r="AC157" s="256">
        <v>63414</v>
      </c>
      <c r="AD157" s="256">
        <v>1590</v>
      </c>
      <c r="AE157" s="256" t="s">
        <v>9231</v>
      </c>
      <c r="AF157" s="256" t="s">
        <v>9232</v>
      </c>
      <c r="AG157" s="256"/>
    </row>
    <row r="158" spans="1:33" ht="39.6" x14ac:dyDescent="0.3">
      <c r="A158" s="256" t="s">
        <v>732</v>
      </c>
      <c r="B158" s="256" t="s">
        <v>9231</v>
      </c>
      <c r="C158" s="256" t="s">
        <v>73</v>
      </c>
      <c r="D158" s="256" t="s">
        <v>726</v>
      </c>
      <c r="E158" s="256" t="s">
        <v>728</v>
      </c>
      <c r="F158" s="256" t="s">
        <v>729</v>
      </c>
      <c r="G158" s="256" t="s">
        <v>724</v>
      </c>
      <c r="H158" s="256" t="s">
        <v>730</v>
      </c>
      <c r="I158" s="256" t="s">
        <v>8816</v>
      </c>
      <c r="J158" s="256" t="s">
        <v>8816</v>
      </c>
      <c r="K158" s="256" t="s">
        <v>8816</v>
      </c>
      <c r="L158" s="256" t="s">
        <v>8816</v>
      </c>
      <c r="M158" s="256" t="s">
        <v>9192</v>
      </c>
      <c r="N158" s="256" t="s">
        <v>130</v>
      </c>
      <c r="O158" s="256" t="s">
        <v>727</v>
      </c>
      <c r="P158" s="256"/>
      <c r="Q158" s="256" t="s">
        <v>733</v>
      </c>
      <c r="R158" s="256" t="s">
        <v>731</v>
      </c>
      <c r="S158" s="256" t="s">
        <v>9210</v>
      </c>
      <c r="T158" s="256"/>
      <c r="U158" s="256" t="s">
        <v>8816</v>
      </c>
      <c r="V158" s="256" t="s">
        <v>8816</v>
      </c>
      <c r="W158" s="256"/>
      <c r="X158" s="256"/>
      <c r="Y158" s="257">
        <v>44628.627962962964</v>
      </c>
      <c r="Z158" s="257">
        <v>44632.492696759262</v>
      </c>
      <c r="AA158" s="256"/>
      <c r="AB158" s="256" t="s">
        <v>725</v>
      </c>
      <c r="AC158" s="256">
        <v>63414</v>
      </c>
      <c r="AD158" s="256">
        <v>4490</v>
      </c>
      <c r="AE158" s="256" t="s">
        <v>9231</v>
      </c>
      <c r="AF158" s="256" t="s">
        <v>9232</v>
      </c>
      <c r="AG158" s="256" t="s">
        <v>15</v>
      </c>
    </row>
    <row r="159" spans="1:33" ht="52.8" x14ac:dyDescent="0.3">
      <c r="A159" s="256"/>
      <c r="B159" s="256" t="s">
        <v>9231</v>
      </c>
      <c r="C159" s="256" t="s">
        <v>18</v>
      </c>
      <c r="D159" s="256" t="s">
        <v>726</v>
      </c>
      <c r="E159" s="256" t="s">
        <v>734</v>
      </c>
      <c r="F159" s="256" t="s">
        <v>735</v>
      </c>
      <c r="G159" s="256" t="s">
        <v>724</v>
      </c>
      <c r="H159" s="256" t="s">
        <v>736</v>
      </c>
      <c r="I159" s="256" t="s">
        <v>739</v>
      </c>
      <c r="J159" s="256" t="s">
        <v>8816</v>
      </c>
      <c r="K159" s="256" t="s">
        <v>8816</v>
      </c>
      <c r="L159" s="256" t="s">
        <v>8816</v>
      </c>
      <c r="M159" s="256" t="s">
        <v>740</v>
      </c>
      <c r="N159" s="256" t="s">
        <v>130</v>
      </c>
      <c r="O159" s="256" t="s">
        <v>727</v>
      </c>
      <c r="P159" s="256" t="s">
        <v>738</v>
      </c>
      <c r="Q159" s="256"/>
      <c r="R159" s="256" t="s">
        <v>737</v>
      </c>
      <c r="S159" s="256" t="s">
        <v>9279</v>
      </c>
      <c r="T159" s="256"/>
      <c r="U159" s="256" t="s">
        <v>8816</v>
      </c>
      <c r="V159" s="256" t="s">
        <v>8816</v>
      </c>
      <c r="W159" s="256"/>
      <c r="X159" s="256"/>
      <c r="Y159" s="257">
        <v>44628.627962962964</v>
      </c>
      <c r="Z159" s="257">
        <v>44632.492696759262</v>
      </c>
      <c r="AA159" s="256"/>
      <c r="AB159" s="256" t="s">
        <v>725</v>
      </c>
      <c r="AC159" s="256">
        <v>63414</v>
      </c>
      <c r="AD159" s="256">
        <v>1560</v>
      </c>
      <c r="AE159" s="256" t="s">
        <v>9231</v>
      </c>
      <c r="AF159" s="256" t="s">
        <v>9232</v>
      </c>
      <c r="AG159" s="256" t="s">
        <v>15</v>
      </c>
    </row>
    <row r="160" spans="1:33" ht="39.6" x14ac:dyDescent="0.3">
      <c r="A160" s="256" t="s">
        <v>746</v>
      </c>
      <c r="B160" s="256" t="s">
        <v>9231</v>
      </c>
      <c r="C160" s="256" t="s">
        <v>290</v>
      </c>
      <c r="D160" s="256" t="s">
        <v>726</v>
      </c>
      <c r="E160" s="256" t="s">
        <v>741</v>
      </c>
      <c r="F160" s="256" t="s">
        <v>742</v>
      </c>
      <c r="G160" s="256" t="s">
        <v>724</v>
      </c>
      <c r="H160" s="256" t="s">
        <v>743</v>
      </c>
      <c r="I160" s="256" t="s">
        <v>739</v>
      </c>
      <c r="J160" s="256" t="s">
        <v>8816</v>
      </c>
      <c r="K160" s="256" t="s">
        <v>8816</v>
      </c>
      <c r="L160" s="256" t="s">
        <v>8816</v>
      </c>
      <c r="M160" s="256" t="s">
        <v>747</v>
      </c>
      <c r="N160" s="256" t="s">
        <v>130</v>
      </c>
      <c r="O160" s="256" t="s">
        <v>727</v>
      </c>
      <c r="P160" s="256"/>
      <c r="Q160" s="256"/>
      <c r="R160" s="256" t="s">
        <v>745</v>
      </c>
      <c r="S160" s="256"/>
      <c r="T160" s="256"/>
      <c r="U160" s="256" t="s">
        <v>8816</v>
      </c>
      <c r="V160" s="256" t="s">
        <v>8816</v>
      </c>
      <c r="W160" s="256"/>
      <c r="X160" s="256"/>
      <c r="Y160" s="257">
        <v>44628.627962962964</v>
      </c>
      <c r="Z160" s="257">
        <v>44643.543958333335</v>
      </c>
      <c r="AA160" s="256"/>
      <c r="AB160" s="256" t="s">
        <v>725</v>
      </c>
      <c r="AC160" s="256">
        <v>63414</v>
      </c>
      <c r="AD160" s="256">
        <v>1580</v>
      </c>
      <c r="AE160" s="256" t="s">
        <v>9231</v>
      </c>
      <c r="AF160" s="256" t="s">
        <v>9232</v>
      </c>
      <c r="AG160" s="256" t="s">
        <v>744</v>
      </c>
    </row>
    <row r="161" spans="1:33" ht="39.6" x14ac:dyDescent="0.3">
      <c r="A161" s="256" t="s">
        <v>671</v>
      </c>
      <c r="B161" s="256" t="s">
        <v>9231</v>
      </c>
      <c r="C161" s="256" t="s">
        <v>73</v>
      </c>
      <c r="D161" s="256" t="s">
        <v>751</v>
      </c>
      <c r="E161" s="256" t="s">
        <v>748</v>
      </c>
      <c r="F161" s="256" t="s">
        <v>749</v>
      </c>
      <c r="G161" s="256" t="s">
        <v>724</v>
      </c>
      <c r="H161" s="256" t="s">
        <v>571</v>
      </c>
      <c r="I161" s="256" t="s">
        <v>8816</v>
      </c>
      <c r="J161" s="256" t="s">
        <v>8816</v>
      </c>
      <c r="K161" s="256" t="s">
        <v>8816</v>
      </c>
      <c r="L161" s="256" t="s">
        <v>8816</v>
      </c>
      <c r="M161" s="256" t="s">
        <v>9192</v>
      </c>
      <c r="N161" s="256" t="s">
        <v>130</v>
      </c>
      <c r="O161" s="256" t="s">
        <v>753</v>
      </c>
      <c r="P161" s="256"/>
      <c r="Q161" s="256" t="s">
        <v>752</v>
      </c>
      <c r="R161" s="256" t="s">
        <v>750</v>
      </c>
      <c r="S161" s="256"/>
      <c r="T161" s="256"/>
      <c r="U161" s="256" t="s">
        <v>8816</v>
      </c>
      <c r="V161" s="256" t="s">
        <v>8816</v>
      </c>
      <c r="W161" s="256"/>
      <c r="X161" s="256"/>
      <c r="Y161" s="257">
        <v>44628.627974537034</v>
      </c>
      <c r="Z161" s="257">
        <v>44632.492696759262</v>
      </c>
      <c r="AA161" s="256"/>
      <c r="AB161" s="256" t="s">
        <v>725</v>
      </c>
      <c r="AC161" s="256">
        <v>63414</v>
      </c>
      <c r="AD161" s="256">
        <v>5100</v>
      </c>
      <c r="AE161" s="256" t="s">
        <v>9231</v>
      </c>
      <c r="AF161" s="256" t="s">
        <v>9232</v>
      </c>
      <c r="AG161" s="256" t="s">
        <v>15</v>
      </c>
    </row>
    <row r="162" spans="1:33" ht="39.6" x14ac:dyDescent="0.3">
      <c r="A162" s="256"/>
      <c r="B162" s="256" t="s">
        <v>9231</v>
      </c>
      <c r="C162" s="256" t="s">
        <v>32</v>
      </c>
      <c r="D162" s="256" t="s">
        <v>751</v>
      </c>
      <c r="E162" s="256" t="s">
        <v>754</v>
      </c>
      <c r="F162" s="256" t="s">
        <v>755</v>
      </c>
      <c r="G162" s="256" t="s">
        <v>224</v>
      </c>
      <c r="H162" s="256" t="s">
        <v>576</v>
      </c>
      <c r="I162" s="256" t="s">
        <v>8816</v>
      </c>
      <c r="J162" s="256" t="s">
        <v>8816</v>
      </c>
      <c r="K162" s="256" t="s">
        <v>8816</v>
      </c>
      <c r="L162" s="256" t="s">
        <v>8816</v>
      </c>
      <c r="M162" s="256" t="s">
        <v>9192</v>
      </c>
      <c r="N162" s="256" t="s">
        <v>130</v>
      </c>
      <c r="O162" s="256" t="s">
        <v>753</v>
      </c>
      <c r="P162" s="256"/>
      <c r="Q162" s="256"/>
      <c r="R162" s="256"/>
      <c r="S162" s="256"/>
      <c r="T162" s="256"/>
      <c r="U162" s="256" t="s">
        <v>8816</v>
      </c>
      <c r="V162" s="256" t="s">
        <v>8816</v>
      </c>
      <c r="W162" s="256"/>
      <c r="X162" s="256"/>
      <c r="Y162" s="257">
        <v>44628.627974537034</v>
      </c>
      <c r="Z162" s="257">
        <v>44632.492696759262</v>
      </c>
      <c r="AA162" s="256"/>
      <c r="AB162" s="256" t="s">
        <v>725</v>
      </c>
      <c r="AC162" s="256">
        <v>63414</v>
      </c>
      <c r="AD162" s="256">
        <v>1000</v>
      </c>
      <c r="AE162" s="256" t="s">
        <v>9231</v>
      </c>
      <c r="AF162" s="256" t="s">
        <v>9232</v>
      </c>
      <c r="AG162" s="256"/>
    </row>
    <row r="163" spans="1:33" ht="39.6" x14ac:dyDescent="0.3">
      <c r="A163" s="256" t="s">
        <v>671</v>
      </c>
      <c r="B163" s="256" t="s">
        <v>9231</v>
      </c>
      <c r="C163" s="256" t="s">
        <v>73</v>
      </c>
      <c r="D163" s="256" t="s">
        <v>751</v>
      </c>
      <c r="E163" s="256" t="s">
        <v>756</v>
      </c>
      <c r="F163" s="256" t="s">
        <v>757</v>
      </c>
      <c r="G163" s="256" t="s">
        <v>724</v>
      </c>
      <c r="H163" s="256" t="s">
        <v>695</v>
      </c>
      <c r="I163" s="256" t="s">
        <v>8816</v>
      </c>
      <c r="J163" s="256" t="s">
        <v>8816</v>
      </c>
      <c r="K163" s="256" t="s">
        <v>8816</v>
      </c>
      <c r="L163" s="256" t="s">
        <v>8816</v>
      </c>
      <c r="M163" s="256" t="s">
        <v>9192</v>
      </c>
      <c r="N163" s="256" t="s">
        <v>130</v>
      </c>
      <c r="O163" s="256" t="s">
        <v>758</v>
      </c>
      <c r="P163" s="256"/>
      <c r="Q163" s="256"/>
      <c r="R163" s="256"/>
      <c r="S163" s="256"/>
      <c r="T163" s="256"/>
      <c r="U163" s="256" t="s">
        <v>8816</v>
      </c>
      <c r="V163" s="256" t="s">
        <v>8816</v>
      </c>
      <c r="W163" s="256"/>
      <c r="X163" s="256"/>
      <c r="Y163" s="257">
        <v>44628.627974537034</v>
      </c>
      <c r="Z163" s="257">
        <v>44632.492696759262</v>
      </c>
      <c r="AA163" s="256"/>
      <c r="AB163" s="256" t="s">
        <v>725</v>
      </c>
      <c r="AC163" s="256">
        <v>63414</v>
      </c>
      <c r="AD163" s="256">
        <v>8000</v>
      </c>
      <c r="AE163" s="256" t="s">
        <v>9231</v>
      </c>
      <c r="AF163" s="256" t="s">
        <v>9232</v>
      </c>
      <c r="AG163" s="256" t="s">
        <v>15</v>
      </c>
    </row>
    <row r="164" spans="1:33" ht="39.6" x14ac:dyDescent="0.3">
      <c r="A164" s="256" t="s">
        <v>671</v>
      </c>
      <c r="B164" s="256" t="s">
        <v>9231</v>
      </c>
      <c r="C164" s="256" t="s">
        <v>666</v>
      </c>
      <c r="D164" s="256" t="s">
        <v>762</v>
      </c>
      <c r="E164" s="256" t="s">
        <v>759</v>
      </c>
      <c r="F164" s="256" t="s">
        <v>760</v>
      </c>
      <c r="G164" s="256" t="s">
        <v>724</v>
      </c>
      <c r="H164" s="256" t="s">
        <v>298</v>
      </c>
      <c r="I164" s="256" t="s">
        <v>8816</v>
      </c>
      <c r="J164" s="256" t="s">
        <v>8816</v>
      </c>
      <c r="K164" s="256" t="s">
        <v>8816</v>
      </c>
      <c r="L164" s="256" t="s">
        <v>8816</v>
      </c>
      <c r="M164" s="256" t="s">
        <v>9192</v>
      </c>
      <c r="N164" s="256" t="s">
        <v>96</v>
      </c>
      <c r="O164" s="256" t="s">
        <v>8816</v>
      </c>
      <c r="P164" s="256"/>
      <c r="Q164" s="256"/>
      <c r="R164" s="256" t="s">
        <v>761</v>
      </c>
      <c r="S164" s="256"/>
      <c r="T164" s="256"/>
      <c r="U164" s="256" t="s">
        <v>8816</v>
      </c>
      <c r="V164" s="256" t="s">
        <v>8816</v>
      </c>
      <c r="W164" s="256"/>
      <c r="X164" s="256"/>
      <c r="Y164" s="257">
        <v>44628.627974537034</v>
      </c>
      <c r="Z164" s="257">
        <v>44632.492696759262</v>
      </c>
      <c r="AA164" s="256"/>
      <c r="AB164" s="256" t="s">
        <v>725</v>
      </c>
      <c r="AC164" s="256">
        <v>63414</v>
      </c>
      <c r="AD164" s="256">
        <v>1000</v>
      </c>
      <c r="AE164" s="256" t="s">
        <v>9231</v>
      </c>
      <c r="AF164" s="256" t="s">
        <v>9232</v>
      </c>
      <c r="AG164" s="256" t="s">
        <v>41</v>
      </c>
    </row>
    <row r="165" spans="1:33" ht="26.4" x14ac:dyDescent="0.3">
      <c r="A165" s="256"/>
      <c r="B165" s="256" t="s">
        <v>9231</v>
      </c>
      <c r="C165" s="256" t="s">
        <v>32</v>
      </c>
      <c r="D165" s="256" t="s">
        <v>766</v>
      </c>
      <c r="E165" s="256" t="s">
        <v>763</v>
      </c>
      <c r="F165" s="256" t="s">
        <v>764</v>
      </c>
      <c r="G165" s="256" t="s">
        <v>224</v>
      </c>
      <c r="H165" s="256" t="s">
        <v>576</v>
      </c>
      <c r="I165" s="256" t="s">
        <v>8816</v>
      </c>
      <c r="J165" s="256" t="s">
        <v>8816</v>
      </c>
      <c r="K165" s="256" t="s">
        <v>8816</v>
      </c>
      <c r="L165" s="256" t="s">
        <v>8816</v>
      </c>
      <c r="M165" s="256" t="s">
        <v>9192</v>
      </c>
      <c r="N165" s="256" t="s">
        <v>130</v>
      </c>
      <c r="O165" s="256" t="s">
        <v>767</v>
      </c>
      <c r="P165" s="256"/>
      <c r="Q165" s="256"/>
      <c r="R165" s="256"/>
      <c r="S165" s="256" t="s">
        <v>9270</v>
      </c>
      <c r="T165" s="256"/>
      <c r="U165" s="256" t="s">
        <v>8816</v>
      </c>
      <c r="V165" s="256" t="s">
        <v>8816</v>
      </c>
      <c r="W165" s="256"/>
      <c r="X165" s="256"/>
      <c r="Y165" s="257">
        <v>44628.657025462962</v>
      </c>
      <c r="Z165" s="257">
        <v>44632.492696759262</v>
      </c>
      <c r="AA165" s="256"/>
      <c r="AB165" s="256" t="s">
        <v>765</v>
      </c>
      <c r="AC165" s="256">
        <v>61569</v>
      </c>
      <c r="AD165" s="256">
        <v>1640</v>
      </c>
      <c r="AE165" s="256" t="s">
        <v>9231</v>
      </c>
      <c r="AF165" s="256" t="s">
        <v>9232</v>
      </c>
      <c r="AG165" s="256"/>
    </row>
    <row r="166" spans="1:33" ht="26.4" x14ac:dyDescent="0.3">
      <c r="A166" s="256"/>
      <c r="B166" s="256" t="s">
        <v>9231</v>
      </c>
      <c r="C166" s="256" t="s">
        <v>73</v>
      </c>
      <c r="D166" s="256" t="s">
        <v>766</v>
      </c>
      <c r="E166" s="256" t="s">
        <v>768</v>
      </c>
      <c r="F166" s="256" t="s">
        <v>769</v>
      </c>
      <c r="G166" s="256" t="s">
        <v>770</v>
      </c>
      <c r="H166" s="256" t="s">
        <v>660</v>
      </c>
      <c r="I166" s="256" t="s">
        <v>8816</v>
      </c>
      <c r="J166" s="256" t="s">
        <v>8816</v>
      </c>
      <c r="K166" s="256" t="s">
        <v>8816</v>
      </c>
      <c r="L166" s="256" t="s">
        <v>8816</v>
      </c>
      <c r="M166" s="256" t="s">
        <v>9192</v>
      </c>
      <c r="N166" s="256" t="s">
        <v>130</v>
      </c>
      <c r="O166" s="256" t="s">
        <v>767</v>
      </c>
      <c r="P166" s="256"/>
      <c r="Q166" s="256"/>
      <c r="R166" s="256"/>
      <c r="S166" s="256" t="s">
        <v>9280</v>
      </c>
      <c r="T166" s="256"/>
      <c r="U166" s="256" t="s">
        <v>8816</v>
      </c>
      <c r="V166" s="256" t="s">
        <v>8816</v>
      </c>
      <c r="W166" s="256"/>
      <c r="X166" s="256"/>
      <c r="Y166" s="257">
        <v>44628.657025462962</v>
      </c>
      <c r="Z166" s="257">
        <v>44632.492696759262</v>
      </c>
      <c r="AA166" s="256"/>
      <c r="AB166" s="256" t="s">
        <v>765</v>
      </c>
      <c r="AC166" s="256">
        <v>61569</v>
      </c>
      <c r="AD166" s="256">
        <v>1660</v>
      </c>
      <c r="AE166" s="256" t="s">
        <v>9231</v>
      </c>
      <c r="AF166" s="256" t="s">
        <v>9232</v>
      </c>
      <c r="AG166" s="256" t="s">
        <v>15</v>
      </c>
    </row>
    <row r="167" spans="1:33" ht="26.4" x14ac:dyDescent="0.3">
      <c r="A167" s="256" t="s">
        <v>716</v>
      </c>
      <c r="B167" s="256" t="s">
        <v>9231</v>
      </c>
      <c r="C167" s="256" t="s">
        <v>18</v>
      </c>
      <c r="D167" s="256" t="s">
        <v>766</v>
      </c>
      <c r="E167" s="256" t="s">
        <v>771</v>
      </c>
      <c r="F167" s="256" t="s">
        <v>772</v>
      </c>
      <c r="G167" s="256" t="s">
        <v>770</v>
      </c>
      <c r="H167" s="256" t="s">
        <v>743</v>
      </c>
      <c r="I167" s="256" t="s">
        <v>775</v>
      </c>
      <c r="J167" s="256" t="s">
        <v>8816</v>
      </c>
      <c r="K167" s="256" t="s">
        <v>8816</v>
      </c>
      <c r="L167" s="256" t="s">
        <v>8816</v>
      </c>
      <c r="M167" s="256" t="s">
        <v>776</v>
      </c>
      <c r="N167" s="256" t="s">
        <v>130</v>
      </c>
      <c r="O167" s="256" t="s">
        <v>767</v>
      </c>
      <c r="P167" s="256" t="s">
        <v>774</v>
      </c>
      <c r="Q167" s="256"/>
      <c r="R167" s="256" t="s">
        <v>773</v>
      </c>
      <c r="S167" s="256"/>
      <c r="T167" s="256"/>
      <c r="U167" s="256" t="s">
        <v>8816</v>
      </c>
      <c r="V167" s="256" t="s">
        <v>8816</v>
      </c>
      <c r="W167" s="256"/>
      <c r="X167" s="256"/>
      <c r="Y167" s="257">
        <v>44628.657025462962</v>
      </c>
      <c r="Z167" s="257">
        <v>44632.492696759262</v>
      </c>
      <c r="AA167" s="256"/>
      <c r="AB167" s="256" t="s">
        <v>765</v>
      </c>
      <c r="AC167" s="256">
        <v>61569</v>
      </c>
      <c r="AD167" s="256">
        <v>1650</v>
      </c>
      <c r="AE167" s="256" t="s">
        <v>9231</v>
      </c>
      <c r="AF167" s="256" t="s">
        <v>9232</v>
      </c>
      <c r="AG167" s="256" t="s">
        <v>15</v>
      </c>
    </row>
    <row r="168" spans="1:33" ht="26.4" x14ac:dyDescent="0.3">
      <c r="A168" s="256"/>
      <c r="B168" s="256" t="s">
        <v>9231</v>
      </c>
      <c r="C168" s="256" t="s">
        <v>32</v>
      </c>
      <c r="D168" s="256" t="s">
        <v>493</v>
      </c>
      <c r="E168" s="256" t="s">
        <v>777</v>
      </c>
      <c r="F168" s="256" t="s">
        <v>778</v>
      </c>
      <c r="G168" s="256" t="s">
        <v>375</v>
      </c>
      <c r="H168" s="256" t="s">
        <v>576</v>
      </c>
      <c r="I168" s="256" t="s">
        <v>8816</v>
      </c>
      <c r="J168" s="256" t="s">
        <v>8816</v>
      </c>
      <c r="K168" s="256" t="s">
        <v>8816</v>
      </c>
      <c r="L168" s="256" t="s">
        <v>8816</v>
      </c>
      <c r="M168" s="256" t="s">
        <v>9192</v>
      </c>
      <c r="N168" s="256" t="s">
        <v>409</v>
      </c>
      <c r="O168" s="256" t="s">
        <v>494</v>
      </c>
      <c r="P168" s="256"/>
      <c r="Q168" s="256"/>
      <c r="R168" s="256"/>
      <c r="S168" s="256"/>
      <c r="T168" s="256"/>
      <c r="U168" s="256" t="s">
        <v>8816</v>
      </c>
      <c r="V168" s="256" t="s">
        <v>8816</v>
      </c>
      <c r="W168" s="256"/>
      <c r="X168" s="256"/>
      <c r="Y168" s="257">
        <v>44628.657025462962</v>
      </c>
      <c r="Z168" s="257">
        <v>44632.492696759262</v>
      </c>
      <c r="AA168" s="256"/>
      <c r="AB168" s="256" t="s">
        <v>765</v>
      </c>
      <c r="AC168" s="256">
        <v>61569</v>
      </c>
      <c r="AD168" s="256">
        <v>1050</v>
      </c>
      <c r="AE168" s="256" t="s">
        <v>9231</v>
      </c>
      <c r="AF168" s="256" t="s">
        <v>9232</v>
      </c>
      <c r="AG168" s="256"/>
    </row>
    <row r="169" spans="1:33" ht="26.4" x14ac:dyDescent="0.3">
      <c r="A169" s="256" t="s">
        <v>781</v>
      </c>
      <c r="B169" s="256" t="s">
        <v>9231</v>
      </c>
      <c r="C169" s="256" t="s">
        <v>32</v>
      </c>
      <c r="D169" s="256" t="s">
        <v>115</v>
      </c>
      <c r="E169" s="256" t="s">
        <v>779</v>
      </c>
      <c r="F169" s="256" t="s">
        <v>780</v>
      </c>
      <c r="G169" s="256" t="s">
        <v>770</v>
      </c>
      <c r="H169" s="256" t="s">
        <v>30</v>
      </c>
      <c r="I169" s="256" t="s">
        <v>8816</v>
      </c>
      <c r="J169" s="256" t="s">
        <v>8816</v>
      </c>
      <c r="K169" s="256" t="s">
        <v>8816</v>
      </c>
      <c r="L169" s="256" t="s">
        <v>8816</v>
      </c>
      <c r="M169" s="256" t="s">
        <v>9192</v>
      </c>
      <c r="N169" s="256" t="s">
        <v>96</v>
      </c>
      <c r="O169" s="256" t="s">
        <v>8816</v>
      </c>
      <c r="P169" s="256"/>
      <c r="Q169" s="256"/>
      <c r="R169" s="256"/>
      <c r="S169" s="256" t="s">
        <v>9281</v>
      </c>
      <c r="T169" s="256"/>
      <c r="U169" s="256" t="s">
        <v>8816</v>
      </c>
      <c r="V169" s="256" t="s">
        <v>8816</v>
      </c>
      <c r="W169" s="256"/>
      <c r="X169" s="256"/>
      <c r="Y169" s="257">
        <v>44628.657025462962</v>
      </c>
      <c r="Z169" s="257">
        <v>44632.492696759262</v>
      </c>
      <c r="AA169" s="256"/>
      <c r="AB169" s="256" t="s">
        <v>765</v>
      </c>
      <c r="AC169" s="256">
        <v>61569</v>
      </c>
      <c r="AD169" s="256">
        <v>1100</v>
      </c>
      <c r="AE169" s="256" t="s">
        <v>9231</v>
      </c>
      <c r="AF169" s="256" t="s">
        <v>9232</v>
      </c>
      <c r="AG169" s="256" t="s">
        <v>608</v>
      </c>
    </row>
    <row r="170" spans="1:33" ht="26.4" x14ac:dyDescent="0.3">
      <c r="A170" s="256" t="s">
        <v>783</v>
      </c>
      <c r="B170" s="256" t="s">
        <v>9231</v>
      </c>
      <c r="C170" s="256" t="s">
        <v>18</v>
      </c>
      <c r="D170" s="256" t="s">
        <v>115</v>
      </c>
      <c r="E170" s="256" t="s">
        <v>782</v>
      </c>
      <c r="F170" s="256" t="s">
        <v>328</v>
      </c>
      <c r="G170" s="256" t="s">
        <v>770</v>
      </c>
      <c r="H170" s="256" t="s">
        <v>314</v>
      </c>
      <c r="I170" s="256" t="s">
        <v>8816</v>
      </c>
      <c r="J170" s="256" t="s">
        <v>8816</v>
      </c>
      <c r="K170" s="256" t="s">
        <v>8816</v>
      </c>
      <c r="L170" s="256" t="s">
        <v>8816</v>
      </c>
      <c r="M170" s="256" t="s">
        <v>9192</v>
      </c>
      <c r="N170" s="256" t="s">
        <v>96</v>
      </c>
      <c r="O170" s="256" t="s">
        <v>8816</v>
      </c>
      <c r="P170" s="256" t="s">
        <v>784</v>
      </c>
      <c r="Q170" s="256"/>
      <c r="R170" s="256"/>
      <c r="S170" s="256" t="s">
        <v>9282</v>
      </c>
      <c r="T170" s="256"/>
      <c r="U170" s="256" t="s">
        <v>8816</v>
      </c>
      <c r="V170" s="256" t="s">
        <v>8816</v>
      </c>
      <c r="W170" s="256"/>
      <c r="X170" s="256"/>
      <c r="Y170" s="257">
        <v>44628.657025462962</v>
      </c>
      <c r="Z170" s="257">
        <v>44632.492696759262</v>
      </c>
      <c r="AA170" s="256"/>
      <c r="AB170" s="256" t="s">
        <v>765</v>
      </c>
      <c r="AC170" s="256">
        <v>61569</v>
      </c>
      <c r="AD170" s="256">
        <v>1900</v>
      </c>
      <c r="AE170" s="256" t="s">
        <v>9231</v>
      </c>
      <c r="AF170" s="256" t="s">
        <v>9232</v>
      </c>
      <c r="AG170" s="256" t="s">
        <v>15</v>
      </c>
    </row>
    <row r="171" spans="1:33" ht="26.4" x14ac:dyDescent="0.3">
      <c r="A171" s="256"/>
      <c r="B171" s="256" t="s">
        <v>9231</v>
      </c>
      <c r="C171" s="256" t="s">
        <v>32</v>
      </c>
      <c r="D171" s="256" t="s">
        <v>789</v>
      </c>
      <c r="E171" s="256" t="s">
        <v>785</v>
      </c>
      <c r="F171" s="256" t="s">
        <v>786</v>
      </c>
      <c r="G171" s="256" t="s">
        <v>787</v>
      </c>
      <c r="H171" s="256" t="s">
        <v>30</v>
      </c>
      <c r="I171" s="256" t="s">
        <v>8816</v>
      </c>
      <c r="J171" s="256" t="s">
        <v>8816</v>
      </c>
      <c r="K171" s="256" t="s">
        <v>8816</v>
      </c>
      <c r="L171" s="256" t="s">
        <v>8816</v>
      </c>
      <c r="M171" s="256" t="s">
        <v>9192</v>
      </c>
      <c r="N171" s="256" t="s">
        <v>130</v>
      </c>
      <c r="O171" s="256" t="s">
        <v>790</v>
      </c>
      <c r="P171" s="256"/>
      <c r="Q171" s="256"/>
      <c r="R171" s="256"/>
      <c r="S171" s="256" t="s">
        <v>9283</v>
      </c>
      <c r="T171" s="256"/>
      <c r="U171" s="256" t="s">
        <v>8816</v>
      </c>
      <c r="V171" s="256" t="s">
        <v>8816</v>
      </c>
      <c r="W171" s="256"/>
      <c r="X171" s="256"/>
      <c r="Y171" s="257">
        <v>44628.679212962961</v>
      </c>
      <c r="Z171" s="257">
        <v>44632.492696759262</v>
      </c>
      <c r="AA171" s="256"/>
      <c r="AB171" s="256" t="s">
        <v>788</v>
      </c>
      <c r="AC171" s="256">
        <v>46692</v>
      </c>
      <c r="AD171" s="256">
        <v>1710</v>
      </c>
      <c r="AE171" s="256" t="s">
        <v>9231</v>
      </c>
      <c r="AF171" s="256" t="s">
        <v>9232</v>
      </c>
      <c r="AG171" s="256" t="s">
        <v>15</v>
      </c>
    </row>
    <row r="172" spans="1:33" ht="66" x14ac:dyDescent="0.3">
      <c r="A172" s="256"/>
      <c r="B172" s="256" t="s">
        <v>9231</v>
      </c>
      <c r="C172" s="256" t="s">
        <v>301</v>
      </c>
      <c r="D172" s="256" t="s">
        <v>789</v>
      </c>
      <c r="E172" s="256" t="s">
        <v>791</v>
      </c>
      <c r="F172" s="256" t="s">
        <v>9284</v>
      </c>
      <c r="G172" s="256" t="s">
        <v>787</v>
      </c>
      <c r="H172" s="256" t="s">
        <v>571</v>
      </c>
      <c r="I172" s="256" t="s">
        <v>8816</v>
      </c>
      <c r="J172" s="256" t="s">
        <v>8816</v>
      </c>
      <c r="K172" s="256" t="s">
        <v>8816</v>
      </c>
      <c r="L172" s="256" t="s">
        <v>8816</v>
      </c>
      <c r="M172" s="256" t="s">
        <v>9192</v>
      </c>
      <c r="N172" s="256" t="s">
        <v>130</v>
      </c>
      <c r="O172" s="256" t="s">
        <v>790</v>
      </c>
      <c r="P172" s="256"/>
      <c r="Q172" s="256"/>
      <c r="R172" s="256"/>
      <c r="S172" s="256" t="s">
        <v>9285</v>
      </c>
      <c r="T172" s="256"/>
      <c r="U172" s="256" t="s">
        <v>8816</v>
      </c>
      <c r="V172" s="256" t="s">
        <v>8816</v>
      </c>
      <c r="W172" s="256"/>
      <c r="X172" s="256"/>
      <c r="Y172" s="257">
        <v>44628.680358796293</v>
      </c>
      <c r="Z172" s="257">
        <v>44632.492696759262</v>
      </c>
      <c r="AA172" s="256"/>
      <c r="AB172" s="256" t="s">
        <v>788</v>
      </c>
      <c r="AC172" s="256">
        <v>46692</v>
      </c>
      <c r="AD172" s="256">
        <v>5220</v>
      </c>
      <c r="AE172" s="256" t="s">
        <v>9231</v>
      </c>
      <c r="AF172" s="256" t="s">
        <v>9232</v>
      </c>
      <c r="AG172" s="256" t="s">
        <v>15</v>
      </c>
    </row>
    <row r="173" spans="1:33" ht="39.6" x14ac:dyDescent="0.3">
      <c r="A173" s="256"/>
      <c r="B173" s="256" t="s">
        <v>9231</v>
      </c>
      <c r="C173" s="256" t="s">
        <v>18</v>
      </c>
      <c r="D173" s="256" t="s">
        <v>795</v>
      </c>
      <c r="E173" s="256" t="s">
        <v>792</v>
      </c>
      <c r="F173" s="256" t="s">
        <v>793</v>
      </c>
      <c r="G173" s="256" t="s">
        <v>253</v>
      </c>
      <c r="H173" s="256" t="s">
        <v>576</v>
      </c>
      <c r="I173" s="256" t="s">
        <v>8816</v>
      </c>
      <c r="J173" s="256" t="s">
        <v>8816</v>
      </c>
      <c r="K173" s="256" t="s">
        <v>8816</v>
      </c>
      <c r="L173" s="256" t="s">
        <v>8816</v>
      </c>
      <c r="M173" s="256" t="s">
        <v>9192</v>
      </c>
      <c r="N173" s="256" t="s">
        <v>130</v>
      </c>
      <c r="O173" s="256" t="s">
        <v>797</v>
      </c>
      <c r="P173" s="256" t="s">
        <v>796</v>
      </c>
      <c r="Q173" s="256"/>
      <c r="R173" s="256"/>
      <c r="S173" s="256" t="s">
        <v>9286</v>
      </c>
      <c r="T173" s="256"/>
      <c r="U173" s="256" t="s">
        <v>8816</v>
      </c>
      <c r="V173" s="256" t="s">
        <v>8816</v>
      </c>
      <c r="W173" s="256"/>
      <c r="X173" s="256"/>
      <c r="Y173" s="257">
        <v>44628.924560185187</v>
      </c>
      <c r="Z173" s="257">
        <v>44632.492696759262</v>
      </c>
      <c r="AA173" s="256"/>
      <c r="AB173" s="256" t="s">
        <v>794</v>
      </c>
      <c r="AC173" s="256">
        <v>63913</v>
      </c>
      <c r="AD173" s="256">
        <v>1000</v>
      </c>
      <c r="AE173" s="256" t="s">
        <v>9231</v>
      </c>
      <c r="AF173" s="256" t="s">
        <v>9232</v>
      </c>
      <c r="AG173" s="256"/>
    </row>
    <row r="174" spans="1:33" ht="39.6" x14ac:dyDescent="0.3">
      <c r="A174" s="256"/>
      <c r="B174" s="256" t="s">
        <v>9231</v>
      </c>
      <c r="C174" s="256" t="s">
        <v>32</v>
      </c>
      <c r="D174" s="256" t="s">
        <v>800</v>
      </c>
      <c r="E174" s="256" t="s">
        <v>798</v>
      </c>
      <c r="F174" s="256" t="s">
        <v>799</v>
      </c>
      <c r="G174" s="256" t="s">
        <v>224</v>
      </c>
      <c r="H174" s="256" t="s">
        <v>576</v>
      </c>
      <c r="I174" s="256" t="s">
        <v>8816</v>
      </c>
      <c r="J174" s="256" t="s">
        <v>8816</v>
      </c>
      <c r="K174" s="256" t="s">
        <v>8816</v>
      </c>
      <c r="L174" s="256" t="s">
        <v>8816</v>
      </c>
      <c r="M174" s="256" t="s">
        <v>9192</v>
      </c>
      <c r="N174" s="256" t="s">
        <v>96</v>
      </c>
      <c r="O174" s="256" t="s">
        <v>801</v>
      </c>
      <c r="P174" s="256"/>
      <c r="Q174" s="256"/>
      <c r="R174" s="256"/>
      <c r="S174" s="256"/>
      <c r="T174" s="256"/>
      <c r="U174" s="256" t="s">
        <v>8816</v>
      </c>
      <c r="V174" s="256" t="s">
        <v>8816</v>
      </c>
      <c r="W174" s="256"/>
      <c r="X174" s="256"/>
      <c r="Y174" s="257">
        <v>44628.925312500003</v>
      </c>
      <c r="Z174" s="257">
        <v>44632.492696759262</v>
      </c>
      <c r="AA174" s="256"/>
      <c r="AB174" s="256" t="s">
        <v>794</v>
      </c>
      <c r="AC174" s="256">
        <v>63913</v>
      </c>
      <c r="AD174" s="256">
        <v>1000</v>
      </c>
      <c r="AE174" s="256" t="s">
        <v>9231</v>
      </c>
      <c r="AF174" s="256" t="s">
        <v>9232</v>
      </c>
      <c r="AG174" s="256"/>
    </row>
    <row r="175" spans="1:33" ht="39.6" x14ac:dyDescent="0.3">
      <c r="A175" s="256"/>
      <c r="B175" s="256" t="s">
        <v>9231</v>
      </c>
      <c r="C175" s="256" t="s">
        <v>32</v>
      </c>
      <c r="D175" s="256" t="s">
        <v>643</v>
      </c>
      <c r="E175" s="256" t="s">
        <v>802</v>
      </c>
      <c r="F175" s="256" t="s">
        <v>803</v>
      </c>
      <c r="G175" s="256" t="s">
        <v>804</v>
      </c>
      <c r="H175" s="256" t="s">
        <v>30</v>
      </c>
      <c r="I175" s="256" t="s">
        <v>8816</v>
      </c>
      <c r="J175" s="256" t="s">
        <v>8816</v>
      </c>
      <c r="K175" s="256" t="s">
        <v>8816</v>
      </c>
      <c r="L175" s="256" t="s">
        <v>8816</v>
      </c>
      <c r="M175" s="256" t="s">
        <v>9192</v>
      </c>
      <c r="N175" s="256" t="s">
        <v>96</v>
      </c>
      <c r="O175" s="256" t="s">
        <v>645</v>
      </c>
      <c r="P175" s="256"/>
      <c r="Q175" s="256"/>
      <c r="R175" s="256"/>
      <c r="S175" s="256" t="s">
        <v>9271</v>
      </c>
      <c r="T175" s="256"/>
      <c r="U175" s="256" t="s">
        <v>8816</v>
      </c>
      <c r="V175" s="256" t="s">
        <v>8816</v>
      </c>
      <c r="W175" s="256"/>
      <c r="X175" s="256"/>
      <c r="Y175" s="257">
        <v>44628.92628472222</v>
      </c>
      <c r="Z175" s="257">
        <v>44632.492696759262</v>
      </c>
      <c r="AA175" s="256"/>
      <c r="AB175" s="256" t="s">
        <v>794</v>
      </c>
      <c r="AC175" s="256">
        <v>63913</v>
      </c>
      <c r="AD175" s="256">
        <v>1010</v>
      </c>
      <c r="AE175" s="256" t="s">
        <v>9231</v>
      </c>
      <c r="AF175" s="256" t="s">
        <v>9232</v>
      </c>
      <c r="AG175" s="256"/>
    </row>
    <row r="176" spans="1:33" ht="26.4" x14ac:dyDescent="0.3">
      <c r="A176" s="256" t="s">
        <v>671</v>
      </c>
      <c r="B176" s="256" t="s">
        <v>9231</v>
      </c>
      <c r="C176" s="256" t="s">
        <v>73</v>
      </c>
      <c r="D176" s="256" t="s">
        <v>808</v>
      </c>
      <c r="E176" s="256" t="s">
        <v>805</v>
      </c>
      <c r="F176" s="256" t="s">
        <v>806</v>
      </c>
      <c r="G176" s="256" t="s">
        <v>705</v>
      </c>
      <c r="H176" s="256" t="s">
        <v>571</v>
      </c>
      <c r="I176" s="256" t="s">
        <v>8816</v>
      </c>
      <c r="J176" s="256" t="s">
        <v>8816</v>
      </c>
      <c r="K176" s="256" t="s">
        <v>8816</v>
      </c>
      <c r="L176" s="256" t="s">
        <v>8816</v>
      </c>
      <c r="M176" s="256" t="s">
        <v>9192</v>
      </c>
      <c r="N176" s="256" t="s">
        <v>130</v>
      </c>
      <c r="O176" s="256" t="s">
        <v>809</v>
      </c>
      <c r="P176" s="256"/>
      <c r="Q176" s="256"/>
      <c r="R176" s="256"/>
      <c r="S176" s="256"/>
      <c r="T176" s="256"/>
      <c r="U176" s="256" t="s">
        <v>8816</v>
      </c>
      <c r="V176" s="256" t="s">
        <v>8816</v>
      </c>
      <c r="W176" s="256"/>
      <c r="X176" s="256"/>
      <c r="Y176" s="257">
        <v>44628.937326388892</v>
      </c>
      <c r="Z176" s="257">
        <v>44632.492696759262</v>
      </c>
      <c r="AA176" s="256"/>
      <c r="AB176" s="256" t="s">
        <v>807</v>
      </c>
      <c r="AC176" s="256">
        <v>68260</v>
      </c>
      <c r="AD176" s="256">
        <v>7000</v>
      </c>
      <c r="AE176" s="256" t="s">
        <v>9231</v>
      </c>
      <c r="AF176" s="256" t="s">
        <v>9232</v>
      </c>
      <c r="AG176" s="256" t="s">
        <v>15</v>
      </c>
    </row>
    <row r="177" spans="1:33" ht="39.6" x14ac:dyDescent="0.3">
      <c r="A177" s="256"/>
      <c r="B177" s="256" t="s">
        <v>9231</v>
      </c>
      <c r="C177" s="256" t="s">
        <v>32</v>
      </c>
      <c r="D177" s="256" t="s">
        <v>808</v>
      </c>
      <c r="E177" s="256" t="s">
        <v>810</v>
      </c>
      <c r="F177" s="256" t="s">
        <v>811</v>
      </c>
      <c r="G177" s="256" t="s">
        <v>224</v>
      </c>
      <c r="H177" s="256" t="s">
        <v>576</v>
      </c>
      <c r="I177" s="256" t="s">
        <v>8816</v>
      </c>
      <c r="J177" s="256" t="s">
        <v>8816</v>
      </c>
      <c r="K177" s="256" t="s">
        <v>8816</v>
      </c>
      <c r="L177" s="256" t="s">
        <v>8816</v>
      </c>
      <c r="M177" s="256" t="s">
        <v>9192</v>
      </c>
      <c r="N177" s="256" t="s">
        <v>130</v>
      </c>
      <c r="O177" s="256" t="s">
        <v>809</v>
      </c>
      <c r="P177" s="256"/>
      <c r="Q177" s="256"/>
      <c r="R177" s="256"/>
      <c r="S177" s="256"/>
      <c r="T177" s="256"/>
      <c r="U177" s="256" t="s">
        <v>8816</v>
      </c>
      <c r="V177" s="256" t="s">
        <v>8816</v>
      </c>
      <c r="W177" s="256"/>
      <c r="X177" s="256"/>
      <c r="Y177" s="257">
        <v>44628.937326388892</v>
      </c>
      <c r="Z177" s="257">
        <v>44632.492696759262</v>
      </c>
      <c r="AA177" s="256"/>
      <c r="AB177" s="256" t="s">
        <v>807</v>
      </c>
      <c r="AC177" s="256">
        <v>68260</v>
      </c>
      <c r="AD177" s="256">
        <v>1000</v>
      </c>
      <c r="AE177" s="256" t="s">
        <v>9231</v>
      </c>
      <c r="AF177" s="256" t="s">
        <v>9232</v>
      </c>
      <c r="AG177" s="256"/>
    </row>
    <row r="178" spans="1:33" ht="409.6" x14ac:dyDescent="0.3">
      <c r="A178" s="256" t="s">
        <v>36</v>
      </c>
      <c r="B178" s="256" t="s">
        <v>9231</v>
      </c>
      <c r="C178" s="256" t="s">
        <v>32</v>
      </c>
      <c r="D178" s="256" t="s">
        <v>815</v>
      </c>
      <c r="E178" s="256" t="s">
        <v>812</v>
      </c>
      <c r="F178" s="256" t="s">
        <v>813</v>
      </c>
      <c r="G178" s="256" t="s">
        <v>228</v>
      </c>
      <c r="H178" s="256" t="s">
        <v>576</v>
      </c>
      <c r="I178" s="256" t="s">
        <v>8816</v>
      </c>
      <c r="J178" s="256" t="s">
        <v>8816</v>
      </c>
      <c r="K178" s="256" t="s">
        <v>8816</v>
      </c>
      <c r="L178" s="256" t="s">
        <v>8816</v>
      </c>
      <c r="M178" s="256" t="s">
        <v>9192</v>
      </c>
      <c r="N178" s="256" t="s">
        <v>130</v>
      </c>
      <c r="O178" s="256" t="s">
        <v>816</v>
      </c>
      <c r="P178" s="256"/>
      <c r="Q178" s="256"/>
      <c r="R178" s="256"/>
      <c r="S178" s="256" t="s">
        <v>9287</v>
      </c>
      <c r="T178" s="256"/>
      <c r="U178" s="256" t="s">
        <v>8816</v>
      </c>
      <c r="V178" s="256" t="s">
        <v>8816</v>
      </c>
      <c r="W178" s="256"/>
      <c r="X178" s="256"/>
      <c r="Y178" s="257">
        <v>44629.017418981479</v>
      </c>
      <c r="Z178" s="257">
        <v>44632.492696759262</v>
      </c>
      <c r="AA178" s="256"/>
      <c r="AB178" s="256" t="s">
        <v>814</v>
      </c>
      <c r="AC178" s="256">
        <v>75627</v>
      </c>
      <c r="AD178" s="256">
        <v>100</v>
      </c>
      <c r="AE178" s="256" t="s">
        <v>9231</v>
      </c>
      <c r="AF178" s="256" t="s">
        <v>9232</v>
      </c>
      <c r="AG178" s="256"/>
    </row>
    <row r="179" spans="1:33" ht="39.6" x14ac:dyDescent="0.3">
      <c r="A179" s="256" t="s">
        <v>196</v>
      </c>
      <c r="B179" s="256" t="s">
        <v>9231</v>
      </c>
      <c r="C179" s="256" t="s">
        <v>18</v>
      </c>
      <c r="D179" s="256" t="s">
        <v>197</v>
      </c>
      <c r="E179" s="256" t="s">
        <v>817</v>
      </c>
      <c r="F179" s="256" t="s">
        <v>818</v>
      </c>
      <c r="G179" s="256" t="s">
        <v>804</v>
      </c>
      <c r="H179" s="256" t="s">
        <v>288</v>
      </c>
      <c r="I179" s="256" t="s">
        <v>8816</v>
      </c>
      <c r="J179" s="256" t="s">
        <v>8816</v>
      </c>
      <c r="K179" s="256" t="s">
        <v>8816</v>
      </c>
      <c r="L179" s="256" t="s">
        <v>8816</v>
      </c>
      <c r="M179" s="256" t="s">
        <v>9192</v>
      </c>
      <c r="N179" s="256" t="s">
        <v>96</v>
      </c>
      <c r="O179" s="256" t="s">
        <v>820</v>
      </c>
      <c r="P179" s="256" t="s">
        <v>819</v>
      </c>
      <c r="Q179" s="256"/>
      <c r="R179" s="256"/>
      <c r="S179" s="256" t="s">
        <v>9249</v>
      </c>
      <c r="T179" s="256"/>
      <c r="U179" s="256" t="s">
        <v>187</v>
      </c>
      <c r="V179" s="256" t="s">
        <v>199</v>
      </c>
      <c r="W179" s="256" t="s">
        <v>821</v>
      </c>
      <c r="X179" s="256"/>
      <c r="Y179" s="257">
        <v>44629.017418981479</v>
      </c>
      <c r="Z179" s="257">
        <v>44629.824837962966</v>
      </c>
      <c r="AA179" s="256"/>
      <c r="AB179" s="256" t="s">
        <v>814</v>
      </c>
      <c r="AC179" s="256">
        <v>75627</v>
      </c>
      <c r="AD179" s="256">
        <v>1780</v>
      </c>
      <c r="AE179" s="256" t="s">
        <v>9231</v>
      </c>
      <c r="AF179" s="256" t="s">
        <v>9232</v>
      </c>
      <c r="AG179" s="256" t="s">
        <v>15</v>
      </c>
    </row>
    <row r="180" spans="1:33" ht="26.4" x14ac:dyDescent="0.3">
      <c r="A180" s="256" t="s">
        <v>716</v>
      </c>
      <c r="B180" s="256" t="s">
        <v>9231</v>
      </c>
      <c r="C180" s="256" t="s">
        <v>73</v>
      </c>
      <c r="D180" s="256" t="s">
        <v>827</v>
      </c>
      <c r="E180" s="256" t="s">
        <v>822</v>
      </c>
      <c r="F180" s="256" t="s">
        <v>823</v>
      </c>
      <c r="G180" s="256" t="s">
        <v>824</v>
      </c>
      <c r="H180" s="256" t="s">
        <v>743</v>
      </c>
      <c r="I180" s="256" t="s">
        <v>828</v>
      </c>
      <c r="J180" s="256" t="s">
        <v>8816</v>
      </c>
      <c r="K180" s="256" t="s">
        <v>8816</v>
      </c>
      <c r="L180" s="256" t="s">
        <v>8816</v>
      </c>
      <c r="M180" s="256" t="s">
        <v>829</v>
      </c>
      <c r="N180" s="256" t="s">
        <v>130</v>
      </c>
      <c r="O180" s="256" t="s">
        <v>830</v>
      </c>
      <c r="P180" s="256"/>
      <c r="Q180" s="256"/>
      <c r="R180" s="256" t="s">
        <v>826</v>
      </c>
      <c r="S180" s="256"/>
      <c r="T180" s="256"/>
      <c r="U180" s="256" t="s">
        <v>8816</v>
      </c>
      <c r="V180" s="256" t="s">
        <v>8816</v>
      </c>
      <c r="W180" s="256"/>
      <c r="X180" s="256"/>
      <c r="Y180" s="257">
        <v>44629.046006944445</v>
      </c>
      <c r="Z180" s="257">
        <v>44632.492696759262</v>
      </c>
      <c r="AA180" s="256"/>
      <c r="AB180" s="256" t="s">
        <v>825</v>
      </c>
      <c r="AC180" s="256">
        <v>48340</v>
      </c>
      <c r="AD180" s="256">
        <v>5010</v>
      </c>
      <c r="AE180" s="256" t="s">
        <v>9231</v>
      </c>
      <c r="AF180" s="256" t="s">
        <v>9232</v>
      </c>
      <c r="AG180" s="256" t="s">
        <v>15</v>
      </c>
    </row>
    <row r="181" spans="1:33" ht="52.8" x14ac:dyDescent="0.3">
      <c r="A181" s="256"/>
      <c r="B181" s="256" t="s">
        <v>9231</v>
      </c>
      <c r="C181" s="256" t="s">
        <v>32</v>
      </c>
      <c r="D181" s="256" t="s">
        <v>835</v>
      </c>
      <c r="E181" s="256" t="s">
        <v>831</v>
      </c>
      <c r="F181" s="256" t="s">
        <v>832</v>
      </c>
      <c r="G181" s="256" t="s">
        <v>833</v>
      </c>
      <c r="H181" s="256" t="s">
        <v>30</v>
      </c>
      <c r="I181" s="256" t="s">
        <v>8816</v>
      </c>
      <c r="J181" s="256" t="s">
        <v>8816</v>
      </c>
      <c r="K181" s="256" t="s">
        <v>8816</v>
      </c>
      <c r="L181" s="256" t="s">
        <v>8816</v>
      </c>
      <c r="M181" s="256" t="s">
        <v>9192</v>
      </c>
      <c r="N181" s="256" t="s">
        <v>130</v>
      </c>
      <c r="O181" s="256" t="s">
        <v>836</v>
      </c>
      <c r="P181" s="256"/>
      <c r="Q181" s="256"/>
      <c r="R181" s="256"/>
      <c r="S181" s="256" t="s">
        <v>9288</v>
      </c>
      <c r="T181" s="256"/>
      <c r="U181" s="256" t="s">
        <v>8816</v>
      </c>
      <c r="V181" s="256" t="s">
        <v>8816</v>
      </c>
      <c r="W181" s="256"/>
      <c r="X181" s="256"/>
      <c r="Y181" s="257">
        <v>44629.091423611113</v>
      </c>
      <c r="Z181" s="257">
        <v>44632.492696759262</v>
      </c>
      <c r="AA181" s="256"/>
      <c r="AB181" s="256" t="s">
        <v>834</v>
      </c>
      <c r="AC181" s="256">
        <v>84011</v>
      </c>
      <c r="AD181" s="256">
        <v>3640</v>
      </c>
      <c r="AE181" s="256" t="s">
        <v>9231</v>
      </c>
      <c r="AF181" s="256" t="s">
        <v>9232</v>
      </c>
      <c r="AG181" s="256"/>
    </row>
    <row r="182" spans="1:33" ht="26.4" x14ac:dyDescent="0.3">
      <c r="A182" s="256"/>
      <c r="B182" s="256" t="s">
        <v>9231</v>
      </c>
      <c r="C182" s="256" t="s">
        <v>79</v>
      </c>
      <c r="D182" s="256" t="s">
        <v>840</v>
      </c>
      <c r="E182" s="256" t="s">
        <v>837</v>
      </c>
      <c r="F182" s="256" t="s">
        <v>838</v>
      </c>
      <c r="G182" s="256" t="s">
        <v>839</v>
      </c>
      <c r="H182" s="256" t="s">
        <v>30</v>
      </c>
      <c r="I182" s="256" t="s">
        <v>8816</v>
      </c>
      <c r="J182" s="256" t="s">
        <v>8816</v>
      </c>
      <c r="K182" s="256" t="s">
        <v>8816</v>
      </c>
      <c r="L182" s="256" t="s">
        <v>8816</v>
      </c>
      <c r="M182" s="256" t="s">
        <v>9192</v>
      </c>
      <c r="N182" s="256" t="s">
        <v>130</v>
      </c>
      <c r="O182" s="256" t="s">
        <v>841</v>
      </c>
      <c r="P182" s="256"/>
      <c r="Q182" s="256"/>
      <c r="R182" s="256"/>
      <c r="S182" s="256"/>
      <c r="T182" s="256"/>
      <c r="U182" s="256" t="s">
        <v>8816</v>
      </c>
      <c r="V182" s="256" t="s">
        <v>8816</v>
      </c>
      <c r="W182" s="256"/>
      <c r="X182" s="256"/>
      <c r="Y182" s="257">
        <v>44629.092673611114</v>
      </c>
      <c r="Z182" s="257">
        <v>44632.492696759262</v>
      </c>
      <c r="AA182" s="256"/>
      <c r="AB182" s="256" t="s">
        <v>834</v>
      </c>
      <c r="AC182" s="256">
        <v>84011</v>
      </c>
      <c r="AD182" s="256">
        <v>1000</v>
      </c>
      <c r="AE182" s="256" t="s">
        <v>9231</v>
      </c>
      <c r="AF182" s="256" t="s">
        <v>9231</v>
      </c>
      <c r="AG182" s="256"/>
    </row>
    <row r="183" spans="1:33" ht="26.4" x14ac:dyDescent="0.3">
      <c r="A183" s="256"/>
      <c r="B183" s="256" t="s">
        <v>9231</v>
      </c>
      <c r="C183" s="256" t="s">
        <v>666</v>
      </c>
      <c r="D183" s="256" t="s">
        <v>844</v>
      </c>
      <c r="E183" s="256" t="s">
        <v>842</v>
      </c>
      <c r="F183" s="256" t="s">
        <v>843</v>
      </c>
      <c r="G183" s="256" t="s">
        <v>839</v>
      </c>
      <c r="H183" s="256" t="s">
        <v>30</v>
      </c>
      <c r="I183" s="256" t="s">
        <v>8816</v>
      </c>
      <c r="J183" s="256" t="s">
        <v>8816</v>
      </c>
      <c r="K183" s="256" t="s">
        <v>8816</v>
      </c>
      <c r="L183" s="256" t="s">
        <v>8816</v>
      </c>
      <c r="M183" s="256" t="s">
        <v>9192</v>
      </c>
      <c r="N183" s="256" t="s">
        <v>8816</v>
      </c>
      <c r="O183" s="256" t="s">
        <v>8816</v>
      </c>
      <c r="P183" s="256"/>
      <c r="Q183" s="256"/>
      <c r="R183" s="256"/>
      <c r="S183" s="256"/>
      <c r="T183" s="256"/>
      <c r="U183" s="256" t="s">
        <v>8816</v>
      </c>
      <c r="V183" s="256" t="s">
        <v>8816</v>
      </c>
      <c r="W183" s="256"/>
      <c r="X183" s="256"/>
      <c r="Y183" s="257">
        <v>44629.09337962963</v>
      </c>
      <c r="Z183" s="257">
        <v>44632.492696759262</v>
      </c>
      <c r="AA183" s="256"/>
      <c r="AB183" s="256" t="s">
        <v>834</v>
      </c>
      <c r="AC183" s="256">
        <v>84011</v>
      </c>
      <c r="AD183" s="256">
        <v>1820</v>
      </c>
      <c r="AE183" s="256" t="s">
        <v>9231</v>
      </c>
      <c r="AF183" s="256" t="s">
        <v>9232</v>
      </c>
      <c r="AG183" s="256" t="s">
        <v>41</v>
      </c>
    </row>
    <row r="184" spans="1:33" ht="211.2" x14ac:dyDescent="0.3">
      <c r="A184" s="256"/>
      <c r="B184" s="256" t="s">
        <v>9231</v>
      </c>
      <c r="C184" s="256" t="s">
        <v>32</v>
      </c>
      <c r="D184" s="256">
        <v>5</v>
      </c>
      <c r="E184" s="256" t="s">
        <v>845</v>
      </c>
      <c r="F184" s="256" t="s">
        <v>846</v>
      </c>
      <c r="G184" s="256" t="s">
        <v>839</v>
      </c>
      <c r="H184" s="256" t="s">
        <v>30</v>
      </c>
      <c r="I184" s="256" t="s">
        <v>8816</v>
      </c>
      <c r="J184" s="256" t="s">
        <v>8816</v>
      </c>
      <c r="K184" s="256" t="s">
        <v>8816</v>
      </c>
      <c r="L184" s="256" t="s">
        <v>8816</v>
      </c>
      <c r="M184" s="256" t="s">
        <v>9192</v>
      </c>
      <c r="N184" s="256" t="s">
        <v>8816</v>
      </c>
      <c r="O184" s="256" t="s">
        <v>8816</v>
      </c>
      <c r="P184" s="256"/>
      <c r="Q184" s="256"/>
      <c r="R184" s="256" t="s">
        <v>358</v>
      </c>
      <c r="S184" s="256" t="s">
        <v>9289</v>
      </c>
      <c r="T184" s="256"/>
      <c r="U184" s="256" t="s">
        <v>8816</v>
      </c>
      <c r="V184" s="256" t="s">
        <v>8816</v>
      </c>
      <c r="W184" s="256"/>
      <c r="X184" s="256"/>
      <c r="Y184" s="257">
        <v>44629.094039351854</v>
      </c>
      <c r="Z184" s="257">
        <v>44632.492696759262</v>
      </c>
      <c r="AA184" s="256"/>
      <c r="AB184" s="256" t="s">
        <v>834</v>
      </c>
      <c r="AC184" s="256">
        <v>84011</v>
      </c>
      <c r="AD184" s="256">
        <v>200</v>
      </c>
      <c r="AE184" s="256" t="s">
        <v>9231</v>
      </c>
      <c r="AF184" s="256" t="s">
        <v>9232</v>
      </c>
      <c r="AG184" s="256"/>
    </row>
    <row r="185" spans="1:33" ht="26.4" x14ac:dyDescent="0.3">
      <c r="A185" s="256" t="s">
        <v>716</v>
      </c>
      <c r="B185" s="256" t="s">
        <v>9231</v>
      </c>
      <c r="C185" s="256" t="s">
        <v>666</v>
      </c>
      <c r="D185" s="256" t="s">
        <v>112</v>
      </c>
      <c r="E185" s="256" t="s">
        <v>847</v>
      </c>
      <c r="F185" s="256" t="s">
        <v>848</v>
      </c>
      <c r="G185" s="256" t="s">
        <v>849</v>
      </c>
      <c r="H185" s="256" t="s">
        <v>298</v>
      </c>
      <c r="I185" s="256" t="s">
        <v>8816</v>
      </c>
      <c r="J185" s="256" t="s">
        <v>8816</v>
      </c>
      <c r="K185" s="256" t="s">
        <v>8816</v>
      </c>
      <c r="L185" s="256" t="s">
        <v>8816</v>
      </c>
      <c r="M185" s="256" t="s">
        <v>9192</v>
      </c>
      <c r="N185" s="256" t="s">
        <v>96</v>
      </c>
      <c r="O185" s="256" t="s">
        <v>8816</v>
      </c>
      <c r="P185" s="256"/>
      <c r="Q185" s="256"/>
      <c r="R185" s="256"/>
      <c r="S185" s="256"/>
      <c r="T185" s="256"/>
      <c r="U185" s="256" t="s">
        <v>8816</v>
      </c>
      <c r="V185" s="256" t="s">
        <v>8816</v>
      </c>
      <c r="W185" s="256"/>
      <c r="X185" s="256"/>
      <c r="Y185" s="257">
        <v>44629.096817129626</v>
      </c>
      <c r="Z185" s="257">
        <v>44632.492696759262</v>
      </c>
      <c r="AA185" s="256"/>
      <c r="AB185" s="256" t="s">
        <v>834</v>
      </c>
      <c r="AC185" s="256">
        <v>84011</v>
      </c>
      <c r="AD185" s="256">
        <v>3000</v>
      </c>
      <c r="AE185" s="256" t="s">
        <v>9231</v>
      </c>
      <c r="AF185" s="256" t="s">
        <v>9232</v>
      </c>
      <c r="AG185" s="256" t="s">
        <v>15</v>
      </c>
    </row>
    <row r="186" spans="1:33" ht="26.4" x14ac:dyDescent="0.3">
      <c r="A186" s="256"/>
      <c r="B186" s="256" t="s">
        <v>9231</v>
      </c>
      <c r="C186" s="256" t="s">
        <v>666</v>
      </c>
      <c r="D186" s="256" t="s">
        <v>112</v>
      </c>
      <c r="E186" s="256" t="s">
        <v>850</v>
      </c>
      <c r="F186" s="256" t="s">
        <v>851</v>
      </c>
      <c r="G186" s="256" t="s">
        <v>849</v>
      </c>
      <c r="H186" s="256" t="s">
        <v>30</v>
      </c>
      <c r="I186" s="256" t="s">
        <v>8816</v>
      </c>
      <c r="J186" s="256" t="s">
        <v>8816</v>
      </c>
      <c r="K186" s="256" t="s">
        <v>8816</v>
      </c>
      <c r="L186" s="256" t="s">
        <v>8816</v>
      </c>
      <c r="M186" s="256" t="s">
        <v>9192</v>
      </c>
      <c r="N186" s="256" t="s">
        <v>96</v>
      </c>
      <c r="O186" s="256" t="s">
        <v>8816</v>
      </c>
      <c r="P186" s="256"/>
      <c r="Q186" s="256"/>
      <c r="R186" s="256"/>
      <c r="S186" s="256"/>
      <c r="T186" s="256"/>
      <c r="U186" s="256" t="s">
        <v>8816</v>
      </c>
      <c r="V186" s="256" t="s">
        <v>8816</v>
      </c>
      <c r="W186" s="256"/>
      <c r="X186" s="256"/>
      <c r="Y186" s="257">
        <v>44629.097766203704</v>
      </c>
      <c r="Z186" s="257">
        <v>44632.492696759262</v>
      </c>
      <c r="AA186" s="256"/>
      <c r="AB186" s="256" t="s">
        <v>834</v>
      </c>
      <c r="AC186" s="256">
        <v>84011</v>
      </c>
      <c r="AD186" s="256">
        <v>3010</v>
      </c>
      <c r="AE186" s="256" t="s">
        <v>9231</v>
      </c>
      <c r="AF186" s="256" t="s">
        <v>9232</v>
      </c>
      <c r="AG186" s="256"/>
    </row>
    <row r="187" spans="1:33" ht="26.4" x14ac:dyDescent="0.3">
      <c r="A187" s="256"/>
      <c r="B187" s="256" t="s">
        <v>9231</v>
      </c>
      <c r="C187" s="256" t="s">
        <v>666</v>
      </c>
      <c r="D187" s="256" t="s">
        <v>95</v>
      </c>
      <c r="E187" s="256" t="s">
        <v>852</v>
      </c>
      <c r="F187" s="256" t="s">
        <v>853</v>
      </c>
      <c r="G187" s="256" t="s">
        <v>839</v>
      </c>
      <c r="H187" s="256" t="s">
        <v>30</v>
      </c>
      <c r="I187" s="256" t="s">
        <v>8816</v>
      </c>
      <c r="J187" s="256" t="s">
        <v>8816</v>
      </c>
      <c r="K187" s="256" t="s">
        <v>8816</v>
      </c>
      <c r="L187" s="256" t="s">
        <v>8816</v>
      </c>
      <c r="M187" s="256" t="s">
        <v>9192</v>
      </c>
      <c r="N187" s="256" t="s">
        <v>96</v>
      </c>
      <c r="O187" s="256" t="s">
        <v>8816</v>
      </c>
      <c r="P187" s="256"/>
      <c r="Q187" s="256"/>
      <c r="R187" s="256"/>
      <c r="S187" s="256"/>
      <c r="T187" s="256"/>
      <c r="U187" s="256" t="s">
        <v>8816</v>
      </c>
      <c r="V187" s="256" t="s">
        <v>8816</v>
      </c>
      <c r="W187" s="256"/>
      <c r="X187" s="256"/>
      <c r="Y187" s="257">
        <v>44629.098344907405</v>
      </c>
      <c r="Z187" s="257">
        <v>44632.492696759262</v>
      </c>
      <c r="AA187" s="256"/>
      <c r="AB187" s="256" t="s">
        <v>834</v>
      </c>
      <c r="AC187" s="256">
        <v>84011</v>
      </c>
      <c r="AD187" s="256">
        <v>3000</v>
      </c>
      <c r="AE187" s="256" t="s">
        <v>9231</v>
      </c>
      <c r="AF187" s="256" t="s">
        <v>9232</v>
      </c>
      <c r="AG187" s="256"/>
    </row>
    <row r="188" spans="1:33" ht="26.4" x14ac:dyDescent="0.3">
      <c r="A188" s="256"/>
      <c r="B188" s="256" t="s">
        <v>9231</v>
      </c>
      <c r="C188" s="256" t="s">
        <v>32</v>
      </c>
      <c r="D188" s="256" t="s">
        <v>31</v>
      </c>
      <c r="E188" s="256" t="s">
        <v>854</v>
      </c>
      <c r="F188" s="256" t="s">
        <v>855</v>
      </c>
      <c r="G188" s="256" t="s">
        <v>839</v>
      </c>
      <c r="H188" s="256" t="s">
        <v>30</v>
      </c>
      <c r="I188" s="256" t="s">
        <v>8816</v>
      </c>
      <c r="J188" s="256" t="s">
        <v>8816</v>
      </c>
      <c r="K188" s="256" t="s">
        <v>8816</v>
      </c>
      <c r="L188" s="256" t="s">
        <v>8816</v>
      </c>
      <c r="M188" s="256" t="s">
        <v>9192</v>
      </c>
      <c r="N188" s="256" t="s">
        <v>96</v>
      </c>
      <c r="O188" s="256" t="s">
        <v>8816</v>
      </c>
      <c r="P188" s="256"/>
      <c r="Q188" s="256"/>
      <c r="R188" s="256"/>
      <c r="S188" s="256"/>
      <c r="T188" s="256"/>
      <c r="U188" s="256" t="s">
        <v>8816</v>
      </c>
      <c r="V188" s="256" t="s">
        <v>8816</v>
      </c>
      <c r="W188" s="256"/>
      <c r="X188" s="256"/>
      <c r="Y188" s="257">
        <v>44629.098865740743</v>
      </c>
      <c r="Z188" s="257">
        <v>44632.492696759262</v>
      </c>
      <c r="AA188" s="256"/>
      <c r="AB188" s="256" t="s">
        <v>834</v>
      </c>
      <c r="AC188" s="256">
        <v>84011</v>
      </c>
      <c r="AD188" s="256">
        <v>1870</v>
      </c>
      <c r="AE188" s="256" t="s">
        <v>9231</v>
      </c>
      <c r="AF188" s="256" t="s">
        <v>9232</v>
      </c>
      <c r="AG188" s="256"/>
    </row>
    <row r="189" spans="1:33" ht="26.4" x14ac:dyDescent="0.3">
      <c r="A189" s="256" t="s">
        <v>716</v>
      </c>
      <c r="B189" s="256" t="s">
        <v>9231</v>
      </c>
      <c r="C189" s="256" t="s">
        <v>666</v>
      </c>
      <c r="D189" s="256" t="s">
        <v>95</v>
      </c>
      <c r="E189" s="256" t="s">
        <v>856</v>
      </c>
      <c r="F189" s="256" t="s">
        <v>857</v>
      </c>
      <c r="G189" s="256" t="s">
        <v>839</v>
      </c>
      <c r="H189" s="256" t="s">
        <v>298</v>
      </c>
      <c r="I189" s="256" t="s">
        <v>8816</v>
      </c>
      <c r="J189" s="256" t="s">
        <v>8816</v>
      </c>
      <c r="K189" s="256" t="s">
        <v>8816</v>
      </c>
      <c r="L189" s="256" t="s">
        <v>8816</v>
      </c>
      <c r="M189" s="256" t="s">
        <v>9192</v>
      </c>
      <c r="N189" s="256" t="s">
        <v>96</v>
      </c>
      <c r="O189" s="256" t="s">
        <v>8816</v>
      </c>
      <c r="P189" s="256"/>
      <c r="Q189" s="256"/>
      <c r="R189" s="256"/>
      <c r="S189" s="256"/>
      <c r="T189" s="256"/>
      <c r="U189" s="256" t="s">
        <v>8816</v>
      </c>
      <c r="V189" s="256" t="s">
        <v>8816</v>
      </c>
      <c r="W189" s="256"/>
      <c r="X189" s="256"/>
      <c r="Y189" s="257">
        <v>44629.099652777775</v>
      </c>
      <c r="Z189" s="257">
        <v>44632.492696759262</v>
      </c>
      <c r="AA189" s="256"/>
      <c r="AB189" s="256" t="s">
        <v>834</v>
      </c>
      <c r="AC189" s="256">
        <v>84011</v>
      </c>
      <c r="AD189" s="256">
        <v>3010</v>
      </c>
      <c r="AE189" s="256" t="s">
        <v>9231</v>
      </c>
      <c r="AF189" s="256" t="s">
        <v>9232</v>
      </c>
      <c r="AG189" s="256" t="s">
        <v>15</v>
      </c>
    </row>
    <row r="190" spans="1:33" ht="250.8" x14ac:dyDescent="0.3">
      <c r="A190" s="256"/>
      <c r="B190" s="256" t="s">
        <v>9231</v>
      </c>
      <c r="C190" s="256" t="s">
        <v>32</v>
      </c>
      <c r="D190" s="256">
        <v>5</v>
      </c>
      <c r="E190" s="256" t="s">
        <v>858</v>
      </c>
      <c r="F190" s="256" t="s">
        <v>859</v>
      </c>
      <c r="G190" s="256" t="s">
        <v>860</v>
      </c>
      <c r="H190" s="256" t="s">
        <v>30</v>
      </c>
      <c r="I190" s="256" t="s">
        <v>8816</v>
      </c>
      <c r="J190" s="256" t="s">
        <v>8816</v>
      </c>
      <c r="K190" s="256" t="s">
        <v>8816</v>
      </c>
      <c r="L190" s="256" t="s">
        <v>8816</v>
      </c>
      <c r="M190" s="256" t="s">
        <v>9192</v>
      </c>
      <c r="N190" s="256" t="s">
        <v>8816</v>
      </c>
      <c r="O190" s="256" t="s">
        <v>8816</v>
      </c>
      <c r="P190" s="256"/>
      <c r="Q190" s="256"/>
      <c r="R190" s="256" t="s">
        <v>358</v>
      </c>
      <c r="S190" s="256" t="s">
        <v>9290</v>
      </c>
      <c r="T190" s="256"/>
      <c r="U190" s="256" t="s">
        <v>8816</v>
      </c>
      <c r="V190" s="256" t="s">
        <v>8816</v>
      </c>
      <c r="W190" s="256"/>
      <c r="X190" s="256"/>
      <c r="Y190" s="257">
        <v>44629.156898148147</v>
      </c>
      <c r="Z190" s="257">
        <v>44632.492696759262</v>
      </c>
      <c r="AA190" s="256"/>
      <c r="AB190" s="256" t="s">
        <v>861</v>
      </c>
      <c r="AC190" s="256">
        <v>95263</v>
      </c>
      <c r="AD190" s="256">
        <v>400</v>
      </c>
      <c r="AE190" s="256" t="s">
        <v>9231</v>
      </c>
      <c r="AF190" s="256" t="s">
        <v>9232</v>
      </c>
      <c r="AG190" s="256" t="s">
        <v>862</v>
      </c>
    </row>
    <row r="191" spans="1:33" ht="39.6" x14ac:dyDescent="0.3">
      <c r="A191" s="256"/>
      <c r="B191" s="256" t="s">
        <v>9231</v>
      </c>
      <c r="C191" s="256" t="s">
        <v>32</v>
      </c>
      <c r="D191" s="256" t="s">
        <v>866</v>
      </c>
      <c r="E191" s="256" t="s">
        <v>863</v>
      </c>
      <c r="F191" s="256" t="s">
        <v>864</v>
      </c>
      <c r="G191" s="256" t="s">
        <v>224</v>
      </c>
      <c r="H191" s="256" t="s">
        <v>576</v>
      </c>
      <c r="I191" s="256" t="s">
        <v>8816</v>
      </c>
      <c r="J191" s="256" t="s">
        <v>8816</v>
      </c>
      <c r="K191" s="256" t="s">
        <v>8816</v>
      </c>
      <c r="L191" s="256" t="s">
        <v>8816</v>
      </c>
      <c r="M191" s="256" t="s">
        <v>9192</v>
      </c>
      <c r="N191" s="256" t="s">
        <v>130</v>
      </c>
      <c r="O191" s="256" t="s">
        <v>867</v>
      </c>
      <c r="P191" s="256"/>
      <c r="Q191" s="256"/>
      <c r="R191" s="256"/>
      <c r="S191" s="256" t="s">
        <v>9272</v>
      </c>
      <c r="T191" s="256"/>
      <c r="U191" s="256" t="s">
        <v>8816</v>
      </c>
      <c r="V191" s="256" t="s">
        <v>8816</v>
      </c>
      <c r="W191" s="256"/>
      <c r="X191" s="256"/>
      <c r="Y191" s="257">
        <v>44629.168622685182</v>
      </c>
      <c r="Z191" s="257">
        <v>44632.492696759262</v>
      </c>
      <c r="AA191" s="256"/>
      <c r="AB191" s="256" t="s">
        <v>865</v>
      </c>
      <c r="AC191" s="256">
        <v>46968</v>
      </c>
      <c r="AD191" s="256">
        <v>100</v>
      </c>
      <c r="AE191" s="256" t="s">
        <v>9231</v>
      </c>
      <c r="AF191" s="256" t="s">
        <v>9232</v>
      </c>
      <c r="AG191" s="256"/>
    </row>
    <row r="192" spans="1:33" ht="39.6" x14ac:dyDescent="0.3">
      <c r="A192" s="256"/>
      <c r="B192" s="256" t="s">
        <v>9231</v>
      </c>
      <c r="C192" s="256" t="s">
        <v>73</v>
      </c>
      <c r="D192" s="256" t="s">
        <v>866</v>
      </c>
      <c r="E192" s="256" t="s">
        <v>868</v>
      </c>
      <c r="F192" s="256" t="s">
        <v>869</v>
      </c>
      <c r="G192" s="256" t="s">
        <v>724</v>
      </c>
      <c r="H192" s="256" t="s">
        <v>660</v>
      </c>
      <c r="I192" s="256" t="s">
        <v>8816</v>
      </c>
      <c r="J192" s="256" t="s">
        <v>8816</v>
      </c>
      <c r="K192" s="256" t="s">
        <v>8816</v>
      </c>
      <c r="L192" s="256" t="s">
        <v>8816</v>
      </c>
      <c r="M192" s="256" t="s">
        <v>9192</v>
      </c>
      <c r="N192" s="256" t="s">
        <v>130</v>
      </c>
      <c r="O192" s="256" t="s">
        <v>867</v>
      </c>
      <c r="P192" s="256"/>
      <c r="Q192" s="256"/>
      <c r="R192" s="256"/>
      <c r="S192" s="256"/>
      <c r="T192" s="256"/>
      <c r="U192" s="256" t="s">
        <v>8816</v>
      </c>
      <c r="V192" s="256" t="s">
        <v>8816</v>
      </c>
      <c r="W192" s="256"/>
      <c r="X192" s="256"/>
      <c r="Y192" s="257">
        <v>44629.168622685182</v>
      </c>
      <c r="Z192" s="257">
        <v>44632.492696759262</v>
      </c>
      <c r="AA192" s="256"/>
      <c r="AB192" s="256" t="s">
        <v>865</v>
      </c>
      <c r="AC192" s="256">
        <v>46968</v>
      </c>
      <c r="AD192" s="256">
        <v>8000</v>
      </c>
      <c r="AE192" s="256" t="s">
        <v>9231</v>
      </c>
      <c r="AF192" s="256" t="s">
        <v>9232</v>
      </c>
      <c r="AG192" s="256" t="s">
        <v>15</v>
      </c>
    </row>
    <row r="193" spans="1:33" ht="39.6" x14ac:dyDescent="0.3">
      <c r="A193" s="256"/>
      <c r="B193" s="256" t="s">
        <v>9231</v>
      </c>
      <c r="C193" s="256" t="s">
        <v>32</v>
      </c>
      <c r="D193" s="256" t="s">
        <v>546</v>
      </c>
      <c r="E193" s="256" t="s">
        <v>870</v>
      </c>
      <c r="F193" s="256" t="s">
        <v>871</v>
      </c>
      <c r="G193" s="256" t="s">
        <v>375</v>
      </c>
      <c r="H193" s="256" t="s">
        <v>576</v>
      </c>
      <c r="I193" s="256" t="s">
        <v>8816</v>
      </c>
      <c r="J193" s="256" t="s">
        <v>8816</v>
      </c>
      <c r="K193" s="256" t="s">
        <v>8816</v>
      </c>
      <c r="L193" s="256" t="s">
        <v>8816</v>
      </c>
      <c r="M193" s="256" t="s">
        <v>9192</v>
      </c>
      <c r="N193" s="256" t="s">
        <v>130</v>
      </c>
      <c r="O193" s="256" t="s">
        <v>547</v>
      </c>
      <c r="P193" s="256"/>
      <c r="Q193" s="256"/>
      <c r="R193" s="256"/>
      <c r="S193" s="256"/>
      <c r="T193" s="256"/>
      <c r="U193" s="256" t="s">
        <v>8816</v>
      </c>
      <c r="V193" s="256" t="s">
        <v>8816</v>
      </c>
      <c r="W193" s="256"/>
      <c r="X193" s="256"/>
      <c r="Y193" s="257">
        <v>44629.183321759258</v>
      </c>
      <c r="Z193" s="257">
        <v>44632.492696759262</v>
      </c>
      <c r="AA193" s="256"/>
      <c r="AB193" s="256" t="s">
        <v>872</v>
      </c>
      <c r="AC193" s="256">
        <v>85768</v>
      </c>
      <c r="AD193" s="256">
        <v>1180</v>
      </c>
      <c r="AE193" s="256" t="s">
        <v>9231</v>
      </c>
      <c r="AF193" s="256" t="s">
        <v>9232</v>
      </c>
      <c r="AG193" s="256"/>
    </row>
    <row r="194" spans="1:33" ht="39.6" x14ac:dyDescent="0.3">
      <c r="A194" s="256"/>
      <c r="B194" s="256" t="s">
        <v>9231</v>
      </c>
      <c r="C194" s="256" t="s">
        <v>32</v>
      </c>
      <c r="D194" s="256" t="s">
        <v>525</v>
      </c>
      <c r="E194" s="256" t="s">
        <v>873</v>
      </c>
      <c r="F194" s="256" t="s">
        <v>874</v>
      </c>
      <c r="G194" s="256" t="s">
        <v>375</v>
      </c>
      <c r="H194" s="256" t="s">
        <v>576</v>
      </c>
      <c r="I194" s="256" t="s">
        <v>8816</v>
      </c>
      <c r="J194" s="256" t="s">
        <v>8816</v>
      </c>
      <c r="K194" s="256" t="s">
        <v>8816</v>
      </c>
      <c r="L194" s="256" t="s">
        <v>8816</v>
      </c>
      <c r="M194" s="256" t="s">
        <v>9192</v>
      </c>
      <c r="N194" s="256" t="s">
        <v>130</v>
      </c>
      <c r="O194" s="256" t="s">
        <v>526</v>
      </c>
      <c r="P194" s="256"/>
      <c r="Q194" s="256"/>
      <c r="R194" s="256"/>
      <c r="S194" s="256"/>
      <c r="T194" s="256"/>
      <c r="U194" s="256" t="s">
        <v>8816</v>
      </c>
      <c r="V194" s="256" t="s">
        <v>8816</v>
      </c>
      <c r="W194" s="256"/>
      <c r="X194" s="256"/>
      <c r="Y194" s="257">
        <v>44629.201666666668</v>
      </c>
      <c r="Z194" s="257">
        <v>44632.492696759262</v>
      </c>
      <c r="AA194" s="256"/>
      <c r="AB194" s="256" t="s">
        <v>875</v>
      </c>
      <c r="AC194" s="256">
        <v>62904</v>
      </c>
      <c r="AD194" s="256">
        <v>1130</v>
      </c>
      <c r="AE194" s="256" t="s">
        <v>9231</v>
      </c>
      <c r="AF194" s="256" t="s">
        <v>9232</v>
      </c>
      <c r="AG194" s="256"/>
    </row>
    <row r="195" spans="1:33" ht="26.4" x14ac:dyDescent="0.3">
      <c r="A195" s="256"/>
      <c r="B195" s="256" t="s">
        <v>9231</v>
      </c>
      <c r="C195" s="256" t="s">
        <v>18</v>
      </c>
      <c r="D195" s="256" t="s">
        <v>789</v>
      </c>
      <c r="E195" s="256" t="s">
        <v>876</v>
      </c>
      <c r="F195" s="256" t="s">
        <v>877</v>
      </c>
      <c r="G195" s="256" t="s">
        <v>253</v>
      </c>
      <c r="H195" s="256" t="s">
        <v>576</v>
      </c>
      <c r="I195" s="256" t="s">
        <v>8816</v>
      </c>
      <c r="J195" s="256" t="s">
        <v>8816</v>
      </c>
      <c r="K195" s="256" t="s">
        <v>8816</v>
      </c>
      <c r="L195" s="256" t="s">
        <v>8816</v>
      </c>
      <c r="M195" s="256" t="s">
        <v>9192</v>
      </c>
      <c r="N195" s="256" t="s">
        <v>130</v>
      </c>
      <c r="O195" s="256" t="s">
        <v>880</v>
      </c>
      <c r="P195" s="256" t="s">
        <v>879</v>
      </c>
      <c r="Q195" s="256"/>
      <c r="R195" s="256"/>
      <c r="S195" s="256"/>
      <c r="T195" s="256"/>
      <c r="U195" s="256" t="s">
        <v>8816</v>
      </c>
      <c r="V195" s="256" t="s">
        <v>8816</v>
      </c>
      <c r="W195" s="256"/>
      <c r="X195" s="256"/>
      <c r="Y195" s="257">
        <v>44629.232997685183</v>
      </c>
      <c r="Z195" s="257">
        <v>44632.492696759262</v>
      </c>
      <c r="AA195" s="256"/>
      <c r="AB195" s="256" t="s">
        <v>878</v>
      </c>
      <c r="AC195" s="256">
        <v>44019</v>
      </c>
      <c r="AD195" s="256">
        <v>1700</v>
      </c>
      <c r="AE195" s="256" t="s">
        <v>9231</v>
      </c>
      <c r="AF195" s="256" t="s">
        <v>9232</v>
      </c>
      <c r="AG195" s="256"/>
    </row>
    <row r="196" spans="1:33" ht="26.4" x14ac:dyDescent="0.3">
      <c r="A196" s="256"/>
      <c r="B196" s="256" t="s">
        <v>9231</v>
      </c>
      <c r="C196" s="256" t="s">
        <v>666</v>
      </c>
      <c r="D196" s="256" t="s">
        <v>517</v>
      </c>
      <c r="E196" s="256" t="s">
        <v>881</v>
      </c>
      <c r="F196" s="256" t="s">
        <v>882</v>
      </c>
      <c r="G196" s="256" t="s">
        <v>883</v>
      </c>
      <c r="H196" s="256" t="s">
        <v>30</v>
      </c>
      <c r="I196" s="256" t="s">
        <v>8816</v>
      </c>
      <c r="J196" s="256" t="s">
        <v>8816</v>
      </c>
      <c r="K196" s="256" t="s">
        <v>8816</v>
      </c>
      <c r="L196" s="256" t="s">
        <v>8816</v>
      </c>
      <c r="M196" s="256" t="s">
        <v>9192</v>
      </c>
      <c r="N196" s="256" t="s">
        <v>130</v>
      </c>
      <c r="O196" s="256" t="s">
        <v>885</v>
      </c>
      <c r="P196" s="256"/>
      <c r="Q196" s="256"/>
      <c r="R196" s="256"/>
      <c r="S196" s="256"/>
      <c r="T196" s="256"/>
      <c r="U196" s="256" t="s">
        <v>8816</v>
      </c>
      <c r="V196" s="256" t="s">
        <v>8816</v>
      </c>
      <c r="W196" s="256"/>
      <c r="X196" s="256"/>
      <c r="Y196" s="257">
        <v>44629.24590277778</v>
      </c>
      <c r="Z196" s="257">
        <v>44629.249675925923</v>
      </c>
      <c r="AA196" s="256"/>
      <c r="AB196" s="256" t="s">
        <v>884</v>
      </c>
      <c r="AC196" s="256">
        <v>91572</v>
      </c>
      <c r="AD196" s="256">
        <v>4160</v>
      </c>
      <c r="AE196" s="256" t="s">
        <v>9231</v>
      </c>
      <c r="AF196" s="256" t="s">
        <v>9232</v>
      </c>
      <c r="AG196" s="256"/>
    </row>
    <row r="197" spans="1:33" ht="26.4" x14ac:dyDescent="0.3">
      <c r="A197" s="256"/>
      <c r="B197" s="256" t="s">
        <v>9231</v>
      </c>
      <c r="C197" s="256" t="s">
        <v>666</v>
      </c>
      <c r="D197" s="256" t="s">
        <v>435</v>
      </c>
      <c r="E197" s="256" t="s">
        <v>886</v>
      </c>
      <c r="F197" s="256" t="s">
        <v>887</v>
      </c>
      <c r="G197" s="256" t="s">
        <v>883</v>
      </c>
      <c r="H197" s="256" t="s">
        <v>30</v>
      </c>
      <c r="I197" s="256" t="s">
        <v>8816</v>
      </c>
      <c r="J197" s="256" t="s">
        <v>8816</v>
      </c>
      <c r="K197" s="256" t="s">
        <v>8816</v>
      </c>
      <c r="L197" s="256" t="s">
        <v>8816</v>
      </c>
      <c r="M197" s="256" t="s">
        <v>9192</v>
      </c>
      <c r="N197" s="256" t="s">
        <v>8816</v>
      </c>
      <c r="O197" s="256" t="s">
        <v>436</v>
      </c>
      <c r="P197" s="256"/>
      <c r="Q197" s="256"/>
      <c r="R197" s="256"/>
      <c r="S197" s="256"/>
      <c r="T197" s="256"/>
      <c r="U197" s="256" t="s">
        <v>8816</v>
      </c>
      <c r="V197" s="256" t="s">
        <v>8816</v>
      </c>
      <c r="W197" s="256"/>
      <c r="X197" s="256"/>
      <c r="Y197" s="257">
        <v>44629.247407407405</v>
      </c>
      <c r="Z197" s="257">
        <v>44629.249907407408</v>
      </c>
      <c r="AA197" s="256"/>
      <c r="AB197" s="256" t="s">
        <v>884</v>
      </c>
      <c r="AC197" s="256">
        <v>91572</v>
      </c>
      <c r="AD197" s="256">
        <v>1960</v>
      </c>
      <c r="AE197" s="256" t="s">
        <v>9231</v>
      </c>
      <c r="AF197" s="256" t="s">
        <v>9232</v>
      </c>
      <c r="AG197" s="256" t="s">
        <v>862</v>
      </c>
    </row>
    <row r="198" spans="1:33" ht="39.6" x14ac:dyDescent="0.3">
      <c r="A198" s="256" t="s">
        <v>671</v>
      </c>
      <c r="B198" s="256" t="s">
        <v>9231</v>
      </c>
      <c r="C198" s="256" t="s">
        <v>73</v>
      </c>
      <c r="D198" s="256" t="s">
        <v>672</v>
      </c>
      <c r="E198" s="256" t="s">
        <v>888</v>
      </c>
      <c r="F198" s="256" t="s">
        <v>889</v>
      </c>
      <c r="G198" s="256" t="s">
        <v>890</v>
      </c>
      <c r="H198" s="256" t="s">
        <v>695</v>
      </c>
      <c r="I198" s="256" t="s">
        <v>8816</v>
      </c>
      <c r="J198" s="256" t="s">
        <v>8816</v>
      </c>
      <c r="K198" s="256" t="s">
        <v>8816</v>
      </c>
      <c r="L198" s="256" t="s">
        <v>8816</v>
      </c>
      <c r="M198" s="256" t="s">
        <v>9192</v>
      </c>
      <c r="N198" s="256" t="s">
        <v>130</v>
      </c>
      <c r="O198" s="256" t="s">
        <v>891</v>
      </c>
      <c r="P198" s="256"/>
      <c r="Q198" s="256"/>
      <c r="R198" s="256"/>
      <c r="S198" s="256"/>
      <c r="T198" s="256"/>
      <c r="U198" s="256" t="s">
        <v>8816</v>
      </c>
      <c r="V198" s="256" t="s">
        <v>8816</v>
      </c>
      <c r="W198" s="256"/>
      <c r="X198" s="256"/>
      <c r="Y198" s="257">
        <v>44629.252326388887</v>
      </c>
      <c r="Z198" s="257">
        <v>44632.492696759262</v>
      </c>
      <c r="AA198" s="256"/>
      <c r="AB198" s="256" t="s">
        <v>670</v>
      </c>
      <c r="AC198" s="256">
        <v>77081</v>
      </c>
      <c r="AD198" s="256">
        <v>7000</v>
      </c>
      <c r="AE198" s="256" t="s">
        <v>9231</v>
      </c>
      <c r="AF198" s="256" t="s">
        <v>9232</v>
      </c>
      <c r="AG198" s="256" t="s">
        <v>15</v>
      </c>
    </row>
    <row r="199" spans="1:33" ht="39.6" x14ac:dyDescent="0.3">
      <c r="A199" s="256" t="s">
        <v>671</v>
      </c>
      <c r="B199" s="256" t="s">
        <v>9231</v>
      </c>
      <c r="C199" s="256" t="s">
        <v>73</v>
      </c>
      <c r="D199" s="256" t="s">
        <v>678</v>
      </c>
      <c r="E199" s="256" t="s">
        <v>892</v>
      </c>
      <c r="F199" s="256" t="s">
        <v>893</v>
      </c>
      <c r="G199" s="256" t="s">
        <v>890</v>
      </c>
      <c r="H199" s="256" t="s">
        <v>695</v>
      </c>
      <c r="I199" s="256" t="s">
        <v>8816</v>
      </c>
      <c r="J199" s="256" t="s">
        <v>8816</v>
      </c>
      <c r="K199" s="256" t="s">
        <v>8816</v>
      </c>
      <c r="L199" s="256" t="s">
        <v>8816</v>
      </c>
      <c r="M199" s="256" t="s">
        <v>9192</v>
      </c>
      <c r="N199" s="256" t="s">
        <v>130</v>
      </c>
      <c r="O199" s="256" t="s">
        <v>894</v>
      </c>
      <c r="P199" s="256"/>
      <c r="Q199" s="256"/>
      <c r="R199" s="256"/>
      <c r="S199" s="256"/>
      <c r="T199" s="256"/>
      <c r="U199" s="256" t="s">
        <v>8816</v>
      </c>
      <c r="V199" s="256" t="s">
        <v>8816</v>
      </c>
      <c r="W199" s="256"/>
      <c r="X199" s="256"/>
      <c r="Y199" s="257">
        <v>44629.252500000002</v>
      </c>
      <c r="Z199" s="257">
        <v>44632.492696759262</v>
      </c>
      <c r="AA199" s="256"/>
      <c r="AB199" s="256" t="s">
        <v>670</v>
      </c>
      <c r="AC199" s="256">
        <v>77081</v>
      </c>
      <c r="AD199" s="256">
        <v>7000</v>
      </c>
      <c r="AE199" s="256" t="s">
        <v>9231</v>
      </c>
      <c r="AF199" s="256" t="s">
        <v>9232</v>
      </c>
      <c r="AG199" s="256" t="s">
        <v>15</v>
      </c>
    </row>
    <row r="200" spans="1:33" ht="26.4" x14ac:dyDescent="0.3">
      <c r="A200" s="256"/>
      <c r="B200" s="256" t="s">
        <v>9231</v>
      </c>
      <c r="C200" s="256" t="s">
        <v>32</v>
      </c>
      <c r="D200" s="256" t="s">
        <v>898</v>
      </c>
      <c r="E200" s="256" t="s">
        <v>895</v>
      </c>
      <c r="F200" s="256" t="s">
        <v>896</v>
      </c>
      <c r="G200" s="256" t="s">
        <v>253</v>
      </c>
      <c r="H200" s="256" t="s">
        <v>576</v>
      </c>
      <c r="I200" s="256" t="s">
        <v>8816</v>
      </c>
      <c r="J200" s="256" t="s">
        <v>8816</v>
      </c>
      <c r="K200" s="256" t="s">
        <v>8816</v>
      </c>
      <c r="L200" s="256" t="s">
        <v>8816</v>
      </c>
      <c r="M200" s="256" t="s">
        <v>9192</v>
      </c>
      <c r="N200" s="256" t="s">
        <v>96</v>
      </c>
      <c r="O200" s="256" t="s">
        <v>899</v>
      </c>
      <c r="P200" s="256"/>
      <c r="Q200" s="256"/>
      <c r="R200" s="256"/>
      <c r="S200" s="256"/>
      <c r="T200" s="256"/>
      <c r="U200" s="256" t="s">
        <v>8816</v>
      </c>
      <c r="V200" s="256" t="s">
        <v>8816</v>
      </c>
      <c r="W200" s="256"/>
      <c r="X200" s="256"/>
      <c r="Y200" s="257">
        <v>44629.286249999997</v>
      </c>
      <c r="Z200" s="257">
        <v>44632.492696759262</v>
      </c>
      <c r="AA200" s="256"/>
      <c r="AB200" s="256" t="s">
        <v>897</v>
      </c>
      <c r="AC200" s="256">
        <v>47329</v>
      </c>
      <c r="AD200" s="256">
        <v>1990</v>
      </c>
      <c r="AE200" s="256" t="s">
        <v>9231</v>
      </c>
      <c r="AF200" s="256" t="s">
        <v>9232</v>
      </c>
      <c r="AG200" s="256"/>
    </row>
    <row r="201" spans="1:33" ht="26.4" x14ac:dyDescent="0.3">
      <c r="A201" s="256"/>
      <c r="B201" s="256" t="s">
        <v>9231</v>
      </c>
      <c r="C201" s="256" t="s">
        <v>32</v>
      </c>
      <c r="D201" s="256" t="s">
        <v>643</v>
      </c>
      <c r="E201" s="256" t="s">
        <v>900</v>
      </c>
      <c r="F201" s="256" t="s">
        <v>901</v>
      </c>
      <c r="G201" s="256" t="s">
        <v>902</v>
      </c>
      <c r="H201" s="256" t="s">
        <v>30</v>
      </c>
      <c r="I201" s="256" t="s">
        <v>8816</v>
      </c>
      <c r="J201" s="256" t="s">
        <v>8816</v>
      </c>
      <c r="K201" s="256" t="s">
        <v>8816</v>
      </c>
      <c r="L201" s="256" t="s">
        <v>8816</v>
      </c>
      <c r="M201" s="256" t="s">
        <v>9192</v>
      </c>
      <c r="N201" s="256" t="s">
        <v>96</v>
      </c>
      <c r="O201" s="256" t="s">
        <v>645</v>
      </c>
      <c r="P201" s="256"/>
      <c r="Q201" s="256"/>
      <c r="R201" s="256"/>
      <c r="S201" s="256" t="s">
        <v>9271</v>
      </c>
      <c r="T201" s="256"/>
      <c r="U201" s="256" t="s">
        <v>8816</v>
      </c>
      <c r="V201" s="256" t="s">
        <v>8816</v>
      </c>
      <c r="W201" s="256"/>
      <c r="X201" s="256"/>
      <c r="Y201" s="257">
        <v>44629.286249999997</v>
      </c>
      <c r="Z201" s="257">
        <v>44632.492696759262</v>
      </c>
      <c r="AA201" s="256"/>
      <c r="AB201" s="256" t="s">
        <v>897</v>
      </c>
      <c r="AC201" s="256">
        <v>47329</v>
      </c>
      <c r="AD201" s="256">
        <v>1020</v>
      </c>
      <c r="AE201" s="256" t="s">
        <v>9231</v>
      </c>
      <c r="AF201" s="256" t="s">
        <v>9232</v>
      </c>
      <c r="AG201" s="256" t="s">
        <v>862</v>
      </c>
    </row>
    <row r="202" spans="1:33" ht="39.6" x14ac:dyDescent="0.3">
      <c r="A202" s="256"/>
      <c r="B202" s="256" t="s">
        <v>9231</v>
      </c>
      <c r="C202" s="256" t="s">
        <v>32</v>
      </c>
      <c r="D202" s="256" t="s">
        <v>840</v>
      </c>
      <c r="E202" s="256" t="s">
        <v>903</v>
      </c>
      <c r="F202" s="256" t="s">
        <v>904</v>
      </c>
      <c r="G202" s="256" t="s">
        <v>905</v>
      </c>
      <c r="H202" s="256" t="s">
        <v>30</v>
      </c>
      <c r="I202" s="256" t="s">
        <v>8816</v>
      </c>
      <c r="J202" s="256" t="s">
        <v>8816</v>
      </c>
      <c r="K202" s="256" t="s">
        <v>8816</v>
      </c>
      <c r="L202" s="256" t="s">
        <v>8816</v>
      </c>
      <c r="M202" s="256" t="s">
        <v>9192</v>
      </c>
      <c r="N202" s="256" t="s">
        <v>130</v>
      </c>
      <c r="O202" s="256" t="s">
        <v>906</v>
      </c>
      <c r="P202" s="256"/>
      <c r="Q202" s="256"/>
      <c r="R202" s="256"/>
      <c r="S202" s="256" t="s">
        <v>9291</v>
      </c>
      <c r="T202" s="256"/>
      <c r="U202" s="256" t="s">
        <v>8816</v>
      </c>
      <c r="V202" s="256" t="s">
        <v>8816</v>
      </c>
      <c r="W202" s="256"/>
      <c r="X202" s="256"/>
      <c r="Y202" s="257">
        <v>44629.28628472222</v>
      </c>
      <c r="Z202" s="257">
        <v>44632.492696759262</v>
      </c>
      <c r="AA202" s="256"/>
      <c r="AB202" s="256" t="s">
        <v>878</v>
      </c>
      <c r="AC202" s="256">
        <v>44019</v>
      </c>
      <c r="AD202" s="256">
        <v>1010</v>
      </c>
      <c r="AE202" s="256" t="s">
        <v>9231</v>
      </c>
      <c r="AF202" s="256" t="s">
        <v>9232</v>
      </c>
      <c r="AG202" s="256"/>
    </row>
    <row r="203" spans="1:33" ht="39.6" x14ac:dyDescent="0.3">
      <c r="A203" s="256" t="s">
        <v>671</v>
      </c>
      <c r="B203" s="256" t="s">
        <v>9231</v>
      </c>
      <c r="C203" s="256" t="s">
        <v>73</v>
      </c>
      <c r="D203" s="256" t="s">
        <v>910</v>
      </c>
      <c r="E203" s="256" t="s">
        <v>907</v>
      </c>
      <c r="F203" s="256" t="s">
        <v>908</v>
      </c>
      <c r="G203" s="256" t="s">
        <v>770</v>
      </c>
      <c r="H203" s="256" t="s">
        <v>571</v>
      </c>
      <c r="I203" s="256" t="s">
        <v>8816</v>
      </c>
      <c r="J203" s="256" t="s">
        <v>8816</v>
      </c>
      <c r="K203" s="256" t="s">
        <v>8816</v>
      </c>
      <c r="L203" s="256" t="s">
        <v>8816</v>
      </c>
      <c r="M203" s="256" t="s">
        <v>9192</v>
      </c>
      <c r="N203" s="256" t="s">
        <v>130</v>
      </c>
      <c r="O203" s="256" t="s">
        <v>911</v>
      </c>
      <c r="P203" s="256"/>
      <c r="Q203" s="256"/>
      <c r="R203" s="256"/>
      <c r="S203" s="256"/>
      <c r="T203" s="256"/>
      <c r="U203" s="256" t="s">
        <v>8816</v>
      </c>
      <c r="V203" s="256" t="s">
        <v>8816</v>
      </c>
      <c r="W203" s="256"/>
      <c r="X203" s="256"/>
      <c r="Y203" s="257">
        <v>44629.286921296298</v>
      </c>
      <c r="Z203" s="257">
        <v>44632.492696759262</v>
      </c>
      <c r="AA203" s="256"/>
      <c r="AB203" s="256" t="s">
        <v>909</v>
      </c>
      <c r="AC203" s="256">
        <v>43891</v>
      </c>
      <c r="AD203" s="256">
        <v>8000</v>
      </c>
      <c r="AE203" s="256" t="s">
        <v>9231</v>
      </c>
      <c r="AF203" s="256" t="s">
        <v>9232</v>
      </c>
      <c r="AG203" s="256" t="s">
        <v>15</v>
      </c>
    </row>
    <row r="204" spans="1:33" ht="52.8" x14ac:dyDescent="0.3">
      <c r="A204" s="256"/>
      <c r="B204" s="256" t="s">
        <v>9231</v>
      </c>
      <c r="C204" s="256" t="s">
        <v>32</v>
      </c>
      <c r="D204" s="256" t="s">
        <v>910</v>
      </c>
      <c r="E204" s="256" t="s">
        <v>912</v>
      </c>
      <c r="F204" s="256" t="s">
        <v>913</v>
      </c>
      <c r="G204" s="256" t="s">
        <v>224</v>
      </c>
      <c r="H204" s="256" t="s">
        <v>576</v>
      </c>
      <c r="I204" s="256" t="s">
        <v>8816</v>
      </c>
      <c r="J204" s="256" t="s">
        <v>8816</v>
      </c>
      <c r="K204" s="256" t="s">
        <v>8816</v>
      </c>
      <c r="L204" s="256" t="s">
        <v>8816</v>
      </c>
      <c r="M204" s="256" t="s">
        <v>9192</v>
      </c>
      <c r="N204" s="256" t="s">
        <v>130</v>
      </c>
      <c r="O204" s="256" t="s">
        <v>911</v>
      </c>
      <c r="P204" s="256"/>
      <c r="Q204" s="256"/>
      <c r="R204" s="256"/>
      <c r="S204" s="256"/>
      <c r="T204" s="256"/>
      <c r="U204" s="256" t="s">
        <v>8816</v>
      </c>
      <c r="V204" s="256" t="s">
        <v>8816</v>
      </c>
      <c r="W204" s="256"/>
      <c r="X204" s="256"/>
      <c r="Y204" s="257">
        <v>44629.286921296298</v>
      </c>
      <c r="Z204" s="257">
        <v>44632.492696759262</v>
      </c>
      <c r="AA204" s="256"/>
      <c r="AB204" s="256" t="s">
        <v>909</v>
      </c>
      <c r="AC204" s="256">
        <v>43891</v>
      </c>
      <c r="AD204" s="256">
        <v>1000</v>
      </c>
      <c r="AE204" s="256" t="s">
        <v>9231</v>
      </c>
      <c r="AF204" s="256" t="s">
        <v>9232</v>
      </c>
      <c r="AG204" s="256"/>
    </row>
    <row r="205" spans="1:33" ht="39.6" x14ac:dyDescent="0.3">
      <c r="A205" s="256" t="s">
        <v>671</v>
      </c>
      <c r="B205" s="256" t="s">
        <v>9231</v>
      </c>
      <c r="C205" s="256" t="s">
        <v>73</v>
      </c>
      <c r="D205" s="256" t="s">
        <v>910</v>
      </c>
      <c r="E205" s="256" t="s">
        <v>914</v>
      </c>
      <c r="F205" s="256" t="s">
        <v>915</v>
      </c>
      <c r="G205" s="256" t="s">
        <v>770</v>
      </c>
      <c r="H205" s="256" t="s">
        <v>695</v>
      </c>
      <c r="I205" s="256" t="s">
        <v>8816</v>
      </c>
      <c r="J205" s="256" t="s">
        <v>8816</v>
      </c>
      <c r="K205" s="256" t="s">
        <v>8816</v>
      </c>
      <c r="L205" s="256" t="s">
        <v>8816</v>
      </c>
      <c r="M205" s="256" t="s">
        <v>9192</v>
      </c>
      <c r="N205" s="256" t="s">
        <v>130</v>
      </c>
      <c r="O205" s="256" t="s">
        <v>916</v>
      </c>
      <c r="P205" s="256"/>
      <c r="Q205" s="256"/>
      <c r="R205" s="256"/>
      <c r="S205" s="256"/>
      <c r="T205" s="256"/>
      <c r="U205" s="256" t="s">
        <v>8816</v>
      </c>
      <c r="V205" s="256" t="s">
        <v>8816</v>
      </c>
      <c r="W205" s="256"/>
      <c r="X205" s="256"/>
      <c r="Y205" s="257">
        <v>44629.286921296298</v>
      </c>
      <c r="Z205" s="257">
        <v>44632.492696759262</v>
      </c>
      <c r="AA205" s="256"/>
      <c r="AB205" s="256" t="s">
        <v>909</v>
      </c>
      <c r="AC205" s="256">
        <v>43891</v>
      </c>
      <c r="AD205" s="256">
        <v>7000</v>
      </c>
      <c r="AE205" s="256" t="s">
        <v>9231</v>
      </c>
      <c r="AF205" s="256" t="s">
        <v>9232</v>
      </c>
      <c r="AG205" s="256" t="s">
        <v>15</v>
      </c>
    </row>
    <row r="206" spans="1:33" ht="39.6" x14ac:dyDescent="0.3">
      <c r="A206" s="256" t="s">
        <v>671</v>
      </c>
      <c r="B206" s="256" t="s">
        <v>9231</v>
      </c>
      <c r="C206" s="256" t="s">
        <v>73</v>
      </c>
      <c r="D206" s="256" t="s">
        <v>919</v>
      </c>
      <c r="E206" s="256" t="s">
        <v>917</v>
      </c>
      <c r="F206" s="256" t="s">
        <v>918</v>
      </c>
      <c r="G206" s="256" t="s">
        <v>770</v>
      </c>
      <c r="H206" s="256" t="s">
        <v>571</v>
      </c>
      <c r="I206" s="256" t="s">
        <v>8816</v>
      </c>
      <c r="J206" s="256" t="s">
        <v>8816</v>
      </c>
      <c r="K206" s="256" t="s">
        <v>8816</v>
      </c>
      <c r="L206" s="256" t="s">
        <v>8816</v>
      </c>
      <c r="M206" s="256" t="s">
        <v>9192</v>
      </c>
      <c r="N206" s="256" t="s">
        <v>130</v>
      </c>
      <c r="O206" s="256" t="s">
        <v>920</v>
      </c>
      <c r="P206" s="256"/>
      <c r="Q206" s="256"/>
      <c r="R206" s="256"/>
      <c r="S206" s="256"/>
      <c r="T206" s="256"/>
      <c r="U206" s="256" t="s">
        <v>8816</v>
      </c>
      <c r="V206" s="256" t="s">
        <v>8816</v>
      </c>
      <c r="W206" s="256"/>
      <c r="X206" s="256"/>
      <c r="Y206" s="257">
        <v>44629.286921296298</v>
      </c>
      <c r="Z206" s="257">
        <v>44632.492696759262</v>
      </c>
      <c r="AA206" s="256"/>
      <c r="AB206" s="256" t="s">
        <v>909</v>
      </c>
      <c r="AC206" s="256">
        <v>43891</v>
      </c>
      <c r="AD206" s="256">
        <v>8000</v>
      </c>
      <c r="AE206" s="256" t="s">
        <v>9231</v>
      </c>
      <c r="AF206" s="256" t="s">
        <v>9232</v>
      </c>
      <c r="AG206" s="256" t="s">
        <v>15</v>
      </c>
    </row>
    <row r="207" spans="1:33" ht="39.6" x14ac:dyDescent="0.3">
      <c r="A207" s="256"/>
      <c r="B207" s="256" t="s">
        <v>9231</v>
      </c>
      <c r="C207" s="256" t="s">
        <v>32</v>
      </c>
      <c r="D207" s="256" t="s">
        <v>919</v>
      </c>
      <c r="E207" s="256" t="s">
        <v>921</v>
      </c>
      <c r="F207" s="256" t="s">
        <v>922</v>
      </c>
      <c r="G207" s="256" t="s">
        <v>224</v>
      </c>
      <c r="H207" s="256" t="s">
        <v>576</v>
      </c>
      <c r="I207" s="256" t="s">
        <v>8816</v>
      </c>
      <c r="J207" s="256" t="s">
        <v>8816</v>
      </c>
      <c r="K207" s="256" t="s">
        <v>8816</v>
      </c>
      <c r="L207" s="256" t="s">
        <v>8816</v>
      </c>
      <c r="M207" s="256" t="s">
        <v>9192</v>
      </c>
      <c r="N207" s="256" t="s">
        <v>130</v>
      </c>
      <c r="O207" s="256" t="s">
        <v>920</v>
      </c>
      <c r="P207" s="256"/>
      <c r="Q207" s="256"/>
      <c r="R207" s="256"/>
      <c r="S207" s="256"/>
      <c r="T207" s="256"/>
      <c r="U207" s="256" t="s">
        <v>8816</v>
      </c>
      <c r="V207" s="256" t="s">
        <v>8816</v>
      </c>
      <c r="W207" s="256"/>
      <c r="X207" s="256"/>
      <c r="Y207" s="257">
        <v>44629.286921296298</v>
      </c>
      <c r="Z207" s="257">
        <v>44632.492696759262</v>
      </c>
      <c r="AA207" s="256"/>
      <c r="AB207" s="256" t="s">
        <v>909</v>
      </c>
      <c r="AC207" s="256">
        <v>43891</v>
      </c>
      <c r="AD207" s="256">
        <v>1000</v>
      </c>
      <c r="AE207" s="256" t="s">
        <v>9231</v>
      </c>
      <c r="AF207" s="256" t="s">
        <v>9232</v>
      </c>
      <c r="AG207" s="256"/>
    </row>
    <row r="208" spans="1:33" ht="39.6" x14ac:dyDescent="0.3">
      <c r="A208" s="256" t="s">
        <v>671</v>
      </c>
      <c r="B208" s="256" t="s">
        <v>9231</v>
      </c>
      <c r="C208" s="256" t="s">
        <v>73</v>
      </c>
      <c r="D208" s="256" t="s">
        <v>919</v>
      </c>
      <c r="E208" s="256" t="s">
        <v>923</v>
      </c>
      <c r="F208" s="256" t="s">
        <v>924</v>
      </c>
      <c r="G208" s="256" t="s">
        <v>770</v>
      </c>
      <c r="H208" s="256" t="s">
        <v>695</v>
      </c>
      <c r="I208" s="256" t="s">
        <v>8816</v>
      </c>
      <c r="J208" s="256" t="s">
        <v>8816</v>
      </c>
      <c r="K208" s="256" t="s">
        <v>8816</v>
      </c>
      <c r="L208" s="256" t="s">
        <v>8816</v>
      </c>
      <c r="M208" s="256" t="s">
        <v>9192</v>
      </c>
      <c r="N208" s="256" t="s">
        <v>130</v>
      </c>
      <c r="O208" s="256" t="s">
        <v>925</v>
      </c>
      <c r="P208" s="256"/>
      <c r="Q208" s="256"/>
      <c r="R208" s="256"/>
      <c r="S208" s="256"/>
      <c r="T208" s="256"/>
      <c r="U208" s="256" t="s">
        <v>8816</v>
      </c>
      <c r="V208" s="256" t="s">
        <v>8816</v>
      </c>
      <c r="W208" s="256"/>
      <c r="X208" s="256"/>
      <c r="Y208" s="257">
        <v>44629.286921296298</v>
      </c>
      <c r="Z208" s="257">
        <v>44632.492696759262</v>
      </c>
      <c r="AA208" s="256"/>
      <c r="AB208" s="256" t="s">
        <v>909</v>
      </c>
      <c r="AC208" s="256">
        <v>43891</v>
      </c>
      <c r="AD208" s="256">
        <v>7000</v>
      </c>
      <c r="AE208" s="256" t="s">
        <v>9231</v>
      </c>
      <c r="AF208" s="256" t="s">
        <v>9232</v>
      </c>
      <c r="AG208" s="256" t="s">
        <v>15</v>
      </c>
    </row>
    <row r="209" spans="1:33" ht="92.4" x14ac:dyDescent="0.3">
      <c r="A209" s="256" t="s">
        <v>596</v>
      </c>
      <c r="B209" s="256" t="s">
        <v>9231</v>
      </c>
      <c r="C209" s="256" t="s">
        <v>73</v>
      </c>
      <c r="D209" s="256" t="s">
        <v>612</v>
      </c>
      <c r="E209" s="256" t="s">
        <v>926</v>
      </c>
      <c r="F209" s="256" t="s">
        <v>927</v>
      </c>
      <c r="G209" s="256" t="s">
        <v>642</v>
      </c>
      <c r="H209" s="256" t="s">
        <v>571</v>
      </c>
      <c r="I209" s="256" t="s">
        <v>8816</v>
      </c>
      <c r="J209" s="256" t="s">
        <v>8816</v>
      </c>
      <c r="K209" s="256" t="s">
        <v>8816</v>
      </c>
      <c r="L209" s="256" t="s">
        <v>8816</v>
      </c>
      <c r="M209" s="256" t="s">
        <v>9192</v>
      </c>
      <c r="N209" s="256" t="s">
        <v>130</v>
      </c>
      <c r="O209" s="256" t="s">
        <v>614</v>
      </c>
      <c r="P209" s="256"/>
      <c r="Q209" s="256" t="s">
        <v>928</v>
      </c>
      <c r="R209" s="256"/>
      <c r="S209" s="256" t="s">
        <v>9292</v>
      </c>
      <c r="T209" s="256"/>
      <c r="U209" s="256" t="s">
        <v>8816</v>
      </c>
      <c r="V209" s="256" t="s">
        <v>8816</v>
      </c>
      <c r="W209" s="256"/>
      <c r="X209" s="256"/>
      <c r="Y209" s="257">
        <v>44629.312476851854</v>
      </c>
      <c r="Z209" s="257">
        <v>44632.492696759262</v>
      </c>
      <c r="AA209" s="256"/>
      <c r="AB209" s="256" t="s">
        <v>611</v>
      </c>
      <c r="AC209" s="256">
        <v>21633</v>
      </c>
      <c r="AD209" s="256">
        <v>7000</v>
      </c>
      <c r="AE209" s="256" t="s">
        <v>9231</v>
      </c>
      <c r="AF209" s="256" t="s">
        <v>9232</v>
      </c>
      <c r="AG209" s="256" t="s">
        <v>15</v>
      </c>
    </row>
    <row r="210" spans="1:33" ht="92.4" x14ac:dyDescent="0.3">
      <c r="A210" s="256" t="s">
        <v>931</v>
      </c>
      <c r="B210" s="256" t="s">
        <v>9231</v>
      </c>
      <c r="C210" s="256" t="s">
        <v>73</v>
      </c>
      <c r="D210" s="256" t="s">
        <v>612</v>
      </c>
      <c r="E210" s="256" t="s">
        <v>929</v>
      </c>
      <c r="F210" s="256" t="s">
        <v>930</v>
      </c>
      <c r="G210" s="256" t="s">
        <v>642</v>
      </c>
      <c r="H210" s="256" t="s">
        <v>695</v>
      </c>
      <c r="I210" s="256" t="s">
        <v>8816</v>
      </c>
      <c r="J210" s="256" t="s">
        <v>8816</v>
      </c>
      <c r="K210" s="256" t="s">
        <v>8816</v>
      </c>
      <c r="L210" s="256" t="s">
        <v>8816</v>
      </c>
      <c r="M210" s="256" t="s">
        <v>9192</v>
      </c>
      <c r="N210" s="256" t="s">
        <v>130</v>
      </c>
      <c r="O210" s="256" t="s">
        <v>932</v>
      </c>
      <c r="P210" s="256"/>
      <c r="Q210" s="256"/>
      <c r="R210" s="256"/>
      <c r="S210" s="256" t="s">
        <v>9293</v>
      </c>
      <c r="T210" s="256"/>
      <c r="U210" s="256" t="s">
        <v>8816</v>
      </c>
      <c r="V210" s="256" t="s">
        <v>8816</v>
      </c>
      <c r="W210" s="256"/>
      <c r="X210" s="256"/>
      <c r="Y210" s="257">
        <v>44629.320439814815</v>
      </c>
      <c r="Z210" s="257">
        <v>44632.492696759262</v>
      </c>
      <c r="AA210" s="256"/>
      <c r="AB210" s="256" t="s">
        <v>611</v>
      </c>
      <c r="AC210" s="256">
        <v>21633</v>
      </c>
      <c r="AD210" s="256">
        <v>6000</v>
      </c>
      <c r="AE210" s="256" t="s">
        <v>9231</v>
      </c>
      <c r="AF210" s="256" t="s">
        <v>9232</v>
      </c>
      <c r="AG210" s="256" t="s">
        <v>15</v>
      </c>
    </row>
    <row r="211" spans="1:33" ht="26.4" x14ac:dyDescent="0.3">
      <c r="A211" s="256"/>
      <c r="B211" s="256" t="s">
        <v>9231</v>
      </c>
      <c r="C211" s="256" t="s">
        <v>32</v>
      </c>
      <c r="D211" s="256" t="s">
        <v>936</v>
      </c>
      <c r="E211" s="256" t="s">
        <v>933</v>
      </c>
      <c r="F211" s="256" t="s">
        <v>934</v>
      </c>
      <c r="G211" s="256" t="s">
        <v>228</v>
      </c>
      <c r="H211" s="256" t="s">
        <v>576</v>
      </c>
      <c r="I211" s="256" t="s">
        <v>8816</v>
      </c>
      <c r="J211" s="256" t="s">
        <v>8816</v>
      </c>
      <c r="K211" s="256" t="s">
        <v>8816</v>
      </c>
      <c r="L211" s="256" t="s">
        <v>8816</v>
      </c>
      <c r="M211" s="256" t="s">
        <v>9192</v>
      </c>
      <c r="N211" s="256" t="s">
        <v>130</v>
      </c>
      <c r="O211" s="256" t="s">
        <v>937</v>
      </c>
      <c r="P211" s="256"/>
      <c r="Q211" s="256"/>
      <c r="R211" s="256"/>
      <c r="S211" s="256" t="s">
        <v>9272</v>
      </c>
      <c r="T211" s="256"/>
      <c r="U211" s="256" t="s">
        <v>8816</v>
      </c>
      <c r="V211" s="256" t="s">
        <v>8816</v>
      </c>
      <c r="W211" s="256"/>
      <c r="X211" s="256"/>
      <c r="Y211" s="257">
        <v>44629.327349537038</v>
      </c>
      <c r="Z211" s="257">
        <v>44632.492696759262</v>
      </c>
      <c r="AA211" s="256"/>
      <c r="AB211" s="256" t="s">
        <v>935</v>
      </c>
      <c r="AC211" s="256">
        <v>71851</v>
      </c>
      <c r="AD211" s="256">
        <v>100</v>
      </c>
      <c r="AE211" s="256" t="s">
        <v>9231</v>
      </c>
      <c r="AF211" s="256" t="s">
        <v>9232</v>
      </c>
      <c r="AG211" s="256"/>
    </row>
    <row r="212" spans="1:33" x14ac:dyDescent="0.3">
      <c r="A212" s="256"/>
      <c r="B212" s="256" t="s">
        <v>9231</v>
      </c>
      <c r="C212" s="256" t="s">
        <v>73</v>
      </c>
      <c r="D212" s="256" t="s">
        <v>936</v>
      </c>
      <c r="E212" s="256" t="s">
        <v>938</v>
      </c>
      <c r="F212" s="256" t="s">
        <v>939</v>
      </c>
      <c r="G212" s="256" t="s">
        <v>839</v>
      </c>
      <c r="H212" s="256" t="s">
        <v>660</v>
      </c>
      <c r="I212" s="256" t="s">
        <v>8816</v>
      </c>
      <c r="J212" s="256" t="s">
        <v>8816</v>
      </c>
      <c r="K212" s="256" t="s">
        <v>8816</v>
      </c>
      <c r="L212" s="256" t="s">
        <v>8816</v>
      </c>
      <c r="M212" s="256" t="s">
        <v>9192</v>
      </c>
      <c r="N212" s="256" t="s">
        <v>130</v>
      </c>
      <c r="O212" s="256" t="s">
        <v>937</v>
      </c>
      <c r="P212" s="256"/>
      <c r="Q212" s="256"/>
      <c r="R212" s="256"/>
      <c r="S212" s="256"/>
      <c r="T212" s="256"/>
      <c r="U212" s="256" t="s">
        <v>8816</v>
      </c>
      <c r="V212" s="256" t="s">
        <v>8816</v>
      </c>
      <c r="W212" s="256"/>
      <c r="X212" s="256"/>
      <c r="Y212" s="257">
        <v>44629.327349537038</v>
      </c>
      <c r="Z212" s="257">
        <v>44632.492696759262</v>
      </c>
      <c r="AA212" s="256"/>
      <c r="AB212" s="256" t="s">
        <v>935</v>
      </c>
      <c r="AC212" s="256">
        <v>71851</v>
      </c>
      <c r="AD212" s="256">
        <v>79400</v>
      </c>
      <c r="AE212" s="256" t="s">
        <v>9231</v>
      </c>
      <c r="AF212" s="256" t="s">
        <v>9232</v>
      </c>
      <c r="AG212" s="256" t="s">
        <v>15</v>
      </c>
    </row>
    <row r="213" spans="1:33" ht="26.4" x14ac:dyDescent="0.3">
      <c r="A213" s="256"/>
      <c r="B213" s="256" t="s">
        <v>9231</v>
      </c>
      <c r="C213" s="256" t="s">
        <v>32</v>
      </c>
      <c r="D213" s="256" t="s">
        <v>31</v>
      </c>
      <c r="E213" s="256" t="s">
        <v>940</v>
      </c>
      <c r="F213" s="256" t="s">
        <v>941</v>
      </c>
      <c r="G213" s="256" t="s">
        <v>942</v>
      </c>
      <c r="H213" s="256" t="s">
        <v>30</v>
      </c>
      <c r="I213" s="256" t="s">
        <v>8816</v>
      </c>
      <c r="J213" s="256" t="s">
        <v>8816</v>
      </c>
      <c r="K213" s="256" t="s">
        <v>8816</v>
      </c>
      <c r="L213" s="256" t="s">
        <v>8816</v>
      </c>
      <c r="M213" s="256" t="s">
        <v>9192</v>
      </c>
      <c r="N213" s="256" t="s">
        <v>96</v>
      </c>
      <c r="O213" s="256" t="s">
        <v>8816</v>
      </c>
      <c r="P213" s="256"/>
      <c r="Q213" s="256"/>
      <c r="R213" s="256"/>
      <c r="S213" s="256"/>
      <c r="T213" s="256"/>
      <c r="U213" s="256" t="s">
        <v>8816</v>
      </c>
      <c r="V213" s="256" t="s">
        <v>8816</v>
      </c>
      <c r="W213" s="256"/>
      <c r="X213" s="256"/>
      <c r="Y213" s="257">
        <v>44629.333564814813</v>
      </c>
      <c r="Z213" s="257">
        <v>44632.492696759262</v>
      </c>
      <c r="AA213" s="256"/>
      <c r="AB213" s="256" t="s">
        <v>943</v>
      </c>
      <c r="AC213" s="256">
        <v>83936</v>
      </c>
      <c r="AD213" s="256">
        <v>2120</v>
      </c>
      <c r="AE213" s="256" t="s">
        <v>9231</v>
      </c>
      <c r="AF213" s="256" t="s">
        <v>9232</v>
      </c>
      <c r="AG213" s="256" t="s">
        <v>608</v>
      </c>
    </row>
    <row r="214" spans="1:33" ht="26.4" x14ac:dyDescent="0.3">
      <c r="A214" s="256"/>
      <c r="B214" s="256" t="s">
        <v>9231</v>
      </c>
      <c r="C214" s="256" t="s">
        <v>32</v>
      </c>
      <c r="D214" s="256" t="s">
        <v>112</v>
      </c>
      <c r="E214" s="256" t="s">
        <v>944</v>
      </c>
      <c r="F214" s="256" t="s">
        <v>945</v>
      </c>
      <c r="G214" s="256" t="s">
        <v>942</v>
      </c>
      <c r="H214" s="256" t="s">
        <v>30</v>
      </c>
      <c r="I214" s="256" t="s">
        <v>8816</v>
      </c>
      <c r="J214" s="256" t="s">
        <v>8816</v>
      </c>
      <c r="K214" s="256" t="s">
        <v>8816</v>
      </c>
      <c r="L214" s="256" t="s">
        <v>8816</v>
      </c>
      <c r="M214" s="256" t="s">
        <v>9192</v>
      </c>
      <c r="N214" s="256" t="s">
        <v>96</v>
      </c>
      <c r="O214" s="256" t="s">
        <v>8816</v>
      </c>
      <c r="P214" s="256"/>
      <c r="Q214" s="256"/>
      <c r="R214" s="256"/>
      <c r="S214" s="256" t="s">
        <v>9294</v>
      </c>
      <c r="T214" s="256"/>
      <c r="U214" s="256" t="s">
        <v>8816</v>
      </c>
      <c r="V214" s="256" t="s">
        <v>8816</v>
      </c>
      <c r="W214" s="256"/>
      <c r="X214" s="256"/>
      <c r="Y214" s="257">
        <v>44629.333564814813</v>
      </c>
      <c r="Z214" s="257">
        <v>44632.492696759262</v>
      </c>
      <c r="AA214" s="256"/>
      <c r="AB214" s="256" t="s">
        <v>943</v>
      </c>
      <c r="AC214" s="256">
        <v>83936</v>
      </c>
      <c r="AD214" s="256">
        <v>2000</v>
      </c>
      <c r="AE214" s="256" t="s">
        <v>9231</v>
      </c>
      <c r="AF214" s="256" t="s">
        <v>9232</v>
      </c>
      <c r="AG214" s="256" t="s">
        <v>41</v>
      </c>
    </row>
    <row r="215" spans="1:33" ht="26.4" x14ac:dyDescent="0.3">
      <c r="A215" s="256"/>
      <c r="B215" s="256" t="s">
        <v>9231</v>
      </c>
      <c r="C215" s="256" t="s">
        <v>32</v>
      </c>
      <c r="D215" s="256" t="s">
        <v>949</v>
      </c>
      <c r="E215" s="256" t="s">
        <v>946</v>
      </c>
      <c r="F215" s="256" t="s">
        <v>947</v>
      </c>
      <c r="G215" s="256" t="s">
        <v>253</v>
      </c>
      <c r="H215" s="256" t="s">
        <v>576</v>
      </c>
      <c r="I215" s="256" t="s">
        <v>8816</v>
      </c>
      <c r="J215" s="256" t="s">
        <v>8816</v>
      </c>
      <c r="K215" s="256" t="s">
        <v>8816</v>
      </c>
      <c r="L215" s="256" t="s">
        <v>8816</v>
      </c>
      <c r="M215" s="256" t="s">
        <v>9192</v>
      </c>
      <c r="N215" s="256" t="s">
        <v>96</v>
      </c>
      <c r="O215" s="256" t="s">
        <v>950</v>
      </c>
      <c r="P215" s="256"/>
      <c r="Q215" s="256"/>
      <c r="R215" s="256"/>
      <c r="S215" s="256"/>
      <c r="T215" s="256"/>
      <c r="U215" s="256" t="s">
        <v>8816</v>
      </c>
      <c r="V215" s="256" t="s">
        <v>8816</v>
      </c>
      <c r="W215" s="256"/>
      <c r="X215" s="256"/>
      <c r="Y215" s="257">
        <v>44629.352048611108</v>
      </c>
      <c r="Z215" s="257">
        <v>44632.492696759262</v>
      </c>
      <c r="AA215" s="256"/>
      <c r="AB215" s="256" t="s">
        <v>948</v>
      </c>
      <c r="AC215" s="256">
        <v>93634</v>
      </c>
      <c r="AD215" s="256">
        <v>2140</v>
      </c>
      <c r="AE215" s="256" t="s">
        <v>9231</v>
      </c>
      <c r="AF215" s="256" t="s">
        <v>9232</v>
      </c>
      <c r="AG215" s="256"/>
    </row>
    <row r="216" spans="1:33" ht="26.4" x14ac:dyDescent="0.3">
      <c r="A216" s="256"/>
      <c r="B216" s="256" t="s">
        <v>9231</v>
      </c>
      <c r="C216" s="256" t="s">
        <v>32</v>
      </c>
      <c r="D216" s="256" t="s">
        <v>953</v>
      </c>
      <c r="E216" s="256" t="s">
        <v>951</v>
      </c>
      <c r="F216" s="256" t="s">
        <v>952</v>
      </c>
      <c r="G216" s="256" t="s">
        <v>228</v>
      </c>
      <c r="H216" s="256" t="s">
        <v>576</v>
      </c>
      <c r="I216" s="256" t="s">
        <v>8816</v>
      </c>
      <c r="J216" s="256" t="s">
        <v>8816</v>
      </c>
      <c r="K216" s="256" t="s">
        <v>8816</v>
      </c>
      <c r="L216" s="256" t="s">
        <v>8816</v>
      </c>
      <c r="M216" s="256" t="s">
        <v>9192</v>
      </c>
      <c r="N216" s="256" t="s">
        <v>96</v>
      </c>
      <c r="O216" s="256" t="s">
        <v>954</v>
      </c>
      <c r="P216" s="256"/>
      <c r="Q216" s="256"/>
      <c r="R216" s="256"/>
      <c r="S216" s="256"/>
      <c r="T216" s="256"/>
      <c r="U216" s="256" t="s">
        <v>8816</v>
      </c>
      <c r="V216" s="256" t="s">
        <v>8816</v>
      </c>
      <c r="W216" s="256"/>
      <c r="X216" s="256"/>
      <c r="Y216" s="257">
        <v>44629.368368055555</v>
      </c>
      <c r="Z216" s="257">
        <v>44632.492696759262</v>
      </c>
      <c r="AA216" s="256"/>
      <c r="AB216" s="256" t="s">
        <v>708</v>
      </c>
      <c r="AC216" s="256">
        <v>74079</v>
      </c>
      <c r="AD216" s="256">
        <v>2150</v>
      </c>
      <c r="AE216" s="256" t="s">
        <v>9231</v>
      </c>
      <c r="AF216" s="256" t="s">
        <v>9232</v>
      </c>
      <c r="AG216" s="256"/>
    </row>
    <row r="217" spans="1:33" ht="92.4" x14ac:dyDescent="0.3">
      <c r="A217" s="256" t="s">
        <v>690</v>
      </c>
      <c r="B217" s="256" t="s">
        <v>9231</v>
      </c>
      <c r="C217" s="256" t="s">
        <v>958</v>
      </c>
      <c r="D217" s="256" t="s">
        <v>129</v>
      </c>
      <c r="E217" s="256" t="s">
        <v>955</v>
      </c>
      <c r="F217" s="256" t="s">
        <v>956</v>
      </c>
      <c r="G217" s="256" t="s">
        <v>199</v>
      </c>
      <c r="H217" s="256" t="s">
        <v>377</v>
      </c>
      <c r="I217" s="256" t="s">
        <v>8816</v>
      </c>
      <c r="J217" s="256" t="s">
        <v>8816</v>
      </c>
      <c r="K217" s="256" t="s">
        <v>8816</v>
      </c>
      <c r="L217" s="256" t="s">
        <v>8816</v>
      </c>
      <c r="M217" s="256" t="s">
        <v>9192</v>
      </c>
      <c r="N217" s="256" t="s">
        <v>130</v>
      </c>
      <c r="O217" s="256" t="s">
        <v>959</v>
      </c>
      <c r="P217" s="256"/>
      <c r="Q217" s="256"/>
      <c r="R217" s="256"/>
      <c r="S217" s="256" t="s">
        <v>9295</v>
      </c>
      <c r="T217" s="256"/>
      <c r="U217" s="256" t="s">
        <v>8816</v>
      </c>
      <c r="V217" s="256" t="s">
        <v>8816</v>
      </c>
      <c r="W217" s="256"/>
      <c r="X217" s="256"/>
      <c r="Y217" s="257">
        <v>44629.375625000001</v>
      </c>
      <c r="Z217" s="257">
        <v>44634.9143287037</v>
      </c>
      <c r="AA217" s="256"/>
      <c r="AB217" s="256" t="s">
        <v>957</v>
      </c>
      <c r="AC217" s="256">
        <v>85313</v>
      </c>
      <c r="AD217" s="256">
        <v>5300</v>
      </c>
      <c r="AE217" s="256" t="s">
        <v>9231</v>
      </c>
      <c r="AF217" s="256" t="s">
        <v>9232</v>
      </c>
      <c r="AG217" s="256" t="s">
        <v>15</v>
      </c>
    </row>
    <row r="218" spans="1:33" ht="26.4" x14ac:dyDescent="0.3">
      <c r="A218" s="256"/>
      <c r="B218" s="256" t="s">
        <v>9231</v>
      </c>
      <c r="C218" s="256" t="s">
        <v>73</v>
      </c>
      <c r="D218" s="256" t="s">
        <v>962</v>
      </c>
      <c r="E218" s="256" t="s">
        <v>960</v>
      </c>
      <c r="F218" s="256" t="s">
        <v>961</v>
      </c>
      <c r="G218" s="256" t="s">
        <v>199</v>
      </c>
      <c r="H218" s="256" t="s">
        <v>377</v>
      </c>
      <c r="I218" s="256" t="s">
        <v>8816</v>
      </c>
      <c r="J218" s="256" t="s">
        <v>8816</v>
      </c>
      <c r="K218" s="256" t="s">
        <v>8816</v>
      </c>
      <c r="L218" s="256" t="s">
        <v>8816</v>
      </c>
      <c r="M218" s="256" t="s">
        <v>9192</v>
      </c>
      <c r="N218" s="256" t="s">
        <v>130</v>
      </c>
      <c r="O218" s="256" t="s">
        <v>963</v>
      </c>
      <c r="P218" s="256"/>
      <c r="Q218" s="256"/>
      <c r="R218" s="256"/>
      <c r="S218" s="256"/>
      <c r="T218" s="256"/>
      <c r="U218" s="256" t="s">
        <v>8816</v>
      </c>
      <c r="V218" s="256" t="s">
        <v>8816</v>
      </c>
      <c r="W218" s="256"/>
      <c r="X218" s="256"/>
      <c r="Y218" s="257">
        <v>44629.377835648149</v>
      </c>
      <c r="Z218" s="257">
        <v>44634.9143287037</v>
      </c>
      <c r="AA218" s="256"/>
      <c r="AB218" s="256" t="s">
        <v>957</v>
      </c>
      <c r="AC218" s="256">
        <v>85313</v>
      </c>
      <c r="AD218" s="256">
        <v>5300</v>
      </c>
      <c r="AE218" s="256" t="s">
        <v>9231</v>
      </c>
      <c r="AF218" s="256" t="s">
        <v>9232</v>
      </c>
      <c r="AG218" s="256" t="s">
        <v>15</v>
      </c>
    </row>
    <row r="219" spans="1:33" ht="198" x14ac:dyDescent="0.3">
      <c r="A219" s="256" t="s">
        <v>966</v>
      </c>
      <c r="B219" s="256" t="s">
        <v>9231</v>
      </c>
      <c r="C219" s="256" t="s">
        <v>958</v>
      </c>
      <c r="D219" s="256" t="s">
        <v>967</v>
      </c>
      <c r="E219" s="256" t="s">
        <v>964</v>
      </c>
      <c r="F219" s="256" t="s">
        <v>965</v>
      </c>
      <c r="G219" s="256" t="s">
        <v>199</v>
      </c>
      <c r="H219" s="256" t="s">
        <v>377</v>
      </c>
      <c r="I219" s="256" t="s">
        <v>8816</v>
      </c>
      <c r="J219" s="256" t="s">
        <v>8816</v>
      </c>
      <c r="K219" s="256" t="s">
        <v>8816</v>
      </c>
      <c r="L219" s="256" t="s">
        <v>8816</v>
      </c>
      <c r="M219" s="256" t="s">
        <v>9192</v>
      </c>
      <c r="N219" s="256" t="s">
        <v>130</v>
      </c>
      <c r="O219" s="256" t="s">
        <v>968</v>
      </c>
      <c r="P219" s="256"/>
      <c r="Q219" s="256"/>
      <c r="R219" s="256"/>
      <c r="S219" s="256" t="s">
        <v>9296</v>
      </c>
      <c r="T219" s="256"/>
      <c r="U219" s="256" t="s">
        <v>8816</v>
      </c>
      <c r="V219" s="256" t="s">
        <v>8816</v>
      </c>
      <c r="W219" s="256"/>
      <c r="X219" s="256"/>
      <c r="Y219" s="257">
        <v>44629.379652777781</v>
      </c>
      <c r="Z219" s="257">
        <v>44634.9143287037</v>
      </c>
      <c r="AA219" s="256"/>
      <c r="AB219" s="256" t="s">
        <v>957</v>
      </c>
      <c r="AC219" s="256">
        <v>85313</v>
      </c>
      <c r="AD219" s="256">
        <v>5300</v>
      </c>
      <c r="AE219" s="256" t="s">
        <v>9231</v>
      </c>
      <c r="AF219" s="256" t="s">
        <v>9232</v>
      </c>
      <c r="AG219" s="256" t="s">
        <v>15</v>
      </c>
    </row>
    <row r="220" spans="1:33" ht="39.6" x14ac:dyDescent="0.3">
      <c r="A220" s="256"/>
      <c r="B220" s="256" t="s">
        <v>9231</v>
      </c>
      <c r="C220" s="256" t="s">
        <v>73</v>
      </c>
      <c r="D220" s="256" t="s">
        <v>971</v>
      </c>
      <c r="E220" s="256" t="s">
        <v>969</v>
      </c>
      <c r="F220" s="256" t="s">
        <v>970</v>
      </c>
      <c r="G220" s="256" t="s">
        <v>199</v>
      </c>
      <c r="H220" s="256" t="s">
        <v>377</v>
      </c>
      <c r="I220" s="256" t="s">
        <v>8816</v>
      </c>
      <c r="J220" s="256" t="s">
        <v>8816</v>
      </c>
      <c r="K220" s="256" t="s">
        <v>8816</v>
      </c>
      <c r="L220" s="256" t="s">
        <v>8816</v>
      </c>
      <c r="M220" s="256" t="s">
        <v>9192</v>
      </c>
      <c r="N220" s="256" t="s">
        <v>130</v>
      </c>
      <c r="O220" s="256" t="s">
        <v>972</v>
      </c>
      <c r="P220" s="256"/>
      <c r="Q220" s="256"/>
      <c r="R220" s="256"/>
      <c r="S220" s="256"/>
      <c r="T220" s="256"/>
      <c r="U220" s="256" t="s">
        <v>8816</v>
      </c>
      <c r="V220" s="256" t="s">
        <v>8816</v>
      </c>
      <c r="W220" s="256"/>
      <c r="X220" s="256"/>
      <c r="Y220" s="257">
        <v>44629.385995370372</v>
      </c>
      <c r="Z220" s="257">
        <v>44634.9143287037</v>
      </c>
      <c r="AA220" s="256"/>
      <c r="AB220" s="256" t="s">
        <v>957</v>
      </c>
      <c r="AC220" s="256">
        <v>85313</v>
      </c>
      <c r="AD220" s="256">
        <v>5300</v>
      </c>
      <c r="AE220" s="256" t="s">
        <v>9231</v>
      </c>
      <c r="AF220" s="256" t="s">
        <v>9232</v>
      </c>
      <c r="AG220" s="256" t="s">
        <v>15</v>
      </c>
    </row>
    <row r="221" spans="1:33" ht="39.6" x14ac:dyDescent="0.3">
      <c r="A221" s="256"/>
      <c r="B221" s="256" t="s">
        <v>9231</v>
      </c>
      <c r="C221" s="256" t="s">
        <v>73</v>
      </c>
      <c r="D221" s="256" t="s">
        <v>975</v>
      </c>
      <c r="E221" s="256" t="s">
        <v>973</v>
      </c>
      <c r="F221" s="256" t="s">
        <v>974</v>
      </c>
      <c r="G221" s="256" t="s">
        <v>199</v>
      </c>
      <c r="H221" s="256" t="s">
        <v>377</v>
      </c>
      <c r="I221" s="256" t="s">
        <v>8816</v>
      </c>
      <c r="J221" s="256" t="s">
        <v>8816</v>
      </c>
      <c r="K221" s="256" t="s">
        <v>8816</v>
      </c>
      <c r="L221" s="256" t="s">
        <v>8816</v>
      </c>
      <c r="M221" s="256" t="s">
        <v>9192</v>
      </c>
      <c r="N221" s="256" t="s">
        <v>130</v>
      </c>
      <c r="O221" s="256" t="s">
        <v>976</v>
      </c>
      <c r="P221" s="256"/>
      <c r="Q221" s="256"/>
      <c r="R221" s="256"/>
      <c r="S221" s="256"/>
      <c r="T221" s="256"/>
      <c r="U221" s="256" t="s">
        <v>8816</v>
      </c>
      <c r="V221" s="256" t="s">
        <v>8816</v>
      </c>
      <c r="W221" s="256"/>
      <c r="X221" s="256"/>
      <c r="Y221" s="257">
        <v>44629.389930555553</v>
      </c>
      <c r="Z221" s="257">
        <v>44634.9143287037</v>
      </c>
      <c r="AA221" s="256"/>
      <c r="AB221" s="256" t="s">
        <v>957</v>
      </c>
      <c r="AC221" s="256">
        <v>85313</v>
      </c>
      <c r="AD221" s="256">
        <v>5300</v>
      </c>
      <c r="AE221" s="256" t="s">
        <v>9231</v>
      </c>
      <c r="AF221" s="256" t="s">
        <v>9232</v>
      </c>
      <c r="AG221" s="256" t="s">
        <v>15</v>
      </c>
    </row>
    <row r="222" spans="1:33" ht="171.6" x14ac:dyDescent="0.3">
      <c r="A222" s="256" t="s">
        <v>966</v>
      </c>
      <c r="B222" s="256" t="s">
        <v>9231</v>
      </c>
      <c r="C222" s="256" t="s">
        <v>958</v>
      </c>
      <c r="D222" s="256" t="s">
        <v>979</v>
      </c>
      <c r="E222" s="256" t="s">
        <v>977</v>
      </c>
      <c r="F222" s="256" t="s">
        <v>978</v>
      </c>
      <c r="G222" s="256" t="s">
        <v>199</v>
      </c>
      <c r="H222" s="256" t="s">
        <v>377</v>
      </c>
      <c r="I222" s="256" t="s">
        <v>8816</v>
      </c>
      <c r="J222" s="256" t="s">
        <v>8816</v>
      </c>
      <c r="K222" s="256" t="s">
        <v>8816</v>
      </c>
      <c r="L222" s="256" t="s">
        <v>8816</v>
      </c>
      <c r="M222" s="256" t="s">
        <v>9192</v>
      </c>
      <c r="N222" s="256" t="s">
        <v>130</v>
      </c>
      <c r="O222" s="256" t="s">
        <v>980</v>
      </c>
      <c r="P222" s="256"/>
      <c r="Q222" s="256"/>
      <c r="R222" s="256"/>
      <c r="S222" s="256" t="s">
        <v>9297</v>
      </c>
      <c r="T222" s="256"/>
      <c r="U222" s="256" t="s">
        <v>8816</v>
      </c>
      <c r="V222" s="256" t="s">
        <v>8816</v>
      </c>
      <c r="W222" s="256"/>
      <c r="X222" s="256"/>
      <c r="Y222" s="257">
        <v>44629.391770833332</v>
      </c>
      <c r="Z222" s="257">
        <v>44634.9143287037</v>
      </c>
      <c r="AA222" s="256"/>
      <c r="AB222" s="256" t="s">
        <v>957</v>
      </c>
      <c r="AC222" s="256">
        <v>85313</v>
      </c>
      <c r="AD222" s="256">
        <v>5300</v>
      </c>
      <c r="AE222" s="256" t="s">
        <v>9231</v>
      </c>
      <c r="AF222" s="256" t="s">
        <v>9232</v>
      </c>
      <c r="AG222" s="256" t="s">
        <v>15</v>
      </c>
    </row>
    <row r="223" spans="1:33" ht="26.4" x14ac:dyDescent="0.3">
      <c r="A223" s="256"/>
      <c r="B223" s="256" t="s">
        <v>9231</v>
      </c>
      <c r="C223" s="256" t="s">
        <v>73</v>
      </c>
      <c r="D223" s="256" t="s">
        <v>815</v>
      </c>
      <c r="E223" s="256" t="s">
        <v>981</v>
      </c>
      <c r="F223" s="256" t="s">
        <v>982</v>
      </c>
      <c r="G223" s="256" t="s">
        <v>199</v>
      </c>
      <c r="H223" s="256" t="s">
        <v>377</v>
      </c>
      <c r="I223" s="256" t="s">
        <v>8816</v>
      </c>
      <c r="J223" s="256" t="s">
        <v>8816</v>
      </c>
      <c r="K223" s="256" t="s">
        <v>8816</v>
      </c>
      <c r="L223" s="256" t="s">
        <v>8816</v>
      </c>
      <c r="M223" s="256" t="s">
        <v>9192</v>
      </c>
      <c r="N223" s="256" t="s">
        <v>130</v>
      </c>
      <c r="O223" s="256" t="s">
        <v>983</v>
      </c>
      <c r="P223" s="256"/>
      <c r="Q223" s="256"/>
      <c r="R223" s="256"/>
      <c r="S223" s="256"/>
      <c r="T223" s="256"/>
      <c r="U223" s="256" t="s">
        <v>8816</v>
      </c>
      <c r="V223" s="256" t="s">
        <v>8816</v>
      </c>
      <c r="W223" s="256"/>
      <c r="X223" s="256"/>
      <c r="Y223" s="257">
        <v>44629.393726851849</v>
      </c>
      <c r="Z223" s="257">
        <v>44634.9143287037</v>
      </c>
      <c r="AA223" s="256"/>
      <c r="AB223" s="256" t="s">
        <v>957</v>
      </c>
      <c r="AC223" s="256">
        <v>85313</v>
      </c>
      <c r="AD223" s="256">
        <v>5300</v>
      </c>
      <c r="AE223" s="256" t="s">
        <v>9231</v>
      </c>
      <c r="AF223" s="256" t="s">
        <v>9232</v>
      </c>
      <c r="AG223" s="256" t="s">
        <v>15</v>
      </c>
    </row>
    <row r="224" spans="1:33" ht="158.4" x14ac:dyDescent="0.3">
      <c r="A224" s="256" t="s">
        <v>966</v>
      </c>
      <c r="B224" s="256" t="s">
        <v>9231</v>
      </c>
      <c r="C224" s="256" t="s">
        <v>958</v>
      </c>
      <c r="D224" s="256" t="s">
        <v>701</v>
      </c>
      <c r="E224" s="256" t="s">
        <v>984</v>
      </c>
      <c r="F224" s="256" t="s">
        <v>985</v>
      </c>
      <c r="G224" s="256" t="s">
        <v>199</v>
      </c>
      <c r="H224" s="256" t="s">
        <v>377</v>
      </c>
      <c r="I224" s="256" t="s">
        <v>8816</v>
      </c>
      <c r="J224" s="256" t="s">
        <v>8816</v>
      </c>
      <c r="K224" s="256" t="s">
        <v>8816</v>
      </c>
      <c r="L224" s="256" t="s">
        <v>8816</v>
      </c>
      <c r="M224" s="256" t="s">
        <v>9192</v>
      </c>
      <c r="N224" s="256" t="s">
        <v>130</v>
      </c>
      <c r="O224" s="256" t="s">
        <v>986</v>
      </c>
      <c r="P224" s="256"/>
      <c r="Q224" s="256"/>
      <c r="R224" s="256"/>
      <c r="S224" s="256" t="s">
        <v>9298</v>
      </c>
      <c r="T224" s="256"/>
      <c r="U224" s="256" t="s">
        <v>8816</v>
      </c>
      <c r="V224" s="256" t="s">
        <v>8816</v>
      </c>
      <c r="W224" s="256"/>
      <c r="X224" s="256"/>
      <c r="Y224" s="257">
        <v>44629.394861111112</v>
      </c>
      <c r="Z224" s="257">
        <v>44634.9143287037</v>
      </c>
      <c r="AA224" s="256"/>
      <c r="AB224" s="256" t="s">
        <v>957</v>
      </c>
      <c r="AC224" s="256">
        <v>85313</v>
      </c>
      <c r="AD224" s="256">
        <v>5300</v>
      </c>
      <c r="AE224" s="256" t="s">
        <v>9231</v>
      </c>
      <c r="AF224" s="256" t="s">
        <v>9232</v>
      </c>
      <c r="AG224" s="256" t="s">
        <v>15</v>
      </c>
    </row>
    <row r="225" spans="1:33" ht="250.8" x14ac:dyDescent="0.3">
      <c r="A225" s="256" t="s">
        <v>966</v>
      </c>
      <c r="B225" s="256" t="s">
        <v>9231</v>
      </c>
      <c r="C225" s="256" t="s">
        <v>958</v>
      </c>
      <c r="D225" s="256" t="s">
        <v>989</v>
      </c>
      <c r="E225" s="256" t="s">
        <v>987</v>
      </c>
      <c r="F225" s="256" t="s">
        <v>988</v>
      </c>
      <c r="G225" s="256" t="s">
        <v>199</v>
      </c>
      <c r="H225" s="256" t="s">
        <v>377</v>
      </c>
      <c r="I225" s="256" t="s">
        <v>8816</v>
      </c>
      <c r="J225" s="256" t="s">
        <v>8816</v>
      </c>
      <c r="K225" s="256" t="s">
        <v>8816</v>
      </c>
      <c r="L225" s="256" t="s">
        <v>8816</v>
      </c>
      <c r="M225" s="256" t="s">
        <v>9192</v>
      </c>
      <c r="N225" s="256" t="s">
        <v>130</v>
      </c>
      <c r="O225" s="256" t="s">
        <v>990</v>
      </c>
      <c r="P225" s="256"/>
      <c r="Q225" s="256"/>
      <c r="R225" s="256"/>
      <c r="S225" s="256" t="s">
        <v>9299</v>
      </c>
      <c r="T225" s="256"/>
      <c r="U225" s="256" t="s">
        <v>8816</v>
      </c>
      <c r="V225" s="256" t="s">
        <v>8816</v>
      </c>
      <c r="W225" s="256"/>
      <c r="X225" s="256"/>
      <c r="Y225" s="257">
        <v>44629.396469907406</v>
      </c>
      <c r="Z225" s="257">
        <v>44634.9143287037</v>
      </c>
      <c r="AA225" s="256"/>
      <c r="AB225" s="256" t="s">
        <v>957</v>
      </c>
      <c r="AC225" s="256">
        <v>85313</v>
      </c>
      <c r="AD225" s="256">
        <v>5300</v>
      </c>
      <c r="AE225" s="256" t="s">
        <v>9231</v>
      </c>
      <c r="AF225" s="256" t="s">
        <v>9232</v>
      </c>
      <c r="AG225" s="256" t="s">
        <v>15</v>
      </c>
    </row>
    <row r="226" spans="1:33" ht="26.4" x14ac:dyDescent="0.3">
      <c r="A226" s="256"/>
      <c r="B226" s="256" t="s">
        <v>9231</v>
      </c>
      <c r="C226" s="256" t="s">
        <v>73</v>
      </c>
      <c r="D226" s="256" t="s">
        <v>612</v>
      </c>
      <c r="E226" s="256" t="s">
        <v>991</v>
      </c>
      <c r="F226" s="256" t="s">
        <v>992</v>
      </c>
      <c r="G226" s="256" t="s">
        <v>199</v>
      </c>
      <c r="H226" s="256" t="s">
        <v>377</v>
      </c>
      <c r="I226" s="256" t="s">
        <v>8816</v>
      </c>
      <c r="J226" s="256" t="s">
        <v>8816</v>
      </c>
      <c r="K226" s="256" t="s">
        <v>8816</v>
      </c>
      <c r="L226" s="256" t="s">
        <v>8816</v>
      </c>
      <c r="M226" s="256" t="s">
        <v>9192</v>
      </c>
      <c r="N226" s="256" t="s">
        <v>130</v>
      </c>
      <c r="O226" s="256" t="s">
        <v>614</v>
      </c>
      <c r="P226" s="256"/>
      <c r="Q226" s="256"/>
      <c r="R226" s="256"/>
      <c r="S226" s="256"/>
      <c r="T226" s="256"/>
      <c r="U226" s="256" t="s">
        <v>8816</v>
      </c>
      <c r="V226" s="256" t="s">
        <v>8816</v>
      </c>
      <c r="W226" s="256"/>
      <c r="X226" s="256"/>
      <c r="Y226" s="257">
        <v>44629.402777777781</v>
      </c>
      <c r="Z226" s="257">
        <v>44634.9143287037</v>
      </c>
      <c r="AA226" s="256"/>
      <c r="AB226" s="256" t="s">
        <v>957</v>
      </c>
      <c r="AC226" s="256">
        <v>85313</v>
      </c>
      <c r="AD226" s="256">
        <v>5300</v>
      </c>
      <c r="AE226" s="256" t="s">
        <v>9231</v>
      </c>
      <c r="AF226" s="256" t="s">
        <v>9232</v>
      </c>
      <c r="AG226" s="256" t="s">
        <v>15</v>
      </c>
    </row>
    <row r="227" spans="1:33" ht="26.4" x14ac:dyDescent="0.3">
      <c r="A227" s="256"/>
      <c r="B227" s="256" t="s">
        <v>9231</v>
      </c>
      <c r="C227" s="256" t="s">
        <v>666</v>
      </c>
      <c r="D227" s="256" t="s">
        <v>997</v>
      </c>
      <c r="E227" s="256" t="s">
        <v>993</v>
      </c>
      <c r="F227" s="256" t="s">
        <v>994</v>
      </c>
      <c r="G227" s="256" t="s">
        <v>995</v>
      </c>
      <c r="H227" s="256" t="s">
        <v>30</v>
      </c>
      <c r="I227" s="256" t="s">
        <v>8816</v>
      </c>
      <c r="J227" s="256" t="s">
        <v>8816</v>
      </c>
      <c r="K227" s="256" t="s">
        <v>8816</v>
      </c>
      <c r="L227" s="256" t="s">
        <v>8816</v>
      </c>
      <c r="M227" s="256" t="s">
        <v>9192</v>
      </c>
      <c r="N227" s="256" t="s">
        <v>96</v>
      </c>
      <c r="O227" s="256" t="s">
        <v>8816</v>
      </c>
      <c r="P227" s="256"/>
      <c r="Q227" s="256"/>
      <c r="R227" s="256"/>
      <c r="S227" s="256"/>
      <c r="T227" s="256"/>
      <c r="U227" s="256" t="s">
        <v>8816</v>
      </c>
      <c r="V227" s="256" t="s">
        <v>8816</v>
      </c>
      <c r="W227" s="256"/>
      <c r="X227" s="256"/>
      <c r="Y227" s="257">
        <v>44629.403078703705</v>
      </c>
      <c r="Z227" s="257">
        <v>44632.492696759262</v>
      </c>
      <c r="AA227" s="256"/>
      <c r="AB227" s="256" t="s">
        <v>996</v>
      </c>
      <c r="AC227" s="256">
        <v>93395</v>
      </c>
      <c r="AD227" s="256">
        <v>5340</v>
      </c>
      <c r="AE227" s="256" t="s">
        <v>9231</v>
      </c>
      <c r="AF227" s="256" t="s">
        <v>9232</v>
      </c>
      <c r="AG227" s="256" t="s">
        <v>862</v>
      </c>
    </row>
    <row r="228" spans="1:33" ht="26.4" x14ac:dyDescent="0.3">
      <c r="A228" s="256"/>
      <c r="B228" s="256" t="s">
        <v>9231</v>
      </c>
      <c r="C228" s="256" t="s">
        <v>666</v>
      </c>
      <c r="D228" s="256" t="s">
        <v>1000</v>
      </c>
      <c r="E228" s="256" t="s">
        <v>998</v>
      </c>
      <c r="F228" s="256" t="s">
        <v>999</v>
      </c>
      <c r="G228" s="256" t="s">
        <v>995</v>
      </c>
      <c r="H228" s="256" t="s">
        <v>30</v>
      </c>
      <c r="I228" s="256" t="s">
        <v>8816</v>
      </c>
      <c r="J228" s="256" t="s">
        <v>8816</v>
      </c>
      <c r="K228" s="256" t="s">
        <v>8816</v>
      </c>
      <c r="L228" s="256" t="s">
        <v>8816</v>
      </c>
      <c r="M228" s="256" t="s">
        <v>9192</v>
      </c>
      <c r="N228" s="256" t="s">
        <v>96</v>
      </c>
      <c r="O228" s="256" t="s">
        <v>8816</v>
      </c>
      <c r="P228" s="256"/>
      <c r="Q228" s="256"/>
      <c r="R228" s="256"/>
      <c r="S228" s="256"/>
      <c r="T228" s="256"/>
      <c r="U228" s="256" t="s">
        <v>8816</v>
      </c>
      <c r="V228" s="256" t="s">
        <v>8816</v>
      </c>
      <c r="W228" s="256"/>
      <c r="X228" s="256"/>
      <c r="Y228" s="257">
        <v>44629.403217592589</v>
      </c>
      <c r="Z228" s="257">
        <v>44632.492696759262</v>
      </c>
      <c r="AA228" s="256"/>
      <c r="AB228" s="256" t="s">
        <v>996</v>
      </c>
      <c r="AC228" s="256">
        <v>93395</v>
      </c>
      <c r="AD228" s="256">
        <v>2850</v>
      </c>
      <c r="AE228" s="256" t="s">
        <v>9231</v>
      </c>
      <c r="AF228" s="256" t="s">
        <v>9232</v>
      </c>
      <c r="AG228" s="256" t="s">
        <v>608</v>
      </c>
    </row>
    <row r="229" spans="1:33" ht="26.4" x14ac:dyDescent="0.3">
      <c r="A229" s="256"/>
      <c r="B229" s="256" t="s">
        <v>9231</v>
      </c>
      <c r="C229" s="256" t="s">
        <v>73</v>
      </c>
      <c r="D229" s="256" t="s">
        <v>1003</v>
      </c>
      <c r="E229" s="256" t="s">
        <v>1001</v>
      </c>
      <c r="F229" s="256" t="s">
        <v>1002</v>
      </c>
      <c r="G229" s="256" t="s">
        <v>199</v>
      </c>
      <c r="H229" s="256" t="s">
        <v>377</v>
      </c>
      <c r="I229" s="256" t="s">
        <v>8816</v>
      </c>
      <c r="J229" s="256" t="s">
        <v>8816</v>
      </c>
      <c r="K229" s="256" t="s">
        <v>8816</v>
      </c>
      <c r="L229" s="256" t="s">
        <v>8816</v>
      </c>
      <c r="M229" s="256" t="s">
        <v>9192</v>
      </c>
      <c r="N229" s="256" t="s">
        <v>130</v>
      </c>
      <c r="O229" s="256" t="s">
        <v>1004</v>
      </c>
      <c r="P229" s="256"/>
      <c r="Q229" s="256"/>
      <c r="R229" s="256"/>
      <c r="S229" s="256"/>
      <c r="T229" s="256"/>
      <c r="U229" s="256" t="s">
        <v>8816</v>
      </c>
      <c r="V229" s="256" t="s">
        <v>8816</v>
      </c>
      <c r="W229" s="256"/>
      <c r="X229" s="256"/>
      <c r="Y229" s="257">
        <v>44629.403935185182</v>
      </c>
      <c r="Z229" s="257">
        <v>44634.9143287037</v>
      </c>
      <c r="AA229" s="256"/>
      <c r="AB229" s="256" t="s">
        <v>957</v>
      </c>
      <c r="AC229" s="256">
        <v>85313</v>
      </c>
      <c r="AD229" s="256">
        <v>5300</v>
      </c>
      <c r="AE229" s="256" t="s">
        <v>9231</v>
      </c>
      <c r="AF229" s="256" t="s">
        <v>9232</v>
      </c>
      <c r="AG229" s="256" t="s">
        <v>15</v>
      </c>
    </row>
    <row r="230" spans="1:33" ht="26.4" x14ac:dyDescent="0.3">
      <c r="A230" s="256"/>
      <c r="B230" s="256" t="s">
        <v>9231</v>
      </c>
      <c r="C230" s="256" t="s">
        <v>73</v>
      </c>
      <c r="D230" s="256" t="s">
        <v>1007</v>
      </c>
      <c r="E230" s="256" t="s">
        <v>1005</v>
      </c>
      <c r="F230" s="256" t="s">
        <v>1006</v>
      </c>
      <c r="G230" s="256" t="s">
        <v>199</v>
      </c>
      <c r="H230" s="256" t="s">
        <v>377</v>
      </c>
      <c r="I230" s="256" t="s">
        <v>8816</v>
      </c>
      <c r="J230" s="256" t="s">
        <v>8816</v>
      </c>
      <c r="K230" s="256" t="s">
        <v>8816</v>
      </c>
      <c r="L230" s="256" t="s">
        <v>8816</v>
      </c>
      <c r="M230" s="256" t="s">
        <v>9192</v>
      </c>
      <c r="N230" s="256" t="s">
        <v>130</v>
      </c>
      <c r="O230" s="256" t="s">
        <v>1008</v>
      </c>
      <c r="P230" s="256"/>
      <c r="Q230" s="256"/>
      <c r="R230" s="256"/>
      <c r="S230" s="256"/>
      <c r="T230" s="256"/>
      <c r="U230" s="256" t="s">
        <v>8816</v>
      </c>
      <c r="V230" s="256" t="s">
        <v>8816</v>
      </c>
      <c r="W230" s="256"/>
      <c r="X230" s="256"/>
      <c r="Y230" s="257">
        <v>44629.405231481483</v>
      </c>
      <c r="Z230" s="257">
        <v>44634.9143287037</v>
      </c>
      <c r="AA230" s="256"/>
      <c r="AB230" s="256" t="s">
        <v>957</v>
      </c>
      <c r="AC230" s="256">
        <v>85313</v>
      </c>
      <c r="AD230" s="256">
        <v>5300</v>
      </c>
      <c r="AE230" s="256" t="s">
        <v>9231</v>
      </c>
      <c r="AF230" s="256" t="s">
        <v>9232</v>
      </c>
      <c r="AG230" s="256" t="s">
        <v>15</v>
      </c>
    </row>
    <row r="231" spans="1:33" ht="26.4" x14ac:dyDescent="0.3">
      <c r="A231" s="256"/>
      <c r="B231" s="256" t="s">
        <v>9231</v>
      </c>
      <c r="C231" s="256" t="s">
        <v>73</v>
      </c>
      <c r="D231" s="256" t="s">
        <v>633</v>
      </c>
      <c r="E231" s="256" t="s">
        <v>1009</v>
      </c>
      <c r="F231" s="256" t="s">
        <v>1010</v>
      </c>
      <c r="G231" s="256" t="s">
        <v>199</v>
      </c>
      <c r="H231" s="256" t="s">
        <v>377</v>
      </c>
      <c r="I231" s="256" t="s">
        <v>8816</v>
      </c>
      <c r="J231" s="256" t="s">
        <v>8816</v>
      </c>
      <c r="K231" s="256" t="s">
        <v>8816</v>
      </c>
      <c r="L231" s="256" t="s">
        <v>8816</v>
      </c>
      <c r="M231" s="256" t="s">
        <v>9192</v>
      </c>
      <c r="N231" s="256" t="s">
        <v>130</v>
      </c>
      <c r="O231" s="256" t="s">
        <v>1011</v>
      </c>
      <c r="P231" s="256"/>
      <c r="Q231" s="256"/>
      <c r="R231" s="256"/>
      <c r="S231" s="256"/>
      <c r="T231" s="256"/>
      <c r="U231" s="256" t="s">
        <v>8816</v>
      </c>
      <c r="V231" s="256" t="s">
        <v>8816</v>
      </c>
      <c r="W231" s="256"/>
      <c r="X231" s="256"/>
      <c r="Y231" s="257">
        <v>44629.4062037037</v>
      </c>
      <c r="Z231" s="257">
        <v>44634.9143287037</v>
      </c>
      <c r="AA231" s="256"/>
      <c r="AB231" s="256" t="s">
        <v>957</v>
      </c>
      <c r="AC231" s="256">
        <v>85313</v>
      </c>
      <c r="AD231" s="256">
        <v>5300</v>
      </c>
      <c r="AE231" s="256" t="s">
        <v>9231</v>
      </c>
      <c r="AF231" s="256" t="s">
        <v>9232</v>
      </c>
      <c r="AG231" s="256" t="s">
        <v>15</v>
      </c>
    </row>
    <row r="232" spans="1:33" ht="26.4" x14ac:dyDescent="0.3">
      <c r="A232" s="256"/>
      <c r="B232" s="256" t="s">
        <v>9231</v>
      </c>
      <c r="C232" s="256" t="s">
        <v>73</v>
      </c>
      <c r="D232" s="256" t="s">
        <v>936</v>
      </c>
      <c r="E232" s="256" t="s">
        <v>1012</v>
      </c>
      <c r="F232" s="256" t="s">
        <v>1013</v>
      </c>
      <c r="G232" s="256" t="s">
        <v>199</v>
      </c>
      <c r="H232" s="256" t="s">
        <v>377</v>
      </c>
      <c r="I232" s="256" t="s">
        <v>8816</v>
      </c>
      <c r="J232" s="256" t="s">
        <v>8816</v>
      </c>
      <c r="K232" s="256" t="s">
        <v>8816</v>
      </c>
      <c r="L232" s="256" t="s">
        <v>8816</v>
      </c>
      <c r="M232" s="256" t="s">
        <v>9192</v>
      </c>
      <c r="N232" s="256" t="s">
        <v>130</v>
      </c>
      <c r="O232" s="256" t="s">
        <v>1014</v>
      </c>
      <c r="P232" s="256"/>
      <c r="Q232" s="256"/>
      <c r="R232" s="256"/>
      <c r="S232" s="256"/>
      <c r="T232" s="256"/>
      <c r="U232" s="256" t="s">
        <v>8816</v>
      </c>
      <c r="V232" s="256" t="s">
        <v>8816</v>
      </c>
      <c r="W232" s="256"/>
      <c r="X232" s="256"/>
      <c r="Y232" s="257">
        <v>44629.40829861111</v>
      </c>
      <c r="Z232" s="257">
        <v>44634.9143287037</v>
      </c>
      <c r="AA232" s="256"/>
      <c r="AB232" s="256" t="s">
        <v>957</v>
      </c>
      <c r="AC232" s="256">
        <v>85313</v>
      </c>
      <c r="AD232" s="256">
        <v>5300</v>
      </c>
      <c r="AE232" s="256" t="s">
        <v>9231</v>
      </c>
      <c r="AF232" s="256" t="s">
        <v>9232</v>
      </c>
      <c r="AG232" s="256" t="s">
        <v>15</v>
      </c>
    </row>
    <row r="233" spans="1:33" ht="409.6" x14ac:dyDescent="0.3">
      <c r="A233" s="256" t="s">
        <v>1017</v>
      </c>
      <c r="B233" s="256" t="s">
        <v>9231</v>
      </c>
      <c r="C233" s="256" t="s">
        <v>958</v>
      </c>
      <c r="D233" s="256" t="s">
        <v>204</v>
      </c>
      <c r="E233" s="256" t="s">
        <v>1015</v>
      </c>
      <c r="F233" s="256" t="s">
        <v>1016</v>
      </c>
      <c r="G233" s="256" t="s">
        <v>199</v>
      </c>
      <c r="H233" s="256" t="s">
        <v>377</v>
      </c>
      <c r="I233" s="256" t="s">
        <v>8816</v>
      </c>
      <c r="J233" s="256" t="s">
        <v>8816</v>
      </c>
      <c r="K233" s="256" t="s">
        <v>8816</v>
      </c>
      <c r="L233" s="256" t="s">
        <v>8816</v>
      </c>
      <c r="M233" s="256" t="s">
        <v>9192</v>
      </c>
      <c r="N233" s="256" t="s">
        <v>130</v>
      </c>
      <c r="O233" s="256" t="s">
        <v>205</v>
      </c>
      <c r="P233" s="256"/>
      <c r="Q233" s="256"/>
      <c r="R233" s="256"/>
      <c r="S233" s="256" t="s">
        <v>9300</v>
      </c>
      <c r="T233" s="256"/>
      <c r="U233" s="256" t="s">
        <v>8816</v>
      </c>
      <c r="V233" s="256" t="s">
        <v>8816</v>
      </c>
      <c r="W233" s="256"/>
      <c r="X233" s="256"/>
      <c r="Y233" s="257">
        <v>44629.409212962964</v>
      </c>
      <c r="Z233" s="257">
        <v>44634.9143287037</v>
      </c>
      <c r="AA233" s="256"/>
      <c r="AB233" s="256" t="s">
        <v>957</v>
      </c>
      <c r="AC233" s="256">
        <v>85313</v>
      </c>
      <c r="AD233" s="256">
        <v>5300</v>
      </c>
      <c r="AE233" s="256" t="s">
        <v>9231</v>
      </c>
      <c r="AF233" s="256" t="s">
        <v>9232</v>
      </c>
      <c r="AG233" s="256" t="s">
        <v>15</v>
      </c>
    </row>
    <row r="234" spans="1:33" ht="158.4" x14ac:dyDescent="0.3">
      <c r="A234" s="256" t="s">
        <v>966</v>
      </c>
      <c r="B234" s="256" t="s">
        <v>9231</v>
      </c>
      <c r="C234" s="256" t="s">
        <v>958</v>
      </c>
      <c r="D234" s="256" t="s">
        <v>709</v>
      </c>
      <c r="E234" s="256" t="s">
        <v>1018</v>
      </c>
      <c r="F234" s="256" t="s">
        <v>1019</v>
      </c>
      <c r="G234" s="256" t="s">
        <v>199</v>
      </c>
      <c r="H234" s="256" t="s">
        <v>377</v>
      </c>
      <c r="I234" s="256" t="s">
        <v>8816</v>
      </c>
      <c r="J234" s="256" t="s">
        <v>8816</v>
      </c>
      <c r="K234" s="256" t="s">
        <v>8816</v>
      </c>
      <c r="L234" s="256" t="s">
        <v>8816</v>
      </c>
      <c r="M234" s="256" t="s">
        <v>9192</v>
      </c>
      <c r="N234" s="256" t="s">
        <v>130</v>
      </c>
      <c r="O234" s="256" t="s">
        <v>1020</v>
      </c>
      <c r="P234" s="256"/>
      <c r="Q234" s="256"/>
      <c r="R234" s="256"/>
      <c r="S234" s="256" t="s">
        <v>9301</v>
      </c>
      <c r="T234" s="256"/>
      <c r="U234" s="256" t="s">
        <v>8816</v>
      </c>
      <c r="V234" s="256" t="s">
        <v>8816</v>
      </c>
      <c r="W234" s="256"/>
      <c r="X234" s="256"/>
      <c r="Y234" s="257">
        <v>44629.410254629627</v>
      </c>
      <c r="Z234" s="257">
        <v>44634.9143287037</v>
      </c>
      <c r="AA234" s="256"/>
      <c r="AB234" s="256" t="s">
        <v>957</v>
      </c>
      <c r="AC234" s="256">
        <v>85313</v>
      </c>
      <c r="AD234" s="256">
        <v>5300</v>
      </c>
      <c r="AE234" s="256" t="s">
        <v>9231</v>
      </c>
      <c r="AF234" s="256" t="s">
        <v>9232</v>
      </c>
      <c r="AG234" s="256" t="s">
        <v>15</v>
      </c>
    </row>
    <row r="235" spans="1:33" ht="184.8" x14ac:dyDescent="0.3">
      <c r="A235" s="256" t="s">
        <v>966</v>
      </c>
      <c r="B235" s="256" t="s">
        <v>9231</v>
      </c>
      <c r="C235" s="256" t="s">
        <v>1023</v>
      </c>
      <c r="D235" s="256" t="s">
        <v>247</v>
      </c>
      <c r="E235" s="256" t="s">
        <v>1021</v>
      </c>
      <c r="F235" s="256" t="s">
        <v>1022</v>
      </c>
      <c r="G235" s="256" t="s">
        <v>199</v>
      </c>
      <c r="H235" s="256" t="s">
        <v>377</v>
      </c>
      <c r="I235" s="256" t="s">
        <v>8816</v>
      </c>
      <c r="J235" s="256" t="s">
        <v>8816</v>
      </c>
      <c r="K235" s="256" t="s">
        <v>8816</v>
      </c>
      <c r="L235" s="256" t="s">
        <v>8816</v>
      </c>
      <c r="M235" s="256" t="s">
        <v>9192</v>
      </c>
      <c r="N235" s="256" t="s">
        <v>130</v>
      </c>
      <c r="O235" s="256" t="s">
        <v>248</v>
      </c>
      <c r="P235" s="256"/>
      <c r="Q235" s="256"/>
      <c r="R235" s="256"/>
      <c r="S235" s="256" t="s">
        <v>9302</v>
      </c>
      <c r="T235" s="256"/>
      <c r="U235" s="256" t="s">
        <v>8816</v>
      </c>
      <c r="V235" s="256" t="s">
        <v>8816</v>
      </c>
      <c r="W235" s="256"/>
      <c r="X235" s="256"/>
      <c r="Y235" s="257">
        <v>44629.411180555559</v>
      </c>
      <c r="Z235" s="257">
        <v>44634.9143287037</v>
      </c>
      <c r="AA235" s="256"/>
      <c r="AB235" s="256" t="s">
        <v>957</v>
      </c>
      <c r="AC235" s="256">
        <v>85313</v>
      </c>
      <c r="AD235" s="256">
        <v>5300</v>
      </c>
      <c r="AE235" s="256" t="s">
        <v>9231</v>
      </c>
      <c r="AF235" s="256" t="s">
        <v>9232</v>
      </c>
      <c r="AG235" s="256" t="s">
        <v>15</v>
      </c>
    </row>
    <row r="236" spans="1:33" ht="52.8" x14ac:dyDescent="0.3">
      <c r="A236" s="256"/>
      <c r="B236" s="256" t="s">
        <v>9231</v>
      </c>
      <c r="C236" s="256" t="s">
        <v>73</v>
      </c>
      <c r="D236" s="256" t="s">
        <v>1026</v>
      </c>
      <c r="E236" s="256" t="s">
        <v>1024</v>
      </c>
      <c r="F236" s="256" t="s">
        <v>1025</v>
      </c>
      <c r="G236" s="256" t="s">
        <v>199</v>
      </c>
      <c r="H236" s="256" t="s">
        <v>377</v>
      </c>
      <c r="I236" s="256" t="s">
        <v>8816</v>
      </c>
      <c r="J236" s="256" t="s">
        <v>8816</v>
      </c>
      <c r="K236" s="256" t="s">
        <v>8816</v>
      </c>
      <c r="L236" s="256" t="s">
        <v>8816</v>
      </c>
      <c r="M236" s="256" t="s">
        <v>9192</v>
      </c>
      <c r="N236" s="256" t="s">
        <v>130</v>
      </c>
      <c r="O236" s="256" t="s">
        <v>1027</v>
      </c>
      <c r="P236" s="256"/>
      <c r="Q236" s="256"/>
      <c r="R236" s="256"/>
      <c r="S236" s="256"/>
      <c r="T236" s="256"/>
      <c r="U236" s="256" t="s">
        <v>8816</v>
      </c>
      <c r="V236" s="256" t="s">
        <v>8816</v>
      </c>
      <c r="W236" s="256"/>
      <c r="X236" s="256"/>
      <c r="Y236" s="257">
        <v>44629.412210648145</v>
      </c>
      <c r="Z236" s="257">
        <v>44634.9143287037</v>
      </c>
      <c r="AA236" s="256"/>
      <c r="AB236" s="256" t="s">
        <v>957</v>
      </c>
      <c r="AC236" s="256">
        <v>85313</v>
      </c>
      <c r="AD236" s="256">
        <v>5300</v>
      </c>
      <c r="AE236" s="256" t="s">
        <v>9231</v>
      </c>
      <c r="AF236" s="256" t="s">
        <v>9232</v>
      </c>
      <c r="AG236" s="256" t="s">
        <v>15</v>
      </c>
    </row>
    <row r="237" spans="1:33" ht="158.4" x14ac:dyDescent="0.3">
      <c r="A237" s="256" t="s">
        <v>966</v>
      </c>
      <c r="B237" s="256" t="s">
        <v>9231</v>
      </c>
      <c r="C237" s="256" t="s">
        <v>958</v>
      </c>
      <c r="D237" s="256" t="s">
        <v>226</v>
      </c>
      <c r="E237" s="256" t="s">
        <v>1028</v>
      </c>
      <c r="F237" s="256" t="s">
        <v>1029</v>
      </c>
      <c r="G237" s="256" t="s">
        <v>199</v>
      </c>
      <c r="H237" s="256" t="s">
        <v>377</v>
      </c>
      <c r="I237" s="256" t="s">
        <v>8816</v>
      </c>
      <c r="J237" s="256" t="s">
        <v>8816</v>
      </c>
      <c r="K237" s="256" t="s">
        <v>8816</v>
      </c>
      <c r="L237" s="256" t="s">
        <v>8816</v>
      </c>
      <c r="M237" s="256" t="s">
        <v>9192</v>
      </c>
      <c r="N237" s="256" t="s">
        <v>130</v>
      </c>
      <c r="O237" s="256" t="s">
        <v>1030</v>
      </c>
      <c r="P237" s="256"/>
      <c r="Q237" s="256"/>
      <c r="R237" s="256"/>
      <c r="S237" s="256" t="s">
        <v>9303</v>
      </c>
      <c r="T237" s="256"/>
      <c r="U237" s="256" t="s">
        <v>8816</v>
      </c>
      <c r="V237" s="256" t="s">
        <v>8816</v>
      </c>
      <c r="W237" s="256"/>
      <c r="X237" s="256"/>
      <c r="Y237" s="257">
        <v>44629.419305555559</v>
      </c>
      <c r="Z237" s="257">
        <v>44634.9143287037</v>
      </c>
      <c r="AA237" s="256"/>
      <c r="AB237" s="256" t="s">
        <v>957</v>
      </c>
      <c r="AC237" s="256">
        <v>85313</v>
      </c>
      <c r="AD237" s="256">
        <v>300</v>
      </c>
      <c r="AE237" s="256" t="s">
        <v>9231</v>
      </c>
      <c r="AF237" s="256" t="s">
        <v>9232</v>
      </c>
      <c r="AG237" s="256" t="s">
        <v>15</v>
      </c>
    </row>
    <row r="238" spans="1:33" ht="26.4" x14ac:dyDescent="0.3">
      <c r="A238" s="256"/>
      <c r="B238" s="256" t="s">
        <v>9231</v>
      </c>
      <c r="C238" s="256" t="s">
        <v>73</v>
      </c>
      <c r="D238" s="256" t="s">
        <v>1033</v>
      </c>
      <c r="E238" s="256" t="s">
        <v>1031</v>
      </c>
      <c r="F238" s="256" t="s">
        <v>1032</v>
      </c>
      <c r="G238" s="256" t="s">
        <v>199</v>
      </c>
      <c r="H238" s="256" t="s">
        <v>377</v>
      </c>
      <c r="I238" s="256" t="s">
        <v>8816</v>
      </c>
      <c r="J238" s="256" t="s">
        <v>8816</v>
      </c>
      <c r="K238" s="256" t="s">
        <v>8816</v>
      </c>
      <c r="L238" s="256" t="s">
        <v>8816</v>
      </c>
      <c r="M238" s="256" t="s">
        <v>9192</v>
      </c>
      <c r="N238" s="256" t="s">
        <v>130</v>
      </c>
      <c r="O238" s="256" t="s">
        <v>1034</v>
      </c>
      <c r="P238" s="256"/>
      <c r="Q238" s="256"/>
      <c r="R238" s="256"/>
      <c r="S238" s="256"/>
      <c r="T238" s="256"/>
      <c r="U238" s="256" t="s">
        <v>8816</v>
      </c>
      <c r="V238" s="256" t="s">
        <v>8816</v>
      </c>
      <c r="W238" s="256"/>
      <c r="X238" s="256"/>
      <c r="Y238" s="257">
        <v>44629.420266203706</v>
      </c>
      <c r="Z238" s="257">
        <v>44634.9143287037</v>
      </c>
      <c r="AA238" s="256"/>
      <c r="AB238" s="256" t="s">
        <v>957</v>
      </c>
      <c r="AC238" s="256">
        <v>85313</v>
      </c>
      <c r="AD238" s="256">
        <v>5300</v>
      </c>
      <c r="AE238" s="256" t="s">
        <v>9231</v>
      </c>
      <c r="AF238" s="256" t="s">
        <v>9232</v>
      </c>
      <c r="AG238" s="256" t="s">
        <v>15</v>
      </c>
    </row>
    <row r="239" spans="1:33" ht="26.4" x14ac:dyDescent="0.3">
      <c r="A239" s="256"/>
      <c r="B239" s="256" t="s">
        <v>9231</v>
      </c>
      <c r="C239" s="256" t="s">
        <v>73</v>
      </c>
      <c r="D239" s="256" t="s">
        <v>226</v>
      </c>
      <c r="E239" s="256" t="s">
        <v>1035</v>
      </c>
      <c r="F239" s="256" t="s">
        <v>1036</v>
      </c>
      <c r="G239" s="256" t="s">
        <v>199</v>
      </c>
      <c r="H239" s="256" t="s">
        <v>377</v>
      </c>
      <c r="I239" s="256" t="s">
        <v>8816</v>
      </c>
      <c r="J239" s="256" t="s">
        <v>8816</v>
      </c>
      <c r="K239" s="256" t="s">
        <v>8816</v>
      </c>
      <c r="L239" s="256" t="s">
        <v>8816</v>
      </c>
      <c r="M239" s="256" t="s">
        <v>9192</v>
      </c>
      <c r="N239" s="256" t="s">
        <v>130</v>
      </c>
      <c r="O239" s="256" t="s">
        <v>1034</v>
      </c>
      <c r="P239" s="256"/>
      <c r="Q239" s="256"/>
      <c r="R239" s="256"/>
      <c r="S239" s="256" t="s">
        <v>9304</v>
      </c>
      <c r="T239" s="256"/>
      <c r="U239" s="256" t="s">
        <v>8816</v>
      </c>
      <c r="V239" s="256" t="s">
        <v>8816</v>
      </c>
      <c r="W239" s="256"/>
      <c r="X239" s="256"/>
      <c r="Y239" s="257">
        <v>44629.422164351854</v>
      </c>
      <c r="Z239" s="257">
        <v>44634.9143287037</v>
      </c>
      <c r="AA239" s="256"/>
      <c r="AB239" s="256" t="s">
        <v>957</v>
      </c>
      <c r="AC239" s="256">
        <v>85313</v>
      </c>
      <c r="AD239" s="256">
        <v>310</v>
      </c>
      <c r="AE239" s="256" t="s">
        <v>9231</v>
      </c>
      <c r="AF239" s="256" t="s">
        <v>9232</v>
      </c>
      <c r="AG239" s="256" t="s">
        <v>15</v>
      </c>
    </row>
    <row r="240" spans="1:33" ht="26.4" x14ac:dyDescent="0.3">
      <c r="A240" s="256"/>
      <c r="B240" s="256" t="s">
        <v>9231</v>
      </c>
      <c r="C240" s="256" t="s">
        <v>73</v>
      </c>
      <c r="D240" s="256" t="s">
        <v>1033</v>
      </c>
      <c r="E240" s="256" t="s">
        <v>1037</v>
      </c>
      <c r="F240" s="256" t="s">
        <v>1038</v>
      </c>
      <c r="G240" s="256" t="s">
        <v>199</v>
      </c>
      <c r="H240" s="256" t="s">
        <v>377</v>
      </c>
      <c r="I240" s="256" t="s">
        <v>8816</v>
      </c>
      <c r="J240" s="256" t="s">
        <v>8816</v>
      </c>
      <c r="K240" s="256" t="s">
        <v>8816</v>
      </c>
      <c r="L240" s="256" t="s">
        <v>8816</v>
      </c>
      <c r="M240" s="256" t="s">
        <v>9192</v>
      </c>
      <c r="N240" s="256" t="s">
        <v>130</v>
      </c>
      <c r="O240" s="256" t="s">
        <v>1034</v>
      </c>
      <c r="P240" s="256"/>
      <c r="Q240" s="256"/>
      <c r="R240" s="256"/>
      <c r="S240" s="256" t="s">
        <v>9304</v>
      </c>
      <c r="T240" s="256"/>
      <c r="U240" s="256" t="s">
        <v>8816</v>
      </c>
      <c r="V240" s="256" t="s">
        <v>8816</v>
      </c>
      <c r="W240" s="256"/>
      <c r="X240" s="256"/>
      <c r="Y240" s="257">
        <v>44629.423009259262</v>
      </c>
      <c r="Z240" s="257">
        <v>44634.9143287037</v>
      </c>
      <c r="AA240" s="256"/>
      <c r="AB240" s="256" t="s">
        <v>957</v>
      </c>
      <c r="AC240" s="256">
        <v>85313</v>
      </c>
      <c r="AD240" s="256">
        <v>5310</v>
      </c>
      <c r="AE240" s="256" t="s">
        <v>9231</v>
      </c>
      <c r="AF240" s="256" t="s">
        <v>9232</v>
      </c>
      <c r="AG240" s="256" t="s">
        <v>15</v>
      </c>
    </row>
    <row r="241" spans="1:33" ht="92.4" x14ac:dyDescent="0.3">
      <c r="A241" s="256" t="s">
        <v>690</v>
      </c>
      <c r="B241" s="256" t="s">
        <v>9231</v>
      </c>
      <c r="C241" s="256" t="s">
        <v>301</v>
      </c>
      <c r="D241" s="256">
        <v>11</v>
      </c>
      <c r="E241" s="256" t="s">
        <v>1039</v>
      </c>
      <c r="F241" s="256" t="s">
        <v>1040</v>
      </c>
      <c r="G241" s="256" t="s">
        <v>199</v>
      </c>
      <c r="H241" s="256" t="s">
        <v>377</v>
      </c>
      <c r="I241" s="256" t="s">
        <v>8816</v>
      </c>
      <c r="J241" s="256" t="s">
        <v>8816</v>
      </c>
      <c r="K241" s="256" t="s">
        <v>8816</v>
      </c>
      <c r="L241" s="256" t="s">
        <v>8816</v>
      </c>
      <c r="M241" s="256" t="s">
        <v>9192</v>
      </c>
      <c r="N241" s="256" t="s">
        <v>130</v>
      </c>
      <c r="O241" s="256" t="s">
        <v>1034</v>
      </c>
      <c r="P241" s="256"/>
      <c r="Q241" s="256"/>
      <c r="R241" s="256"/>
      <c r="S241" s="256" t="s">
        <v>9305</v>
      </c>
      <c r="T241" s="256"/>
      <c r="U241" s="256" t="s">
        <v>8816</v>
      </c>
      <c r="V241" s="256" t="s">
        <v>8816</v>
      </c>
      <c r="W241" s="256"/>
      <c r="X241" s="256"/>
      <c r="Y241" s="257">
        <v>44629.423692129632</v>
      </c>
      <c r="Z241" s="257">
        <v>44634.9143287037</v>
      </c>
      <c r="AA241" s="256"/>
      <c r="AB241" s="256" t="s">
        <v>957</v>
      </c>
      <c r="AC241" s="256">
        <v>85313</v>
      </c>
      <c r="AD241" s="256">
        <v>2400</v>
      </c>
      <c r="AE241" s="256" t="s">
        <v>9231</v>
      </c>
      <c r="AF241" s="256" t="s">
        <v>9232</v>
      </c>
      <c r="AG241" s="256" t="s">
        <v>15</v>
      </c>
    </row>
    <row r="242" spans="1:33" ht="409.2" x14ac:dyDescent="0.3">
      <c r="A242" s="256" t="s">
        <v>1043</v>
      </c>
      <c r="B242" s="256" t="s">
        <v>9231</v>
      </c>
      <c r="C242" s="256" t="s">
        <v>958</v>
      </c>
      <c r="D242" s="256" t="s">
        <v>1044</v>
      </c>
      <c r="E242" s="256" t="s">
        <v>1041</v>
      </c>
      <c r="F242" s="256" t="s">
        <v>1042</v>
      </c>
      <c r="G242" s="256" t="s">
        <v>199</v>
      </c>
      <c r="H242" s="256" t="s">
        <v>377</v>
      </c>
      <c r="I242" s="256" t="s">
        <v>8816</v>
      </c>
      <c r="J242" s="256" t="s">
        <v>8816</v>
      </c>
      <c r="K242" s="256" t="s">
        <v>8816</v>
      </c>
      <c r="L242" s="256" t="s">
        <v>8816</v>
      </c>
      <c r="M242" s="256" t="s">
        <v>9192</v>
      </c>
      <c r="N242" s="256" t="s">
        <v>130</v>
      </c>
      <c r="O242" s="256" t="s">
        <v>1045</v>
      </c>
      <c r="P242" s="256"/>
      <c r="Q242" s="256"/>
      <c r="R242" s="256"/>
      <c r="S242" s="256" t="s">
        <v>9306</v>
      </c>
      <c r="T242" s="256"/>
      <c r="U242" s="256" t="s">
        <v>8816</v>
      </c>
      <c r="V242" s="256" t="s">
        <v>8816</v>
      </c>
      <c r="W242" s="256"/>
      <c r="X242" s="256"/>
      <c r="Y242" s="257">
        <v>44629.42465277778</v>
      </c>
      <c r="Z242" s="257">
        <v>44634.9143287037</v>
      </c>
      <c r="AA242" s="256"/>
      <c r="AB242" s="256" t="s">
        <v>957</v>
      </c>
      <c r="AC242" s="256">
        <v>85313</v>
      </c>
      <c r="AD242" s="256">
        <v>5300</v>
      </c>
      <c r="AE242" s="256" t="s">
        <v>9231</v>
      </c>
      <c r="AF242" s="256" t="s">
        <v>9232</v>
      </c>
      <c r="AG242" s="256" t="s">
        <v>15</v>
      </c>
    </row>
    <row r="243" spans="1:33" ht="26.4" x14ac:dyDescent="0.3">
      <c r="A243" s="256"/>
      <c r="B243" s="256" t="s">
        <v>9231</v>
      </c>
      <c r="C243" s="256" t="s">
        <v>73</v>
      </c>
      <c r="D243" s="256">
        <v>14</v>
      </c>
      <c r="E243" s="256" t="s">
        <v>1046</v>
      </c>
      <c r="F243" s="256" t="s">
        <v>1047</v>
      </c>
      <c r="G243" s="256" t="s">
        <v>199</v>
      </c>
      <c r="H243" s="256" t="s">
        <v>377</v>
      </c>
      <c r="I243" s="256" t="s">
        <v>8816</v>
      </c>
      <c r="J243" s="256" t="s">
        <v>8816</v>
      </c>
      <c r="K243" s="256" t="s">
        <v>8816</v>
      </c>
      <c r="L243" s="256" t="s">
        <v>8816</v>
      </c>
      <c r="M243" s="256" t="s">
        <v>9192</v>
      </c>
      <c r="N243" s="256" t="s">
        <v>409</v>
      </c>
      <c r="O243" s="256" t="s">
        <v>1048</v>
      </c>
      <c r="P243" s="256"/>
      <c r="Q243" s="256"/>
      <c r="R243" s="256"/>
      <c r="S243" s="256"/>
      <c r="T243" s="256"/>
      <c r="U243" s="256" t="s">
        <v>8816</v>
      </c>
      <c r="V243" s="256" t="s">
        <v>8816</v>
      </c>
      <c r="W243" s="256"/>
      <c r="X243" s="256"/>
      <c r="Y243" s="257">
        <v>44629.428993055553</v>
      </c>
      <c r="Z243" s="257">
        <v>44634.9143287037</v>
      </c>
      <c r="AA243" s="256"/>
      <c r="AB243" s="256" t="s">
        <v>957</v>
      </c>
      <c r="AC243" s="256">
        <v>85313</v>
      </c>
      <c r="AD243" s="256">
        <v>3000</v>
      </c>
      <c r="AE243" s="256" t="s">
        <v>9231</v>
      </c>
      <c r="AF243" s="256" t="s">
        <v>9232</v>
      </c>
      <c r="AG243" s="256" t="s">
        <v>15</v>
      </c>
    </row>
    <row r="244" spans="1:33" ht="39.6" x14ac:dyDescent="0.3">
      <c r="A244" s="256"/>
      <c r="B244" s="256" t="s">
        <v>9231</v>
      </c>
      <c r="C244" s="256" t="s">
        <v>73</v>
      </c>
      <c r="D244" s="256">
        <v>14</v>
      </c>
      <c r="E244" s="256" t="s">
        <v>1049</v>
      </c>
      <c r="F244" s="256" t="s">
        <v>1050</v>
      </c>
      <c r="G244" s="256" t="s">
        <v>199</v>
      </c>
      <c r="H244" s="256" t="s">
        <v>377</v>
      </c>
      <c r="I244" s="256" t="s">
        <v>8816</v>
      </c>
      <c r="J244" s="256" t="s">
        <v>8816</v>
      </c>
      <c r="K244" s="256" t="s">
        <v>8816</v>
      </c>
      <c r="L244" s="256" t="s">
        <v>8816</v>
      </c>
      <c r="M244" s="256" t="s">
        <v>9192</v>
      </c>
      <c r="N244" s="256" t="s">
        <v>409</v>
      </c>
      <c r="O244" s="256" t="s">
        <v>1051</v>
      </c>
      <c r="P244" s="256"/>
      <c r="Q244" s="256"/>
      <c r="R244" s="256"/>
      <c r="S244" s="256"/>
      <c r="T244" s="256"/>
      <c r="U244" s="256" t="s">
        <v>8816</v>
      </c>
      <c r="V244" s="256" t="s">
        <v>8816</v>
      </c>
      <c r="W244" s="256"/>
      <c r="X244" s="256"/>
      <c r="Y244" s="257">
        <v>44629.431481481479</v>
      </c>
      <c r="Z244" s="257">
        <v>44634.9143287037</v>
      </c>
      <c r="AA244" s="256"/>
      <c r="AB244" s="256" t="s">
        <v>957</v>
      </c>
      <c r="AC244" s="256">
        <v>85313</v>
      </c>
      <c r="AD244" s="256">
        <v>3010</v>
      </c>
      <c r="AE244" s="256" t="s">
        <v>9231</v>
      </c>
      <c r="AF244" s="256" t="s">
        <v>9232</v>
      </c>
      <c r="AG244" s="256" t="s">
        <v>15</v>
      </c>
    </row>
    <row r="245" spans="1:33" ht="26.4" x14ac:dyDescent="0.3">
      <c r="A245" s="256"/>
      <c r="B245" s="256" t="s">
        <v>9231</v>
      </c>
      <c r="C245" s="256" t="s">
        <v>73</v>
      </c>
      <c r="D245" s="256">
        <v>14</v>
      </c>
      <c r="E245" s="256" t="s">
        <v>1052</v>
      </c>
      <c r="F245" s="256" t="s">
        <v>1053</v>
      </c>
      <c r="G245" s="256" t="s">
        <v>253</v>
      </c>
      <c r="H245" s="256" t="s">
        <v>377</v>
      </c>
      <c r="I245" s="256" t="s">
        <v>8816</v>
      </c>
      <c r="J245" s="256" t="s">
        <v>8816</v>
      </c>
      <c r="K245" s="256" t="s">
        <v>8816</v>
      </c>
      <c r="L245" s="256" t="s">
        <v>8816</v>
      </c>
      <c r="M245" s="256" t="s">
        <v>9192</v>
      </c>
      <c r="N245" s="256" t="s">
        <v>165</v>
      </c>
      <c r="O245" s="256" t="s">
        <v>1055</v>
      </c>
      <c r="P245" s="256"/>
      <c r="Q245" s="256"/>
      <c r="R245" s="256"/>
      <c r="S245" s="256"/>
      <c r="T245" s="256"/>
      <c r="U245" s="256" t="s">
        <v>8816</v>
      </c>
      <c r="V245" s="256" t="s">
        <v>8816</v>
      </c>
      <c r="W245" s="256"/>
      <c r="X245" s="256"/>
      <c r="Y245" s="257">
        <v>44629.43241898148</v>
      </c>
      <c r="Z245" s="257">
        <v>44634.9143287037</v>
      </c>
      <c r="AA245" s="256"/>
      <c r="AB245" s="256" t="s">
        <v>1054</v>
      </c>
      <c r="AC245" s="256">
        <v>52292</v>
      </c>
      <c r="AD245" s="256">
        <v>1000</v>
      </c>
      <c r="AE245" s="256" t="s">
        <v>9231</v>
      </c>
      <c r="AF245" s="256" t="s">
        <v>9232</v>
      </c>
      <c r="AG245" s="256" t="s">
        <v>15</v>
      </c>
    </row>
    <row r="246" spans="1:33" ht="26.4" x14ac:dyDescent="0.3">
      <c r="A246" s="256"/>
      <c r="B246" s="256" t="s">
        <v>9231</v>
      </c>
      <c r="C246" s="256" t="s">
        <v>73</v>
      </c>
      <c r="D246" s="256">
        <v>14</v>
      </c>
      <c r="E246" s="256" t="s">
        <v>1056</v>
      </c>
      <c r="F246" s="256" t="s">
        <v>1057</v>
      </c>
      <c r="G246" s="256" t="s">
        <v>253</v>
      </c>
      <c r="H246" s="256" t="s">
        <v>377</v>
      </c>
      <c r="I246" s="256" t="s">
        <v>8816</v>
      </c>
      <c r="J246" s="256" t="s">
        <v>8816</v>
      </c>
      <c r="K246" s="256" t="s">
        <v>8816</v>
      </c>
      <c r="L246" s="256" t="s">
        <v>8816</v>
      </c>
      <c r="M246" s="256" t="s">
        <v>9192</v>
      </c>
      <c r="N246" s="256" t="s">
        <v>409</v>
      </c>
      <c r="O246" s="256" t="s">
        <v>1058</v>
      </c>
      <c r="P246" s="256"/>
      <c r="Q246" s="256"/>
      <c r="R246" s="256"/>
      <c r="S246" s="256"/>
      <c r="T246" s="256"/>
      <c r="U246" s="256" t="s">
        <v>8816</v>
      </c>
      <c r="V246" s="256" t="s">
        <v>8816</v>
      </c>
      <c r="W246" s="256"/>
      <c r="X246" s="256"/>
      <c r="Y246" s="257">
        <v>44629.43241898148</v>
      </c>
      <c r="Z246" s="257">
        <v>44634.9143287037</v>
      </c>
      <c r="AA246" s="256"/>
      <c r="AB246" s="256" t="s">
        <v>1054</v>
      </c>
      <c r="AC246" s="256">
        <v>52292</v>
      </c>
      <c r="AD246" s="256">
        <v>1010</v>
      </c>
      <c r="AE246" s="256" t="s">
        <v>9231</v>
      </c>
      <c r="AF246" s="256" t="s">
        <v>9232</v>
      </c>
      <c r="AG246" s="256" t="s">
        <v>15</v>
      </c>
    </row>
    <row r="247" spans="1:33" ht="26.4" x14ac:dyDescent="0.3">
      <c r="A247" s="256"/>
      <c r="B247" s="256" t="s">
        <v>9231</v>
      </c>
      <c r="C247" s="256" t="s">
        <v>73</v>
      </c>
      <c r="D247" s="256">
        <v>14</v>
      </c>
      <c r="E247" s="256" t="s">
        <v>1059</v>
      </c>
      <c r="F247" s="256" t="s">
        <v>1060</v>
      </c>
      <c r="G247" s="256" t="s">
        <v>253</v>
      </c>
      <c r="H247" s="256" t="s">
        <v>377</v>
      </c>
      <c r="I247" s="256" t="s">
        <v>8816</v>
      </c>
      <c r="J247" s="256" t="s">
        <v>8816</v>
      </c>
      <c r="K247" s="256" t="s">
        <v>8816</v>
      </c>
      <c r="L247" s="256" t="s">
        <v>8816</v>
      </c>
      <c r="M247" s="256" t="s">
        <v>9192</v>
      </c>
      <c r="N247" s="256" t="s">
        <v>409</v>
      </c>
      <c r="O247" s="256" t="s">
        <v>1061</v>
      </c>
      <c r="P247" s="256"/>
      <c r="Q247" s="256"/>
      <c r="R247" s="256"/>
      <c r="S247" s="256"/>
      <c r="T247" s="256"/>
      <c r="U247" s="256" t="s">
        <v>8816</v>
      </c>
      <c r="V247" s="256" t="s">
        <v>8816</v>
      </c>
      <c r="W247" s="256"/>
      <c r="X247" s="256"/>
      <c r="Y247" s="257">
        <v>44629.43241898148</v>
      </c>
      <c r="Z247" s="257">
        <v>44634.9143287037</v>
      </c>
      <c r="AA247" s="256"/>
      <c r="AB247" s="256" t="s">
        <v>1054</v>
      </c>
      <c r="AC247" s="256">
        <v>52292</v>
      </c>
      <c r="AD247" s="256">
        <v>1020</v>
      </c>
      <c r="AE247" s="256" t="s">
        <v>9231</v>
      </c>
      <c r="AF247" s="256" t="s">
        <v>9232</v>
      </c>
      <c r="AG247" s="256" t="s">
        <v>15</v>
      </c>
    </row>
    <row r="248" spans="1:33" ht="26.4" x14ac:dyDescent="0.3">
      <c r="A248" s="256"/>
      <c r="B248" s="256" t="s">
        <v>9231</v>
      </c>
      <c r="C248" s="256" t="s">
        <v>73</v>
      </c>
      <c r="D248" s="256">
        <v>14</v>
      </c>
      <c r="E248" s="256" t="s">
        <v>1062</v>
      </c>
      <c r="F248" s="256" t="s">
        <v>1063</v>
      </c>
      <c r="G248" s="256" t="s">
        <v>253</v>
      </c>
      <c r="H248" s="256" t="s">
        <v>377</v>
      </c>
      <c r="I248" s="256" t="s">
        <v>8816</v>
      </c>
      <c r="J248" s="256" t="s">
        <v>8816</v>
      </c>
      <c r="K248" s="256" t="s">
        <v>8816</v>
      </c>
      <c r="L248" s="256" t="s">
        <v>8816</v>
      </c>
      <c r="M248" s="256" t="s">
        <v>9192</v>
      </c>
      <c r="N248" s="256" t="s">
        <v>409</v>
      </c>
      <c r="O248" s="256" t="s">
        <v>1064</v>
      </c>
      <c r="P248" s="256"/>
      <c r="Q248" s="256"/>
      <c r="R248" s="256"/>
      <c r="S248" s="256"/>
      <c r="T248" s="256"/>
      <c r="U248" s="256" t="s">
        <v>8816</v>
      </c>
      <c r="V248" s="256" t="s">
        <v>8816</v>
      </c>
      <c r="W248" s="256"/>
      <c r="X248" s="256"/>
      <c r="Y248" s="257">
        <v>44629.43241898148</v>
      </c>
      <c r="Z248" s="257">
        <v>44634.9143287037</v>
      </c>
      <c r="AA248" s="256"/>
      <c r="AB248" s="256" t="s">
        <v>1054</v>
      </c>
      <c r="AC248" s="256">
        <v>52292</v>
      </c>
      <c r="AD248" s="256">
        <v>1030</v>
      </c>
      <c r="AE248" s="256" t="s">
        <v>9231</v>
      </c>
      <c r="AF248" s="256" t="s">
        <v>9232</v>
      </c>
      <c r="AG248" s="256" t="s">
        <v>15</v>
      </c>
    </row>
    <row r="249" spans="1:33" ht="52.8" x14ac:dyDescent="0.3">
      <c r="A249" s="256"/>
      <c r="B249" s="256" t="s">
        <v>9231</v>
      </c>
      <c r="C249" s="256" t="s">
        <v>73</v>
      </c>
      <c r="D249" s="256">
        <v>14</v>
      </c>
      <c r="E249" s="256" t="s">
        <v>1065</v>
      </c>
      <c r="F249" s="256" t="s">
        <v>1066</v>
      </c>
      <c r="G249" s="256" t="s">
        <v>253</v>
      </c>
      <c r="H249" s="256" t="s">
        <v>377</v>
      </c>
      <c r="I249" s="256" t="s">
        <v>8816</v>
      </c>
      <c r="J249" s="256" t="s">
        <v>8816</v>
      </c>
      <c r="K249" s="256" t="s">
        <v>8816</v>
      </c>
      <c r="L249" s="256" t="s">
        <v>8816</v>
      </c>
      <c r="M249" s="256" t="s">
        <v>9192</v>
      </c>
      <c r="N249" s="256" t="s">
        <v>409</v>
      </c>
      <c r="O249" s="256" t="s">
        <v>1067</v>
      </c>
      <c r="P249" s="256"/>
      <c r="Q249" s="256"/>
      <c r="R249" s="256"/>
      <c r="S249" s="256"/>
      <c r="T249" s="256"/>
      <c r="U249" s="256" t="s">
        <v>8816</v>
      </c>
      <c r="V249" s="256" t="s">
        <v>8816</v>
      </c>
      <c r="W249" s="256"/>
      <c r="X249" s="256"/>
      <c r="Y249" s="257">
        <v>44629.43241898148</v>
      </c>
      <c r="Z249" s="257">
        <v>44634.9143287037</v>
      </c>
      <c r="AA249" s="256"/>
      <c r="AB249" s="256" t="s">
        <v>1054</v>
      </c>
      <c r="AC249" s="256">
        <v>52292</v>
      </c>
      <c r="AD249" s="256">
        <v>1040</v>
      </c>
      <c r="AE249" s="256" t="s">
        <v>9231</v>
      </c>
      <c r="AF249" s="256" t="s">
        <v>9232</v>
      </c>
      <c r="AG249" s="256" t="s">
        <v>15</v>
      </c>
    </row>
    <row r="250" spans="1:33" ht="79.2" x14ac:dyDescent="0.3">
      <c r="A250" s="256"/>
      <c r="B250" s="256" t="s">
        <v>9231</v>
      </c>
      <c r="C250" s="256" t="s">
        <v>73</v>
      </c>
      <c r="D250" s="256">
        <v>14</v>
      </c>
      <c r="E250" s="256" t="s">
        <v>1068</v>
      </c>
      <c r="F250" s="256" t="s">
        <v>1069</v>
      </c>
      <c r="G250" s="256" t="s">
        <v>253</v>
      </c>
      <c r="H250" s="256" t="s">
        <v>377</v>
      </c>
      <c r="I250" s="256" t="s">
        <v>8816</v>
      </c>
      <c r="J250" s="256" t="s">
        <v>8816</v>
      </c>
      <c r="K250" s="256" t="s">
        <v>8816</v>
      </c>
      <c r="L250" s="256" t="s">
        <v>8816</v>
      </c>
      <c r="M250" s="256" t="s">
        <v>9192</v>
      </c>
      <c r="N250" s="256" t="s">
        <v>409</v>
      </c>
      <c r="O250" s="256" t="s">
        <v>1070</v>
      </c>
      <c r="P250" s="256"/>
      <c r="Q250" s="256"/>
      <c r="R250" s="256"/>
      <c r="S250" s="256"/>
      <c r="T250" s="256"/>
      <c r="U250" s="256" t="s">
        <v>8816</v>
      </c>
      <c r="V250" s="256" t="s">
        <v>8816</v>
      </c>
      <c r="W250" s="256"/>
      <c r="X250" s="256"/>
      <c r="Y250" s="257">
        <v>44629.43241898148</v>
      </c>
      <c r="Z250" s="257">
        <v>44634.9143287037</v>
      </c>
      <c r="AA250" s="256"/>
      <c r="AB250" s="256" t="s">
        <v>1054</v>
      </c>
      <c r="AC250" s="256">
        <v>52292</v>
      </c>
      <c r="AD250" s="256">
        <v>1050</v>
      </c>
      <c r="AE250" s="256" t="s">
        <v>9231</v>
      </c>
      <c r="AF250" s="256" t="s">
        <v>9232</v>
      </c>
      <c r="AG250" s="256" t="s">
        <v>15</v>
      </c>
    </row>
    <row r="251" spans="1:33" ht="26.4" x14ac:dyDescent="0.3">
      <c r="A251" s="256"/>
      <c r="B251" s="256" t="s">
        <v>9231</v>
      </c>
      <c r="C251" s="256" t="s">
        <v>73</v>
      </c>
      <c r="D251" s="256" t="s">
        <v>789</v>
      </c>
      <c r="E251" s="256" t="s">
        <v>1071</v>
      </c>
      <c r="F251" s="256" t="s">
        <v>1072</v>
      </c>
      <c r="G251" s="256" t="s">
        <v>253</v>
      </c>
      <c r="H251" s="256" t="s">
        <v>377</v>
      </c>
      <c r="I251" s="256" t="s">
        <v>8816</v>
      </c>
      <c r="J251" s="256" t="s">
        <v>8816</v>
      </c>
      <c r="K251" s="256" t="s">
        <v>8816</v>
      </c>
      <c r="L251" s="256" t="s">
        <v>8816</v>
      </c>
      <c r="M251" s="256" t="s">
        <v>9192</v>
      </c>
      <c r="N251" s="256" t="s">
        <v>130</v>
      </c>
      <c r="O251" s="256" t="s">
        <v>1073</v>
      </c>
      <c r="P251" s="256"/>
      <c r="Q251" s="256"/>
      <c r="R251" s="256"/>
      <c r="S251" s="256"/>
      <c r="T251" s="256"/>
      <c r="U251" s="256" t="s">
        <v>8816</v>
      </c>
      <c r="V251" s="256" t="s">
        <v>8816</v>
      </c>
      <c r="W251" s="256"/>
      <c r="X251" s="256"/>
      <c r="Y251" s="257">
        <v>44629.43241898148</v>
      </c>
      <c r="Z251" s="257">
        <v>44634.9143287037</v>
      </c>
      <c r="AA251" s="256"/>
      <c r="AB251" s="256" t="s">
        <v>1054</v>
      </c>
      <c r="AC251" s="256">
        <v>52292</v>
      </c>
      <c r="AD251" s="256">
        <v>1940</v>
      </c>
      <c r="AE251" s="256" t="s">
        <v>9231</v>
      </c>
      <c r="AF251" s="256" t="s">
        <v>9232</v>
      </c>
      <c r="AG251" s="256" t="s">
        <v>15</v>
      </c>
    </row>
    <row r="252" spans="1:33" ht="26.4" x14ac:dyDescent="0.3">
      <c r="A252" s="256"/>
      <c r="B252" s="256" t="s">
        <v>9231</v>
      </c>
      <c r="C252" s="256" t="s">
        <v>73</v>
      </c>
      <c r="D252" s="256" t="s">
        <v>1076</v>
      </c>
      <c r="E252" s="256" t="s">
        <v>1074</v>
      </c>
      <c r="F252" s="256" t="s">
        <v>1075</v>
      </c>
      <c r="G252" s="256" t="s">
        <v>253</v>
      </c>
      <c r="H252" s="256" t="s">
        <v>377</v>
      </c>
      <c r="I252" s="256" t="s">
        <v>8816</v>
      </c>
      <c r="J252" s="256" t="s">
        <v>8816</v>
      </c>
      <c r="K252" s="256" t="s">
        <v>8816</v>
      </c>
      <c r="L252" s="256" t="s">
        <v>8816</v>
      </c>
      <c r="M252" s="256" t="s">
        <v>9192</v>
      </c>
      <c r="N252" s="256" t="s">
        <v>130</v>
      </c>
      <c r="O252" s="256" t="s">
        <v>1077</v>
      </c>
      <c r="P252" s="256"/>
      <c r="Q252" s="256"/>
      <c r="R252" s="256"/>
      <c r="S252" s="256"/>
      <c r="T252" s="256"/>
      <c r="U252" s="256" t="s">
        <v>8816</v>
      </c>
      <c r="V252" s="256" t="s">
        <v>8816</v>
      </c>
      <c r="W252" s="256"/>
      <c r="X252" s="256"/>
      <c r="Y252" s="257">
        <v>44629.43241898148</v>
      </c>
      <c r="Z252" s="257">
        <v>44634.9143287037</v>
      </c>
      <c r="AA252" s="256"/>
      <c r="AB252" s="256" t="s">
        <v>1054</v>
      </c>
      <c r="AC252" s="256">
        <v>52292</v>
      </c>
      <c r="AD252" s="256">
        <v>5100</v>
      </c>
      <c r="AE252" s="256" t="s">
        <v>9231</v>
      </c>
      <c r="AF252" s="256" t="s">
        <v>9232</v>
      </c>
      <c r="AG252" s="256" t="s">
        <v>15</v>
      </c>
    </row>
    <row r="253" spans="1:33" ht="26.4" x14ac:dyDescent="0.3">
      <c r="A253" s="256"/>
      <c r="B253" s="256" t="s">
        <v>9231</v>
      </c>
      <c r="C253" s="256" t="s">
        <v>73</v>
      </c>
      <c r="D253" s="256" t="s">
        <v>701</v>
      </c>
      <c r="E253" s="256" t="s">
        <v>1078</v>
      </c>
      <c r="F253" s="256" t="s">
        <v>1079</v>
      </c>
      <c r="G253" s="256" t="s">
        <v>253</v>
      </c>
      <c r="H253" s="256" t="s">
        <v>377</v>
      </c>
      <c r="I253" s="256" t="s">
        <v>8816</v>
      </c>
      <c r="J253" s="256" t="s">
        <v>8816</v>
      </c>
      <c r="K253" s="256" t="s">
        <v>8816</v>
      </c>
      <c r="L253" s="256" t="s">
        <v>8816</v>
      </c>
      <c r="M253" s="256" t="s">
        <v>9192</v>
      </c>
      <c r="N253" s="256" t="s">
        <v>130</v>
      </c>
      <c r="O253" s="256" t="s">
        <v>986</v>
      </c>
      <c r="P253" s="256"/>
      <c r="Q253" s="256"/>
      <c r="R253" s="256"/>
      <c r="S253" s="256"/>
      <c r="T253" s="256"/>
      <c r="U253" s="256" t="s">
        <v>8816</v>
      </c>
      <c r="V253" s="256" t="s">
        <v>8816</v>
      </c>
      <c r="W253" s="256"/>
      <c r="X253" s="256"/>
      <c r="Y253" s="257">
        <v>44629.43241898148</v>
      </c>
      <c r="Z253" s="257">
        <v>44634.9143287037</v>
      </c>
      <c r="AA253" s="256"/>
      <c r="AB253" s="256" t="s">
        <v>1054</v>
      </c>
      <c r="AC253" s="256">
        <v>52292</v>
      </c>
      <c r="AD253" s="256">
        <v>5100</v>
      </c>
      <c r="AE253" s="256" t="s">
        <v>9231</v>
      </c>
      <c r="AF253" s="256" t="s">
        <v>9232</v>
      </c>
      <c r="AG253" s="256" t="s">
        <v>15</v>
      </c>
    </row>
    <row r="254" spans="1:33" ht="26.4" x14ac:dyDescent="0.3">
      <c r="A254" s="256"/>
      <c r="B254" s="256" t="s">
        <v>9231</v>
      </c>
      <c r="C254" s="256" t="s">
        <v>73</v>
      </c>
      <c r="D254" s="256" t="s">
        <v>612</v>
      </c>
      <c r="E254" s="256" t="s">
        <v>1080</v>
      </c>
      <c r="F254" s="256" t="s">
        <v>1081</v>
      </c>
      <c r="G254" s="256" t="s">
        <v>253</v>
      </c>
      <c r="H254" s="256" t="s">
        <v>377</v>
      </c>
      <c r="I254" s="256" t="s">
        <v>8816</v>
      </c>
      <c r="J254" s="256" t="s">
        <v>8816</v>
      </c>
      <c r="K254" s="256" t="s">
        <v>8816</v>
      </c>
      <c r="L254" s="256" t="s">
        <v>8816</v>
      </c>
      <c r="M254" s="256" t="s">
        <v>9192</v>
      </c>
      <c r="N254" s="256" t="s">
        <v>130</v>
      </c>
      <c r="O254" s="256" t="s">
        <v>932</v>
      </c>
      <c r="P254" s="256"/>
      <c r="Q254" s="256"/>
      <c r="R254" s="256"/>
      <c r="S254" s="256"/>
      <c r="T254" s="256"/>
      <c r="U254" s="256" t="s">
        <v>8816</v>
      </c>
      <c r="V254" s="256" t="s">
        <v>8816</v>
      </c>
      <c r="W254" s="256"/>
      <c r="X254" s="256"/>
      <c r="Y254" s="257">
        <v>44629.43241898148</v>
      </c>
      <c r="Z254" s="257">
        <v>44634.9143287037</v>
      </c>
      <c r="AA254" s="256"/>
      <c r="AB254" s="256" t="s">
        <v>1054</v>
      </c>
      <c r="AC254" s="256">
        <v>52292</v>
      </c>
      <c r="AD254" s="256">
        <v>5100</v>
      </c>
      <c r="AE254" s="256" t="s">
        <v>9231</v>
      </c>
      <c r="AF254" s="256" t="s">
        <v>9232</v>
      </c>
      <c r="AG254" s="256" t="s">
        <v>15</v>
      </c>
    </row>
    <row r="255" spans="1:33" ht="26.4" x14ac:dyDescent="0.3">
      <c r="A255" s="256"/>
      <c r="B255" s="256" t="s">
        <v>9231</v>
      </c>
      <c r="C255" s="256" t="s">
        <v>73</v>
      </c>
      <c r="D255" s="256" t="s">
        <v>1003</v>
      </c>
      <c r="E255" s="256" t="s">
        <v>1082</v>
      </c>
      <c r="F255" s="256" t="s">
        <v>1083</v>
      </c>
      <c r="G255" s="256" t="s">
        <v>253</v>
      </c>
      <c r="H255" s="256" t="s">
        <v>377</v>
      </c>
      <c r="I255" s="256" t="s">
        <v>8816</v>
      </c>
      <c r="J255" s="256" t="s">
        <v>8816</v>
      </c>
      <c r="K255" s="256" t="s">
        <v>8816</v>
      </c>
      <c r="L255" s="256" t="s">
        <v>8816</v>
      </c>
      <c r="M255" s="256" t="s">
        <v>9192</v>
      </c>
      <c r="N255" s="256" t="s">
        <v>130</v>
      </c>
      <c r="O255" s="256" t="s">
        <v>1084</v>
      </c>
      <c r="P255" s="256"/>
      <c r="Q255" s="256"/>
      <c r="R255" s="256"/>
      <c r="S255" s="256"/>
      <c r="T255" s="256"/>
      <c r="U255" s="256" t="s">
        <v>8816</v>
      </c>
      <c r="V255" s="256" t="s">
        <v>8816</v>
      </c>
      <c r="W255" s="256"/>
      <c r="X255" s="256"/>
      <c r="Y255" s="257">
        <v>44629.43241898148</v>
      </c>
      <c r="Z255" s="257">
        <v>44634.9143287037</v>
      </c>
      <c r="AA255" s="256"/>
      <c r="AB255" s="256" t="s">
        <v>1054</v>
      </c>
      <c r="AC255" s="256">
        <v>52292</v>
      </c>
      <c r="AD255" s="256">
        <v>5100</v>
      </c>
      <c r="AE255" s="256" t="s">
        <v>9231</v>
      </c>
      <c r="AF255" s="256" t="s">
        <v>9232</v>
      </c>
      <c r="AG255" s="256" t="s">
        <v>15</v>
      </c>
    </row>
    <row r="256" spans="1:33" ht="26.4" x14ac:dyDescent="0.3">
      <c r="A256" s="256"/>
      <c r="B256" s="256" t="s">
        <v>9231</v>
      </c>
      <c r="C256" s="256" t="s">
        <v>73</v>
      </c>
      <c r="D256" s="256" t="s">
        <v>633</v>
      </c>
      <c r="E256" s="256" t="s">
        <v>1085</v>
      </c>
      <c r="F256" s="256" t="s">
        <v>1086</v>
      </c>
      <c r="G256" s="256" t="s">
        <v>253</v>
      </c>
      <c r="H256" s="256" t="s">
        <v>377</v>
      </c>
      <c r="I256" s="256" t="s">
        <v>8816</v>
      </c>
      <c r="J256" s="256" t="s">
        <v>8816</v>
      </c>
      <c r="K256" s="256" t="s">
        <v>8816</v>
      </c>
      <c r="L256" s="256" t="s">
        <v>8816</v>
      </c>
      <c r="M256" s="256" t="s">
        <v>9192</v>
      </c>
      <c r="N256" s="256" t="s">
        <v>130</v>
      </c>
      <c r="O256" s="256" t="s">
        <v>1011</v>
      </c>
      <c r="P256" s="256"/>
      <c r="Q256" s="256"/>
      <c r="R256" s="256"/>
      <c r="S256" s="256"/>
      <c r="T256" s="256"/>
      <c r="U256" s="256" t="s">
        <v>8816</v>
      </c>
      <c r="V256" s="256" t="s">
        <v>8816</v>
      </c>
      <c r="W256" s="256"/>
      <c r="X256" s="256"/>
      <c r="Y256" s="257">
        <v>44629.43241898148</v>
      </c>
      <c r="Z256" s="257">
        <v>44634.9143287037</v>
      </c>
      <c r="AA256" s="256"/>
      <c r="AB256" s="256" t="s">
        <v>1054</v>
      </c>
      <c r="AC256" s="256">
        <v>52292</v>
      </c>
      <c r="AD256" s="256">
        <v>5100</v>
      </c>
      <c r="AE256" s="256" t="s">
        <v>9231</v>
      </c>
      <c r="AF256" s="256" t="s">
        <v>9232</v>
      </c>
      <c r="AG256" s="256" t="s">
        <v>15</v>
      </c>
    </row>
    <row r="257" spans="1:33" ht="26.4" x14ac:dyDescent="0.3">
      <c r="A257" s="256"/>
      <c r="B257" s="256" t="s">
        <v>9231</v>
      </c>
      <c r="C257" s="256" t="s">
        <v>73</v>
      </c>
      <c r="D257" s="256" t="s">
        <v>1026</v>
      </c>
      <c r="E257" s="256" t="s">
        <v>1087</v>
      </c>
      <c r="F257" s="256" t="s">
        <v>1088</v>
      </c>
      <c r="G257" s="256" t="s">
        <v>253</v>
      </c>
      <c r="H257" s="256" t="s">
        <v>377</v>
      </c>
      <c r="I257" s="256" t="s">
        <v>8816</v>
      </c>
      <c r="J257" s="256" t="s">
        <v>8816</v>
      </c>
      <c r="K257" s="256" t="s">
        <v>8816</v>
      </c>
      <c r="L257" s="256" t="s">
        <v>8816</v>
      </c>
      <c r="M257" s="256" t="s">
        <v>9192</v>
      </c>
      <c r="N257" s="256" t="s">
        <v>130</v>
      </c>
      <c r="O257" s="256" t="s">
        <v>1089</v>
      </c>
      <c r="P257" s="256"/>
      <c r="Q257" s="256"/>
      <c r="R257" s="256"/>
      <c r="S257" s="256"/>
      <c r="T257" s="256"/>
      <c r="U257" s="256" t="s">
        <v>8816</v>
      </c>
      <c r="V257" s="256" t="s">
        <v>8816</v>
      </c>
      <c r="W257" s="256"/>
      <c r="X257" s="256"/>
      <c r="Y257" s="257">
        <v>44629.43241898148</v>
      </c>
      <c r="Z257" s="257">
        <v>44634.9143287037</v>
      </c>
      <c r="AA257" s="256"/>
      <c r="AB257" s="256" t="s">
        <v>1054</v>
      </c>
      <c r="AC257" s="256">
        <v>52292</v>
      </c>
      <c r="AD257" s="256">
        <v>5100</v>
      </c>
      <c r="AE257" s="256" t="s">
        <v>9231</v>
      </c>
      <c r="AF257" s="256" t="s">
        <v>9232</v>
      </c>
      <c r="AG257" s="256" t="s">
        <v>15</v>
      </c>
    </row>
    <row r="258" spans="1:33" ht="26.4" x14ac:dyDescent="0.3">
      <c r="A258" s="256"/>
      <c r="B258" s="256" t="s">
        <v>9231</v>
      </c>
      <c r="C258" s="256" t="s">
        <v>73</v>
      </c>
      <c r="D258" s="256" t="s">
        <v>1092</v>
      </c>
      <c r="E258" s="256" t="s">
        <v>1090</v>
      </c>
      <c r="F258" s="256" t="s">
        <v>1091</v>
      </c>
      <c r="G258" s="256" t="s">
        <v>253</v>
      </c>
      <c r="H258" s="256" t="s">
        <v>377</v>
      </c>
      <c r="I258" s="256" t="s">
        <v>8816</v>
      </c>
      <c r="J258" s="256" t="s">
        <v>8816</v>
      </c>
      <c r="K258" s="256" t="s">
        <v>8816</v>
      </c>
      <c r="L258" s="256" t="s">
        <v>8816</v>
      </c>
      <c r="M258" s="256" t="s">
        <v>9192</v>
      </c>
      <c r="N258" s="256" t="s">
        <v>130</v>
      </c>
      <c r="O258" s="256" t="s">
        <v>1093</v>
      </c>
      <c r="P258" s="256"/>
      <c r="Q258" s="256"/>
      <c r="R258" s="256"/>
      <c r="S258" s="256"/>
      <c r="T258" s="256"/>
      <c r="U258" s="256" t="s">
        <v>8816</v>
      </c>
      <c r="V258" s="256" t="s">
        <v>8816</v>
      </c>
      <c r="W258" s="256"/>
      <c r="X258" s="256"/>
      <c r="Y258" s="257">
        <v>44629.43241898148</v>
      </c>
      <c r="Z258" s="257">
        <v>44634.9143287037</v>
      </c>
      <c r="AA258" s="256"/>
      <c r="AB258" s="256" t="s">
        <v>1054</v>
      </c>
      <c r="AC258" s="256">
        <v>52292</v>
      </c>
      <c r="AD258" s="256">
        <v>5100</v>
      </c>
      <c r="AE258" s="256" t="s">
        <v>9231</v>
      </c>
      <c r="AF258" s="256" t="s">
        <v>9232</v>
      </c>
      <c r="AG258" s="256" t="s">
        <v>15</v>
      </c>
    </row>
    <row r="259" spans="1:33" ht="26.4" x14ac:dyDescent="0.3">
      <c r="A259" s="256"/>
      <c r="B259" s="256" t="s">
        <v>9231</v>
      </c>
      <c r="C259" s="256" t="s">
        <v>73</v>
      </c>
      <c r="D259" s="256" t="s">
        <v>1096</v>
      </c>
      <c r="E259" s="256" t="s">
        <v>1094</v>
      </c>
      <c r="F259" s="256" t="s">
        <v>1095</v>
      </c>
      <c r="G259" s="256" t="s">
        <v>253</v>
      </c>
      <c r="H259" s="256" t="s">
        <v>377</v>
      </c>
      <c r="I259" s="256" t="s">
        <v>8816</v>
      </c>
      <c r="J259" s="256" t="s">
        <v>8816</v>
      </c>
      <c r="K259" s="256" t="s">
        <v>8816</v>
      </c>
      <c r="L259" s="256" t="s">
        <v>8816</v>
      </c>
      <c r="M259" s="256" t="s">
        <v>9192</v>
      </c>
      <c r="N259" s="256" t="s">
        <v>130</v>
      </c>
      <c r="O259" s="256" t="s">
        <v>1097</v>
      </c>
      <c r="P259" s="256"/>
      <c r="Q259" s="256"/>
      <c r="R259" s="256"/>
      <c r="S259" s="256"/>
      <c r="T259" s="256"/>
      <c r="U259" s="256" t="s">
        <v>8816</v>
      </c>
      <c r="V259" s="256" t="s">
        <v>8816</v>
      </c>
      <c r="W259" s="256"/>
      <c r="X259" s="256"/>
      <c r="Y259" s="257">
        <v>44629.43241898148</v>
      </c>
      <c r="Z259" s="257">
        <v>44634.9143287037</v>
      </c>
      <c r="AA259" s="256"/>
      <c r="AB259" s="256" t="s">
        <v>1054</v>
      </c>
      <c r="AC259" s="256">
        <v>52292</v>
      </c>
      <c r="AD259" s="256">
        <v>5100</v>
      </c>
      <c r="AE259" s="256" t="s">
        <v>9231</v>
      </c>
      <c r="AF259" s="256" t="s">
        <v>9232</v>
      </c>
      <c r="AG259" s="256" t="s">
        <v>15</v>
      </c>
    </row>
    <row r="260" spans="1:33" ht="26.4" x14ac:dyDescent="0.3">
      <c r="A260" s="256"/>
      <c r="B260" s="256" t="s">
        <v>9231</v>
      </c>
      <c r="C260" s="256" t="s">
        <v>73</v>
      </c>
      <c r="D260" s="256" t="s">
        <v>795</v>
      </c>
      <c r="E260" s="256" t="s">
        <v>1098</v>
      </c>
      <c r="F260" s="256" t="s">
        <v>1099</v>
      </c>
      <c r="G260" s="256" t="s">
        <v>253</v>
      </c>
      <c r="H260" s="256" t="s">
        <v>377</v>
      </c>
      <c r="I260" s="256" t="s">
        <v>8816</v>
      </c>
      <c r="J260" s="256" t="s">
        <v>8816</v>
      </c>
      <c r="K260" s="256" t="s">
        <v>8816</v>
      </c>
      <c r="L260" s="256" t="s">
        <v>8816</v>
      </c>
      <c r="M260" s="256" t="s">
        <v>9192</v>
      </c>
      <c r="N260" s="256" t="s">
        <v>130</v>
      </c>
      <c r="O260" s="256" t="s">
        <v>1100</v>
      </c>
      <c r="P260" s="256"/>
      <c r="Q260" s="256"/>
      <c r="R260" s="256"/>
      <c r="S260" s="256"/>
      <c r="T260" s="256"/>
      <c r="U260" s="256" t="s">
        <v>8816</v>
      </c>
      <c r="V260" s="256" t="s">
        <v>8816</v>
      </c>
      <c r="W260" s="256"/>
      <c r="X260" s="256"/>
      <c r="Y260" s="257">
        <v>44629.43241898148</v>
      </c>
      <c r="Z260" s="257">
        <v>44634.9143287037</v>
      </c>
      <c r="AA260" s="256"/>
      <c r="AB260" s="256" t="s">
        <v>1054</v>
      </c>
      <c r="AC260" s="256">
        <v>52292</v>
      </c>
      <c r="AD260" s="256">
        <v>5100</v>
      </c>
      <c r="AE260" s="256" t="s">
        <v>9231</v>
      </c>
      <c r="AF260" s="256" t="s">
        <v>9232</v>
      </c>
      <c r="AG260" s="256" t="s">
        <v>15</v>
      </c>
    </row>
    <row r="261" spans="1:33" ht="26.4" x14ac:dyDescent="0.3">
      <c r="A261" s="256"/>
      <c r="B261" s="256" t="s">
        <v>9231</v>
      </c>
      <c r="C261" s="256" t="s">
        <v>73</v>
      </c>
      <c r="D261" s="256" t="s">
        <v>129</v>
      </c>
      <c r="E261" s="256" t="s">
        <v>1101</v>
      </c>
      <c r="F261" s="256" t="s">
        <v>1102</v>
      </c>
      <c r="G261" s="256" t="s">
        <v>253</v>
      </c>
      <c r="H261" s="256" t="s">
        <v>377</v>
      </c>
      <c r="I261" s="256" t="s">
        <v>8816</v>
      </c>
      <c r="J261" s="256" t="s">
        <v>8816</v>
      </c>
      <c r="K261" s="256" t="s">
        <v>8816</v>
      </c>
      <c r="L261" s="256" t="s">
        <v>8816</v>
      </c>
      <c r="M261" s="256" t="s">
        <v>9192</v>
      </c>
      <c r="N261" s="256" t="s">
        <v>130</v>
      </c>
      <c r="O261" s="256" t="s">
        <v>1103</v>
      </c>
      <c r="P261" s="256"/>
      <c r="Q261" s="256"/>
      <c r="R261" s="256"/>
      <c r="S261" s="256"/>
      <c r="T261" s="256"/>
      <c r="U261" s="256" t="s">
        <v>8816</v>
      </c>
      <c r="V261" s="256" t="s">
        <v>8816</v>
      </c>
      <c r="W261" s="256"/>
      <c r="X261" s="256"/>
      <c r="Y261" s="257">
        <v>44629.43241898148</v>
      </c>
      <c r="Z261" s="257">
        <v>44634.9143287037</v>
      </c>
      <c r="AA261" s="256"/>
      <c r="AB261" s="256" t="s">
        <v>1054</v>
      </c>
      <c r="AC261" s="256">
        <v>52292</v>
      </c>
      <c r="AD261" s="256">
        <v>5100</v>
      </c>
      <c r="AE261" s="256" t="s">
        <v>9231</v>
      </c>
      <c r="AF261" s="256" t="s">
        <v>9232</v>
      </c>
      <c r="AG261" s="256" t="s">
        <v>15</v>
      </c>
    </row>
    <row r="262" spans="1:33" ht="26.4" x14ac:dyDescent="0.3">
      <c r="A262" s="256"/>
      <c r="B262" s="256" t="s">
        <v>9231</v>
      </c>
      <c r="C262" s="256" t="s">
        <v>73</v>
      </c>
      <c r="D262" s="256" t="s">
        <v>815</v>
      </c>
      <c r="E262" s="256" t="s">
        <v>1104</v>
      </c>
      <c r="F262" s="256" t="s">
        <v>1105</v>
      </c>
      <c r="G262" s="256" t="s">
        <v>253</v>
      </c>
      <c r="H262" s="256" t="s">
        <v>377</v>
      </c>
      <c r="I262" s="256" t="s">
        <v>8816</v>
      </c>
      <c r="J262" s="256" t="s">
        <v>8816</v>
      </c>
      <c r="K262" s="256" t="s">
        <v>8816</v>
      </c>
      <c r="L262" s="256" t="s">
        <v>8816</v>
      </c>
      <c r="M262" s="256" t="s">
        <v>9192</v>
      </c>
      <c r="N262" s="256" t="s">
        <v>130</v>
      </c>
      <c r="O262" s="256" t="s">
        <v>1106</v>
      </c>
      <c r="P262" s="256"/>
      <c r="Q262" s="256"/>
      <c r="R262" s="256"/>
      <c r="S262" s="256"/>
      <c r="T262" s="256"/>
      <c r="U262" s="256" t="s">
        <v>8816</v>
      </c>
      <c r="V262" s="256" t="s">
        <v>8816</v>
      </c>
      <c r="W262" s="256"/>
      <c r="X262" s="256"/>
      <c r="Y262" s="257">
        <v>44629.43241898148</v>
      </c>
      <c r="Z262" s="257">
        <v>44634.9143287037</v>
      </c>
      <c r="AA262" s="256"/>
      <c r="AB262" s="256" t="s">
        <v>1054</v>
      </c>
      <c r="AC262" s="256">
        <v>52292</v>
      </c>
      <c r="AD262" s="256">
        <v>5100</v>
      </c>
      <c r="AE262" s="256" t="s">
        <v>9231</v>
      </c>
      <c r="AF262" s="256" t="s">
        <v>9232</v>
      </c>
      <c r="AG262" s="256" t="s">
        <v>15</v>
      </c>
    </row>
    <row r="263" spans="1:33" ht="92.4" x14ac:dyDescent="0.3">
      <c r="A263" s="256" t="s">
        <v>690</v>
      </c>
      <c r="B263" s="256" t="s">
        <v>9231</v>
      </c>
      <c r="C263" s="256" t="s">
        <v>958</v>
      </c>
      <c r="D263" s="256" t="s">
        <v>840</v>
      </c>
      <c r="E263" s="256" t="s">
        <v>1107</v>
      </c>
      <c r="F263" s="256" t="s">
        <v>1108</v>
      </c>
      <c r="G263" s="256" t="s">
        <v>253</v>
      </c>
      <c r="H263" s="256" t="s">
        <v>377</v>
      </c>
      <c r="I263" s="256" t="s">
        <v>8816</v>
      </c>
      <c r="J263" s="256" t="s">
        <v>8816</v>
      </c>
      <c r="K263" s="256" t="s">
        <v>8816</v>
      </c>
      <c r="L263" s="256" t="s">
        <v>8816</v>
      </c>
      <c r="M263" s="256" t="s">
        <v>9192</v>
      </c>
      <c r="N263" s="256" t="s">
        <v>130</v>
      </c>
      <c r="O263" s="256" t="s">
        <v>841</v>
      </c>
      <c r="P263" s="256"/>
      <c r="Q263" s="256"/>
      <c r="R263" s="256"/>
      <c r="S263" s="256" t="s">
        <v>9307</v>
      </c>
      <c r="T263" s="256"/>
      <c r="U263" s="256" t="s">
        <v>8816</v>
      </c>
      <c r="V263" s="256" t="s">
        <v>8816</v>
      </c>
      <c r="W263" s="256"/>
      <c r="X263" s="256"/>
      <c r="Y263" s="257">
        <v>44629.43241898148</v>
      </c>
      <c r="Z263" s="257">
        <v>44634.9143287037</v>
      </c>
      <c r="AA263" s="256"/>
      <c r="AB263" s="256" t="s">
        <v>1054</v>
      </c>
      <c r="AC263" s="256">
        <v>52292</v>
      </c>
      <c r="AD263" s="256">
        <v>5100</v>
      </c>
      <c r="AE263" s="256" t="s">
        <v>9231</v>
      </c>
      <c r="AF263" s="256" t="s">
        <v>9232</v>
      </c>
      <c r="AG263" s="256" t="s">
        <v>15</v>
      </c>
    </row>
    <row r="264" spans="1:33" ht="26.4" x14ac:dyDescent="0.3">
      <c r="A264" s="256"/>
      <c r="B264" s="256" t="s">
        <v>9231</v>
      </c>
      <c r="C264" s="256" t="s">
        <v>73</v>
      </c>
      <c r="D264" s="256" t="s">
        <v>989</v>
      </c>
      <c r="E264" s="256" t="s">
        <v>1109</v>
      </c>
      <c r="F264" s="256" t="s">
        <v>1110</v>
      </c>
      <c r="G264" s="256" t="s">
        <v>253</v>
      </c>
      <c r="H264" s="256" t="s">
        <v>377</v>
      </c>
      <c r="I264" s="256" t="s">
        <v>8816</v>
      </c>
      <c r="J264" s="256" t="s">
        <v>8816</v>
      </c>
      <c r="K264" s="256" t="s">
        <v>8816</v>
      </c>
      <c r="L264" s="256" t="s">
        <v>8816</v>
      </c>
      <c r="M264" s="256" t="s">
        <v>9192</v>
      </c>
      <c r="N264" s="256" t="s">
        <v>130</v>
      </c>
      <c r="O264" s="256" t="s">
        <v>1111</v>
      </c>
      <c r="P264" s="256"/>
      <c r="Q264" s="256"/>
      <c r="R264" s="256"/>
      <c r="S264" s="256"/>
      <c r="T264" s="256"/>
      <c r="U264" s="256" t="s">
        <v>8816</v>
      </c>
      <c r="V264" s="256" t="s">
        <v>8816</v>
      </c>
      <c r="W264" s="256"/>
      <c r="X264" s="256"/>
      <c r="Y264" s="257">
        <v>44629.43241898148</v>
      </c>
      <c r="Z264" s="257">
        <v>44634.9143287037</v>
      </c>
      <c r="AA264" s="256"/>
      <c r="AB264" s="256" t="s">
        <v>1054</v>
      </c>
      <c r="AC264" s="256">
        <v>52292</v>
      </c>
      <c r="AD264" s="256">
        <v>5100</v>
      </c>
      <c r="AE264" s="256" t="s">
        <v>9231</v>
      </c>
      <c r="AF264" s="256" t="s">
        <v>9232</v>
      </c>
      <c r="AG264" s="256" t="s">
        <v>15</v>
      </c>
    </row>
    <row r="265" spans="1:33" ht="26.4" x14ac:dyDescent="0.3">
      <c r="A265" s="256"/>
      <c r="B265" s="256" t="s">
        <v>9231</v>
      </c>
      <c r="C265" s="256" t="s">
        <v>73</v>
      </c>
      <c r="D265" s="256" t="s">
        <v>1114</v>
      </c>
      <c r="E265" s="256" t="s">
        <v>1112</v>
      </c>
      <c r="F265" s="256" t="s">
        <v>1113</v>
      </c>
      <c r="G265" s="256" t="s">
        <v>253</v>
      </c>
      <c r="H265" s="256" t="s">
        <v>377</v>
      </c>
      <c r="I265" s="256" t="s">
        <v>8816</v>
      </c>
      <c r="J265" s="256" t="s">
        <v>8816</v>
      </c>
      <c r="K265" s="256" t="s">
        <v>8816</v>
      </c>
      <c r="L265" s="256" t="s">
        <v>8816</v>
      </c>
      <c r="M265" s="256" t="s">
        <v>9192</v>
      </c>
      <c r="N265" s="256" t="s">
        <v>130</v>
      </c>
      <c r="O265" s="256" t="s">
        <v>1115</v>
      </c>
      <c r="P265" s="256"/>
      <c r="Q265" s="256"/>
      <c r="R265" s="256"/>
      <c r="S265" s="256"/>
      <c r="T265" s="256"/>
      <c r="U265" s="256" t="s">
        <v>8816</v>
      </c>
      <c r="V265" s="256" t="s">
        <v>8816</v>
      </c>
      <c r="W265" s="256"/>
      <c r="X265" s="256"/>
      <c r="Y265" s="257">
        <v>44629.43241898148</v>
      </c>
      <c r="Z265" s="257">
        <v>44634.9143287037</v>
      </c>
      <c r="AA265" s="256"/>
      <c r="AB265" s="256" t="s">
        <v>1054</v>
      </c>
      <c r="AC265" s="256">
        <v>52292</v>
      </c>
      <c r="AD265" s="256">
        <v>5100</v>
      </c>
      <c r="AE265" s="256" t="s">
        <v>9231</v>
      </c>
      <c r="AF265" s="256" t="s">
        <v>9232</v>
      </c>
      <c r="AG265" s="256" t="s">
        <v>15</v>
      </c>
    </row>
    <row r="266" spans="1:33" ht="26.4" x14ac:dyDescent="0.3">
      <c r="A266" s="256"/>
      <c r="B266" s="256" t="s">
        <v>9231</v>
      </c>
      <c r="C266" s="256" t="s">
        <v>73</v>
      </c>
      <c r="D266" s="256" t="s">
        <v>967</v>
      </c>
      <c r="E266" s="256" t="s">
        <v>1116</v>
      </c>
      <c r="F266" s="256" t="s">
        <v>1117</v>
      </c>
      <c r="G266" s="256" t="s">
        <v>253</v>
      </c>
      <c r="H266" s="256" t="s">
        <v>377</v>
      </c>
      <c r="I266" s="256" t="s">
        <v>8816</v>
      </c>
      <c r="J266" s="256" t="s">
        <v>8816</v>
      </c>
      <c r="K266" s="256" t="s">
        <v>8816</v>
      </c>
      <c r="L266" s="256" t="s">
        <v>8816</v>
      </c>
      <c r="M266" s="256" t="s">
        <v>9192</v>
      </c>
      <c r="N266" s="256" t="s">
        <v>130</v>
      </c>
      <c r="O266" s="256" t="s">
        <v>968</v>
      </c>
      <c r="P266" s="256"/>
      <c r="Q266" s="256"/>
      <c r="R266" s="256"/>
      <c r="S266" s="256"/>
      <c r="T266" s="256"/>
      <c r="U266" s="256" t="s">
        <v>8816</v>
      </c>
      <c r="V266" s="256" t="s">
        <v>8816</v>
      </c>
      <c r="W266" s="256"/>
      <c r="X266" s="256"/>
      <c r="Y266" s="257">
        <v>44629.43241898148</v>
      </c>
      <c r="Z266" s="257">
        <v>44634.9143287037</v>
      </c>
      <c r="AA266" s="256"/>
      <c r="AB266" s="256" t="s">
        <v>1054</v>
      </c>
      <c r="AC266" s="256">
        <v>52292</v>
      </c>
      <c r="AD266" s="256">
        <v>5100</v>
      </c>
      <c r="AE266" s="256" t="s">
        <v>9231</v>
      </c>
      <c r="AF266" s="256" t="s">
        <v>9232</v>
      </c>
      <c r="AG266" s="256" t="s">
        <v>15</v>
      </c>
    </row>
    <row r="267" spans="1:33" ht="26.4" x14ac:dyDescent="0.3">
      <c r="A267" s="256"/>
      <c r="B267" s="256" t="s">
        <v>9231</v>
      </c>
      <c r="C267" s="256" t="s">
        <v>73</v>
      </c>
      <c r="D267" s="256" t="s">
        <v>866</v>
      </c>
      <c r="E267" s="256" t="s">
        <v>1118</v>
      </c>
      <c r="F267" s="256" t="s">
        <v>1119</v>
      </c>
      <c r="G267" s="256" t="s">
        <v>253</v>
      </c>
      <c r="H267" s="256" t="s">
        <v>377</v>
      </c>
      <c r="I267" s="256" t="s">
        <v>8816</v>
      </c>
      <c r="J267" s="256" t="s">
        <v>8816</v>
      </c>
      <c r="K267" s="256" t="s">
        <v>8816</v>
      </c>
      <c r="L267" s="256" t="s">
        <v>8816</v>
      </c>
      <c r="M267" s="256" t="s">
        <v>9192</v>
      </c>
      <c r="N267" s="256" t="s">
        <v>130</v>
      </c>
      <c r="O267" s="256" t="s">
        <v>1120</v>
      </c>
      <c r="P267" s="256"/>
      <c r="Q267" s="256"/>
      <c r="R267" s="256"/>
      <c r="S267" s="256"/>
      <c r="T267" s="256"/>
      <c r="U267" s="256" t="s">
        <v>8816</v>
      </c>
      <c r="V267" s="256" t="s">
        <v>8816</v>
      </c>
      <c r="W267" s="256"/>
      <c r="X267" s="256"/>
      <c r="Y267" s="257">
        <v>44629.43241898148</v>
      </c>
      <c r="Z267" s="257">
        <v>44634.9143287037</v>
      </c>
      <c r="AA267" s="256"/>
      <c r="AB267" s="256" t="s">
        <v>1054</v>
      </c>
      <c r="AC267" s="256">
        <v>52292</v>
      </c>
      <c r="AD267" s="256">
        <v>5100</v>
      </c>
      <c r="AE267" s="256" t="s">
        <v>9231</v>
      </c>
      <c r="AF267" s="256" t="s">
        <v>9232</v>
      </c>
      <c r="AG267" s="256" t="s">
        <v>15</v>
      </c>
    </row>
    <row r="268" spans="1:33" ht="26.4" x14ac:dyDescent="0.3">
      <c r="A268" s="256"/>
      <c r="B268" s="256" t="s">
        <v>9231</v>
      </c>
      <c r="C268" s="256" t="s">
        <v>73</v>
      </c>
      <c r="D268" s="256" t="s">
        <v>1123</v>
      </c>
      <c r="E268" s="256" t="s">
        <v>1121</v>
      </c>
      <c r="F268" s="256" t="s">
        <v>1122</v>
      </c>
      <c r="G268" s="256" t="s">
        <v>253</v>
      </c>
      <c r="H268" s="256" t="s">
        <v>377</v>
      </c>
      <c r="I268" s="256" t="s">
        <v>8816</v>
      </c>
      <c r="J268" s="256" t="s">
        <v>8816</v>
      </c>
      <c r="K268" s="256" t="s">
        <v>8816</v>
      </c>
      <c r="L268" s="256" t="s">
        <v>8816</v>
      </c>
      <c r="M268" s="256" t="s">
        <v>9192</v>
      </c>
      <c r="N268" s="256" t="s">
        <v>130</v>
      </c>
      <c r="O268" s="256" t="s">
        <v>1124</v>
      </c>
      <c r="P268" s="256"/>
      <c r="Q268" s="256"/>
      <c r="R268" s="256"/>
      <c r="S268" s="256"/>
      <c r="T268" s="256"/>
      <c r="U268" s="256" t="s">
        <v>8816</v>
      </c>
      <c r="V268" s="256" t="s">
        <v>8816</v>
      </c>
      <c r="W268" s="256"/>
      <c r="X268" s="256"/>
      <c r="Y268" s="257">
        <v>44629.43241898148</v>
      </c>
      <c r="Z268" s="257">
        <v>44634.9143287037</v>
      </c>
      <c r="AA268" s="256"/>
      <c r="AB268" s="256" t="s">
        <v>1054</v>
      </c>
      <c r="AC268" s="256">
        <v>52292</v>
      </c>
      <c r="AD268" s="256">
        <v>5100</v>
      </c>
      <c r="AE268" s="256" t="s">
        <v>9231</v>
      </c>
      <c r="AF268" s="256" t="s">
        <v>9232</v>
      </c>
      <c r="AG268" s="256" t="s">
        <v>15</v>
      </c>
    </row>
    <row r="269" spans="1:33" ht="92.4" x14ac:dyDescent="0.3">
      <c r="A269" s="256" t="s">
        <v>36</v>
      </c>
      <c r="B269" s="256" t="s">
        <v>9231</v>
      </c>
      <c r="C269" s="256" t="s">
        <v>18</v>
      </c>
      <c r="D269" s="256" t="s">
        <v>226</v>
      </c>
      <c r="E269" s="256" t="s">
        <v>1125</v>
      </c>
      <c r="F269" s="256" t="s">
        <v>1126</v>
      </c>
      <c r="G269" s="256" t="s">
        <v>253</v>
      </c>
      <c r="H269" s="256" t="s">
        <v>377</v>
      </c>
      <c r="I269" s="256" t="s">
        <v>8816</v>
      </c>
      <c r="J269" s="256" t="s">
        <v>8816</v>
      </c>
      <c r="K269" s="256" t="s">
        <v>8816</v>
      </c>
      <c r="L269" s="256" t="s">
        <v>8816</v>
      </c>
      <c r="M269" s="256" t="s">
        <v>9192</v>
      </c>
      <c r="N269" s="256" t="s">
        <v>130</v>
      </c>
      <c r="O269" s="256" t="s">
        <v>1034</v>
      </c>
      <c r="P269" s="256"/>
      <c r="Q269" s="256"/>
      <c r="R269" s="256"/>
      <c r="S269" s="256" t="s">
        <v>9308</v>
      </c>
      <c r="T269" s="256"/>
      <c r="U269" s="256" t="s">
        <v>8816</v>
      </c>
      <c r="V269" s="256" t="s">
        <v>8816</v>
      </c>
      <c r="W269" s="256"/>
      <c r="X269" s="256"/>
      <c r="Y269" s="257">
        <v>44629.43241898148</v>
      </c>
      <c r="Z269" s="257">
        <v>44634.9143287037</v>
      </c>
      <c r="AA269" s="256"/>
      <c r="AB269" s="256" t="s">
        <v>1054</v>
      </c>
      <c r="AC269" s="256">
        <v>52292</v>
      </c>
      <c r="AD269" s="256">
        <v>100</v>
      </c>
      <c r="AE269" s="256" t="s">
        <v>9231</v>
      </c>
      <c r="AF269" s="256" t="s">
        <v>9232</v>
      </c>
      <c r="AG269" s="256" t="s">
        <v>15</v>
      </c>
    </row>
    <row r="270" spans="1:33" ht="26.4" x14ac:dyDescent="0.3">
      <c r="A270" s="256"/>
      <c r="B270" s="256" t="s">
        <v>9231</v>
      </c>
      <c r="C270" s="256" t="s">
        <v>73</v>
      </c>
      <c r="D270" s="256">
        <v>14</v>
      </c>
      <c r="E270" s="256" t="s">
        <v>1127</v>
      </c>
      <c r="F270" s="256" t="s">
        <v>1128</v>
      </c>
      <c r="G270" s="256" t="s">
        <v>253</v>
      </c>
      <c r="H270" s="256" t="s">
        <v>377</v>
      </c>
      <c r="I270" s="256" t="s">
        <v>8816</v>
      </c>
      <c r="J270" s="256" t="s">
        <v>8816</v>
      </c>
      <c r="K270" s="256" t="s">
        <v>8816</v>
      </c>
      <c r="L270" s="256" t="s">
        <v>8816</v>
      </c>
      <c r="M270" s="256" t="s">
        <v>9192</v>
      </c>
      <c r="N270" s="256" t="s">
        <v>409</v>
      </c>
      <c r="O270" s="256" t="s">
        <v>1129</v>
      </c>
      <c r="P270" s="256"/>
      <c r="Q270" s="256"/>
      <c r="R270" s="256"/>
      <c r="S270" s="256"/>
      <c r="T270" s="256"/>
      <c r="U270" s="256" t="s">
        <v>8816</v>
      </c>
      <c r="V270" s="256" t="s">
        <v>8816</v>
      </c>
      <c r="W270" s="256"/>
      <c r="X270" s="256"/>
      <c r="Y270" s="257">
        <v>44629.43241898148</v>
      </c>
      <c r="Z270" s="257">
        <v>44634.9143287037</v>
      </c>
      <c r="AA270" s="256"/>
      <c r="AB270" s="256" t="s">
        <v>1054</v>
      </c>
      <c r="AC270" s="256">
        <v>52292</v>
      </c>
      <c r="AD270" s="256">
        <v>1060</v>
      </c>
      <c r="AE270" s="256" t="s">
        <v>9231</v>
      </c>
      <c r="AF270" s="256" t="s">
        <v>9232</v>
      </c>
      <c r="AG270" s="256" t="s">
        <v>15</v>
      </c>
    </row>
    <row r="271" spans="1:33" ht="26.4" x14ac:dyDescent="0.3">
      <c r="A271" s="256"/>
      <c r="B271" s="256" t="s">
        <v>9231</v>
      </c>
      <c r="C271" s="256" t="s">
        <v>73</v>
      </c>
      <c r="D271" s="256" t="s">
        <v>709</v>
      </c>
      <c r="E271" s="256" t="s">
        <v>1130</v>
      </c>
      <c r="F271" s="256" t="s">
        <v>1131</v>
      </c>
      <c r="G271" s="256" t="s">
        <v>253</v>
      </c>
      <c r="H271" s="256" t="s">
        <v>377</v>
      </c>
      <c r="I271" s="256" t="s">
        <v>8816</v>
      </c>
      <c r="J271" s="256" t="s">
        <v>8816</v>
      </c>
      <c r="K271" s="256" t="s">
        <v>8816</v>
      </c>
      <c r="L271" s="256" t="s">
        <v>8816</v>
      </c>
      <c r="M271" s="256" t="s">
        <v>9192</v>
      </c>
      <c r="N271" s="256" t="s">
        <v>130</v>
      </c>
      <c r="O271" s="256" t="s">
        <v>1020</v>
      </c>
      <c r="P271" s="256"/>
      <c r="Q271" s="256"/>
      <c r="R271" s="256"/>
      <c r="S271" s="256"/>
      <c r="T271" s="256"/>
      <c r="U271" s="256" t="s">
        <v>8816</v>
      </c>
      <c r="V271" s="256" t="s">
        <v>8816</v>
      </c>
      <c r="W271" s="256"/>
      <c r="X271" s="256"/>
      <c r="Y271" s="257">
        <v>44629.43241898148</v>
      </c>
      <c r="Z271" s="257">
        <v>44634.9143287037</v>
      </c>
      <c r="AA271" s="256"/>
      <c r="AB271" s="256" t="s">
        <v>1054</v>
      </c>
      <c r="AC271" s="256">
        <v>52292</v>
      </c>
      <c r="AD271" s="256">
        <v>5100</v>
      </c>
      <c r="AE271" s="256" t="s">
        <v>9231</v>
      </c>
      <c r="AF271" s="256" t="s">
        <v>9232</v>
      </c>
      <c r="AG271" s="256" t="s">
        <v>15</v>
      </c>
    </row>
    <row r="272" spans="1:33" ht="39.6" x14ac:dyDescent="0.3">
      <c r="A272" s="256" t="s">
        <v>690</v>
      </c>
      <c r="B272" s="256" t="s">
        <v>9231</v>
      </c>
      <c r="C272" s="256" t="s">
        <v>73</v>
      </c>
      <c r="D272" s="256" t="s">
        <v>751</v>
      </c>
      <c r="E272" s="256" t="s">
        <v>1132</v>
      </c>
      <c r="F272" s="256" t="s">
        <v>1133</v>
      </c>
      <c r="G272" s="256" t="s">
        <v>253</v>
      </c>
      <c r="H272" s="256" t="s">
        <v>377</v>
      </c>
      <c r="I272" s="256" t="s">
        <v>8816</v>
      </c>
      <c r="J272" s="256" t="s">
        <v>8816</v>
      </c>
      <c r="K272" s="256" t="s">
        <v>8816</v>
      </c>
      <c r="L272" s="256" t="s">
        <v>8816</v>
      </c>
      <c r="M272" s="256" t="s">
        <v>9192</v>
      </c>
      <c r="N272" s="256" t="s">
        <v>130</v>
      </c>
      <c r="O272" s="256" t="s">
        <v>758</v>
      </c>
      <c r="P272" s="256"/>
      <c r="Q272" s="256"/>
      <c r="R272" s="256"/>
      <c r="S272" s="256" t="s">
        <v>9309</v>
      </c>
      <c r="T272" s="256"/>
      <c r="U272" s="256" t="s">
        <v>8816</v>
      </c>
      <c r="V272" s="256" t="s">
        <v>8816</v>
      </c>
      <c r="W272" s="256"/>
      <c r="X272" s="256"/>
      <c r="Y272" s="257">
        <v>44629.43241898148</v>
      </c>
      <c r="Z272" s="257">
        <v>44634.9143287037</v>
      </c>
      <c r="AA272" s="256"/>
      <c r="AB272" s="256" t="s">
        <v>1054</v>
      </c>
      <c r="AC272" s="256">
        <v>52292</v>
      </c>
      <c r="AD272" s="256">
        <v>6000</v>
      </c>
      <c r="AE272" s="256" t="s">
        <v>9231</v>
      </c>
      <c r="AF272" s="256" t="s">
        <v>9232</v>
      </c>
      <c r="AG272" s="256" t="s">
        <v>15</v>
      </c>
    </row>
    <row r="273" spans="1:33" ht="26.4" x14ac:dyDescent="0.3">
      <c r="A273" s="256"/>
      <c r="B273" s="256" t="s">
        <v>9231</v>
      </c>
      <c r="C273" s="256" t="s">
        <v>73</v>
      </c>
      <c r="D273" s="256">
        <v>14</v>
      </c>
      <c r="E273" s="256" t="s">
        <v>1134</v>
      </c>
      <c r="F273" s="256" t="s">
        <v>1135</v>
      </c>
      <c r="G273" s="256" t="s">
        <v>253</v>
      </c>
      <c r="H273" s="256" t="s">
        <v>377</v>
      </c>
      <c r="I273" s="256" t="s">
        <v>8816</v>
      </c>
      <c r="J273" s="256" t="s">
        <v>8816</v>
      </c>
      <c r="K273" s="256" t="s">
        <v>8816</v>
      </c>
      <c r="L273" s="256" t="s">
        <v>8816</v>
      </c>
      <c r="M273" s="256" t="s">
        <v>9192</v>
      </c>
      <c r="N273" s="256" t="s">
        <v>409</v>
      </c>
      <c r="O273" s="256" t="s">
        <v>1136</v>
      </c>
      <c r="P273" s="256"/>
      <c r="Q273" s="256"/>
      <c r="R273" s="256"/>
      <c r="S273" s="256"/>
      <c r="T273" s="256"/>
      <c r="U273" s="256" t="s">
        <v>8816</v>
      </c>
      <c r="V273" s="256" t="s">
        <v>8816</v>
      </c>
      <c r="W273" s="256"/>
      <c r="X273" s="256"/>
      <c r="Y273" s="257">
        <v>44629.43241898148</v>
      </c>
      <c r="Z273" s="257">
        <v>44634.9143287037</v>
      </c>
      <c r="AA273" s="256"/>
      <c r="AB273" s="256" t="s">
        <v>1054</v>
      </c>
      <c r="AC273" s="256">
        <v>52292</v>
      </c>
      <c r="AD273" s="256">
        <v>1070</v>
      </c>
      <c r="AE273" s="256" t="s">
        <v>9231</v>
      </c>
      <c r="AF273" s="256" t="s">
        <v>9232</v>
      </c>
      <c r="AG273" s="256" t="s">
        <v>15</v>
      </c>
    </row>
    <row r="274" spans="1:33" ht="26.4" x14ac:dyDescent="0.3">
      <c r="A274" s="256"/>
      <c r="B274" s="256" t="s">
        <v>9231</v>
      </c>
      <c r="C274" s="256" t="s">
        <v>73</v>
      </c>
      <c r="D274" s="256">
        <v>14</v>
      </c>
      <c r="E274" s="256" t="s">
        <v>1137</v>
      </c>
      <c r="F274" s="256" t="s">
        <v>1138</v>
      </c>
      <c r="G274" s="256" t="s">
        <v>253</v>
      </c>
      <c r="H274" s="256" t="s">
        <v>377</v>
      </c>
      <c r="I274" s="256" t="s">
        <v>8816</v>
      </c>
      <c r="J274" s="256" t="s">
        <v>8816</v>
      </c>
      <c r="K274" s="256" t="s">
        <v>8816</v>
      </c>
      <c r="L274" s="256" t="s">
        <v>8816</v>
      </c>
      <c r="M274" s="256" t="s">
        <v>9192</v>
      </c>
      <c r="N274" s="256" t="s">
        <v>409</v>
      </c>
      <c r="O274" s="256" t="s">
        <v>1139</v>
      </c>
      <c r="P274" s="256"/>
      <c r="Q274" s="256"/>
      <c r="R274" s="256"/>
      <c r="S274" s="256"/>
      <c r="T274" s="256"/>
      <c r="U274" s="256" t="s">
        <v>8816</v>
      </c>
      <c r="V274" s="256" t="s">
        <v>8816</v>
      </c>
      <c r="W274" s="256"/>
      <c r="X274" s="256"/>
      <c r="Y274" s="257">
        <v>44629.43241898148</v>
      </c>
      <c r="Z274" s="257">
        <v>44634.9143287037</v>
      </c>
      <c r="AA274" s="256"/>
      <c r="AB274" s="256" t="s">
        <v>1054</v>
      </c>
      <c r="AC274" s="256">
        <v>52292</v>
      </c>
      <c r="AD274" s="256">
        <v>1080</v>
      </c>
      <c r="AE274" s="256" t="s">
        <v>9231</v>
      </c>
      <c r="AF274" s="256" t="s">
        <v>9232</v>
      </c>
      <c r="AG274" s="256" t="s">
        <v>15</v>
      </c>
    </row>
    <row r="275" spans="1:33" ht="26.4" x14ac:dyDescent="0.3">
      <c r="A275" s="256"/>
      <c r="B275" s="256" t="s">
        <v>9231</v>
      </c>
      <c r="C275" s="256" t="s">
        <v>73</v>
      </c>
      <c r="D275" s="256">
        <v>14</v>
      </c>
      <c r="E275" s="256" t="s">
        <v>1140</v>
      </c>
      <c r="F275" s="256" t="s">
        <v>1141</v>
      </c>
      <c r="G275" s="256" t="s">
        <v>199</v>
      </c>
      <c r="H275" s="256" t="s">
        <v>377</v>
      </c>
      <c r="I275" s="256" t="s">
        <v>8816</v>
      </c>
      <c r="J275" s="256" t="s">
        <v>8816</v>
      </c>
      <c r="K275" s="256" t="s">
        <v>8816</v>
      </c>
      <c r="L275" s="256" t="s">
        <v>8816</v>
      </c>
      <c r="M275" s="256" t="s">
        <v>9192</v>
      </c>
      <c r="N275" s="256" t="s">
        <v>409</v>
      </c>
      <c r="O275" s="256" t="s">
        <v>1142</v>
      </c>
      <c r="P275" s="256"/>
      <c r="Q275" s="256"/>
      <c r="R275" s="256"/>
      <c r="S275" s="256"/>
      <c r="T275" s="256"/>
      <c r="U275" s="256" t="s">
        <v>8816</v>
      </c>
      <c r="V275" s="256" t="s">
        <v>8816</v>
      </c>
      <c r="W275" s="256"/>
      <c r="X275" s="256"/>
      <c r="Y275" s="257">
        <v>44629.432453703703</v>
      </c>
      <c r="Z275" s="257">
        <v>44634.9143287037</v>
      </c>
      <c r="AA275" s="256"/>
      <c r="AB275" s="256" t="s">
        <v>957</v>
      </c>
      <c r="AC275" s="256">
        <v>85313</v>
      </c>
      <c r="AD275" s="256">
        <v>3020</v>
      </c>
      <c r="AE275" s="256" t="s">
        <v>9231</v>
      </c>
      <c r="AF275" s="256" t="s">
        <v>9232</v>
      </c>
      <c r="AG275" s="256" t="s">
        <v>15</v>
      </c>
    </row>
    <row r="276" spans="1:33" ht="26.4" x14ac:dyDescent="0.3">
      <c r="A276" s="256"/>
      <c r="B276" s="256" t="s">
        <v>9231</v>
      </c>
      <c r="C276" s="256" t="s">
        <v>73</v>
      </c>
      <c r="D276" s="256">
        <v>14</v>
      </c>
      <c r="E276" s="256" t="s">
        <v>1143</v>
      </c>
      <c r="F276" s="256" t="s">
        <v>1144</v>
      </c>
      <c r="G276" s="256" t="s">
        <v>199</v>
      </c>
      <c r="H276" s="256" t="s">
        <v>377</v>
      </c>
      <c r="I276" s="256" t="s">
        <v>8816</v>
      </c>
      <c r="J276" s="256" t="s">
        <v>8816</v>
      </c>
      <c r="K276" s="256" t="s">
        <v>8816</v>
      </c>
      <c r="L276" s="256" t="s">
        <v>8816</v>
      </c>
      <c r="M276" s="256" t="s">
        <v>9192</v>
      </c>
      <c r="N276" s="256" t="s">
        <v>165</v>
      </c>
      <c r="O276" s="256" t="s">
        <v>1145</v>
      </c>
      <c r="P276" s="256"/>
      <c r="Q276" s="256"/>
      <c r="R276" s="256"/>
      <c r="S276" s="256"/>
      <c r="T276" s="256"/>
      <c r="U276" s="256" t="s">
        <v>8816</v>
      </c>
      <c r="V276" s="256" t="s">
        <v>8816</v>
      </c>
      <c r="W276" s="256"/>
      <c r="X276" s="256"/>
      <c r="Y276" s="257">
        <v>44629.436516203707</v>
      </c>
      <c r="Z276" s="257">
        <v>44634.9143287037</v>
      </c>
      <c r="AA276" s="256"/>
      <c r="AB276" s="256" t="s">
        <v>957</v>
      </c>
      <c r="AC276" s="256">
        <v>85313</v>
      </c>
      <c r="AD276" s="256">
        <v>3030</v>
      </c>
      <c r="AE276" s="256" t="s">
        <v>9231</v>
      </c>
      <c r="AF276" s="256" t="s">
        <v>9232</v>
      </c>
      <c r="AG276" s="256" t="s">
        <v>15</v>
      </c>
    </row>
    <row r="277" spans="1:33" ht="26.4" x14ac:dyDescent="0.3">
      <c r="A277" s="256"/>
      <c r="B277" s="256" t="s">
        <v>9231</v>
      </c>
      <c r="C277" s="256" t="s">
        <v>73</v>
      </c>
      <c r="D277" s="256">
        <v>14</v>
      </c>
      <c r="E277" s="256" t="s">
        <v>1146</v>
      </c>
      <c r="F277" s="256" t="s">
        <v>1147</v>
      </c>
      <c r="G277" s="256" t="s">
        <v>199</v>
      </c>
      <c r="H277" s="256" t="s">
        <v>377</v>
      </c>
      <c r="I277" s="256" t="s">
        <v>8816</v>
      </c>
      <c r="J277" s="256" t="s">
        <v>8816</v>
      </c>
      <c r="K277" s="256" t="s">
        <v>8816</v>
      </c>
      <c r="L277" s="256" t="s">
        <v>8816</v>
      </c>
      <c r="M277" s="256" t="s">
        <v>9192</v>
      </c>
      <c r="N277" s="256" t="s">
        <v>409</v>
      </c>
      <c r="O277" s="256" t="s">
        <v>1136</v>
      </c>
      <c r="P277" s="256"/>
      <c r="Q277" s="256"/>
      <c r="R277" s="256"/>
      <c r="S277" s="256"/>
      <c r="T277" s="256"/>
      <c r="U277" s="256" t="s">
        <v>8816</v>
      </c>
      <c r="V277" s="256" t="s">
        <v>8816</v>
      </c>
      <c r="W277" s="256"/>
      <c r="X277" s="256"/>
      <c r="Y277" s="257">
        <v>44629.437604166669</v>
      </c>
      <c r="Z277" s="257">
        <v>44634.9143287037</v>
      </c>
      <c r="AA277" s="256"/>
      <c r="AB277" s="256" t="s">
        <v>957</v>
      </c>
      <c r="AC277" s="256">
        <v>85313</v>
      </c>
      <c r="AD277" s="256">
        <v>3040</v>
      </c>
      <c r="AE277" s="256" t="s">
        <v>9231</v>
      </c>
      <c r="AF277" s="256" t="s">
        <v>9232</v>
      </c>
      <c r="AG277" s="256" t="s">
        <v>15</v>
      </c>
    </row>
    <row r="278" spans="1:33" ht="26.4" x14ac:dyDescent="0.3">
      <c r="A278" s="256"/>
      <c r="B278" s="256" t="s">
        <v>9231</v>
      </c>
      <c r="C278" s="256" t="s">
        <v>73</v>
      </c>
      <c r="D278" s="256">
        <v>14</v>
      </c>
      <c r="E278" s="256" t="s">
        <v>1148</v>
      </c>
      <c r="F278" s="256" t="s">
        <v>1149</v>
      </c>
      <c r="G278" s="256" t="s">
        <v>199</v>
      </c>
      <c r="H278" s="256" t="s">
        <v>377</v>
      </c>
      <c r="I278" s="256" t="s">
        <v>8816</v>
      </c>
      <c r="J278" s="256" t="s">
        <v>8816</v>
      </c>
      <c r="K278" s="256" t="s">
        <v>8816</v>
      </c>
      <c r="L278" s="256" t="s">
        <v>8816</v>
      </c>
      <c r="M278" s="256" t="s">
        <v>9192</v>
      </c>
      <c r="N278" s="256" t="s">
        <v>409</v>
      </c>
      <c r="O278" s="256" t="s">
        <v>1150</v>
      </c>
      <c r="P278" s="256"/>
      <c r="Q278" s="256"/>
      <c r="R278" s="256"/>
      <c r="S278" s="256"/>
      <c r="T278" s="256"/>
      <c r="U278" s="256" t="s">
        <v>8816</v>
      </c>
      <c r="V278" s="256" t="s">
        <v>8816</v>
      </c>
      <c r="W278" s="256"/>
      <c r="X278" s="256"/>
      <c r="Y278" s="257">
        <v>44629.438877314817</v>
      </c>
      <c r="Z278" s="257">
        <v>44634.9143287037</v>
      </c>
      <c r="AA278" s="256"/>
      <c r="AB278" s="256" t="s">
        <v>957</v>
      </c>
      <c r="AC278" s="256">
        <v>85313</v>
      </c>
      <c r="AD278" s="256">
        <v>3050</v>
      </c>
      <c r="AE278" s="256" t="s">
        <v>9231</v>
      </c>
      <c r="AF278" s="256" t="s">
        <v>9232</v>
      </c>
      <c r="AG278" s="256" t="s">
        <v>15</v>
      </c>
    </row>
    <row r="279" spans="1:33" ht="26.4" x14ac:dyDescent="0.3">
      <c r="A279" s="256"/>
      <c r="B279" s="256" t="s">
        <v>9231</v>
      </c>
      <c r="C279" s="256" t="s">
        <v>73</v>
      </c>
      <c r="D279" s="256">
        <v>14</v>
      </c>
      <c r="E279" s="256" t="s">
        <v>1151</v>
      </c>
      <c r="F279" s="256" t="s">
        <v>1152</v>
      </c>
      <c r="G279" s="256" t="s">
        <v>199</v>
      </c>
      <c r="H279" s="256" t="s">
        <v>377</v>
      </c>
      <c r="I279" s="256" t="s">
        <v>8816</v>
      </c>
      <c r="J279" s="256" t="s">
        <v>8816</v>
      </c>
      <c r="K279" s="256" t="s">
        <v>8816</v>
      </c>
      <c r="L279" s="256" t="s">
        <v>8816</v>
      </c>
      <c r="M279" s="256" t="s">
        <v>9192</v>
      </c>
      <c r="N279" s="256" t="s">
        <v>165</v>
      </c>
      <c r="O279" s="256" t="s">
        <v>1153</v>
      </c>
      <c r="P279" s="256"/>
      <c r="Q279" s="256"/>
      <c r="R279" s="256"/>
      <c r="S279" s="256"/>
      <c r="T279" s="256"/>
      <c r="U279" s="256" t="s">
        <v>8816</v>
      </c>
      <c r="V279" s="256" t="s">
        <v>8816</v>
      </c>
      <c r="W279" s="256"/>
      <c r="X279" s="256"/>
      <c r="Y279" s="257">
        <v>44629.44091435185</v>
      </c>
      <c r="Z279" s="257">
        <v>44634.9143287037</v>
      </c>
      <c r="AA279" s="256"/>
      <c r="AB279" s="256" t="s">
        <v>957</v>
      </c>
      <c r="AC279" s="256">
        <v>85313</v>
      </c>
      <c r="AD279" s="256">
        <v>3060</v>
      </c>
      <c r="AE279" s="256" t="s">
        <v>9231</v>
      </c>
      <c r="AF279" s="256" t="s">
        <v>9232</v>
      </c>
      <c r="AG279" s="256" t="s">
        <v>15</v>
      </c>
    </row>
    <row r="280" spans="1:33" ht="26.4" x14ac:dyDescent="0.3">
      <c r="A280" s="256"/>
      <c r="B280" s="256" t="s">
        <v>9231</v>
      </c>
      <c r="C280" s="256" t="s">
        <v>73</v>
      </c>
      <c r="D280" s="256">
        <v>14</v>
      </c>
      <c r="E280" s="256" t="s">
        <v>1154</v>
      </c>
      <c r="F280" s="256" t="s">
        <v>1155</v>
      </c>
      <c r="G280" s="256" t="s">
        <v>199</v>
      </c>
      <c r="H280" s="256" t="s">
        <v>377</v>
      </c>
      <c r="I280" s="256" t="s">
        <v>8816</v>
      </c>
      <c r="J280" s="256" t="s">
        <v>8816</v>
      </c>
      <c r="K280" s="256" t="s">
        <v>8816</v>
      </c>
      <c r="L280" s="256" t="s">
        <v>8816</v>
      </c>
      <c r="M280" s="256" t="s">
        <v>9192</v>
      </c>
      <c r="N280" s="256" t="s">
        <v>165</v>
      </c>
      <c r="O280" s="256" t="s">
        <v>1153</v>
      </c>
      <c r="P280" s="256"/>
      <c r="Q280" s="256"/>
      <c r="R280" s="256"/>
      <c r="S280" s="256"/>
      <c r="T280" s="256"/>
      <c r="U280" s="256" t="s">
        <v>8816</v>
      </c>
      <c r="V280" s="256" t="s">
        <v>8816</v>
      </c>
      <c r="W280" s="256"/>
      <c r="X280" s="256"/>
      <c r="Y280" s="257">
        <v>44629.441840277781</v>
      </c>
      <c r="Z280" s="257">
        <v>44634.9143287037</v>
      </c>
      <c r="AA280" s="256"/>
      <c r="AB280" s="256" t="s">
        <v>957</v>
      </c>
      <c r="AC280" s="256">
        <v>85313</v>
      </c>
      <c r="AD280" s="256">
        <v>3070</v>
      </c>
      <c r="AE280" s="256" t="s">
        <v>9231</v>
      </c>
      <c r="AF280" s="256" t="s">
        <v>9232</v>
      </c>
      <c r="AG280" s="256" t="s">
        <v>15</v>
      </c>
    </row>
    <row r="281" spans="1:33" ht="39.6" x14ac:dyDescent="0.3">
      <c r="A281" s="256"/>
      <c r="B281" s="256" t="s">
        <v>9231</v>
      </c>
      <c r="C281" s="256" t="s">
        <v>73</v>
      </c>
      <c r="D281" s="256">
        <v>14</v>
      </c>
      <c r="E281" s="256" t="s">
        <v>1156</v>
      </c>
      <c r="F281" s="256" t="s">
        <v>1157</v>
      </c>
      <c r="G281" s="256" t="s">
        <v>199</v>
      </c>
      <c r="H281" s="256" t="s">
        <v>377</v>
      </c>
      <c r="I281" s="256" t="s">
        <v>8816</v>
      </c>
      <c r="J281" s="256" t="s">
        <v>8816</v>
      </c>
      <c r="K281" s="256" t="s">
        <v>8816</v>
      </c>
      <c r="L281" s="256" t="s">
        <v>8816</v>
      </c>
      <c r="M281" s="256" t="s">
        <v>9192</v>
      </c>
      <c r="N281" s="256" t="s">
        <v>409</v>
      </c>
      <c r="O281" s="256" t="s">
        <v>1158</v>
      </c>
      <c r="P281" s="256"/>
      <c r="Q281" s="256"/>
      <c r="R281" s="256"/>
      <c r="S281" s="256"/>
      <c r="T281" s="256"/>
      <c r="U281" s="256" t="s">
        <v>8816</v>
      </c>
      <c r="V281" s="256" t="s">
        <v>8816</v>
      </c>
      <c r="W281" s="256"/>
      <c r="X281" s="256"/>
      <c r="Y281" s="257">
        <v>44629.443113425928</v>
      </c>
      <c r="Z281" s="257">
        <v>44634.9143287037</v>
      </c>
      <c r="AA281" s="256"/>
      <c r="AB281" s="256" t="s">
        <v>957</v>
      </c>
      <c r="AC281" s="256">
        <v>85313</v>
      </c>
      <c r="AD281" s="256">
        <v>3080</v>
      </c>
      <c r="AE281" s="256" t="s">
        <v>9231</v>
      </c>
      <c r="AF281" s="256" t="s">
        <v>9232</v>
      </c>
      <c r="AG281" s="256" t="s">
        <v>15</v>
      </c>
    </row>
    <row r="282" spans="1:33" ht="26.4" x14ac:dyDescent="0.3">
      <c r="A282" s="256"/>
      <c r="B282" s="256" t="s">
        <v>9231</v>
      </c>
      <c r="C282" s="256" t="s">
        <v>73</v>
      </c>
      <c r="D282" s="256">
        <v>14</v>
      </c>
      <c r="E282" s="256" t="s">
        <v>1159</v>
      </c>
      <c r="F282" s="256" t="s">
        <v>1160</v>
      </c>
      <c r="G282" s="256" t="s">
        <v>199</v>
      </c>
      <c r="H282" s="256" t="s">
        <v>377</v>
      </c>
      <c r="I282" s="256" t="s">
        <v>8816</v>
      </c>
      <c r="J282" s="256" t="s">
        <v>8816</v>
      </c>
      <c r="K282" s="256" t="s">
        <v>8816</v>
      </c>
      <c r="L282" s="256" t="s">
        <v>8816</v>
      </c>
      <c r="M282" s="256" t="s">
        <v>9192</v>
      </c>
      <c r="N282" s="256" t="s">
        <v>409</v>
      </c>
      <c r="O282" s="256" t="s">
        <v>1139</v>
      </c>
      <c r="P282" s="256"/>
      <c r="Q282" s="256"/>
      <c r="R282" s="256"/>
      <c r="S282" s="256"/>
      <c r="T282" s="256"/>
      <c r="U282" s="256" t="s">
        <v>8816</v>
      </c>
      <c r="V282" s="256" t="s">
        <v>8816</v>
      </c>
      <c r="W282" s="256"/>
      <c r="X282" s="256"/>
      <c r="Y282" s="257">
        <v>44629.445451388892</v>
      </c>
      <c r="Z282" s="257">
        <v>44634.9143287037</v>
      </c>
      <c r="AA282" s="256"/>
      <c r="AB282" s="256" t="s">
        <v>957</v>
      </c>
      <c r="AC282" s="256">
        <v>85313</v>
      </c>
      <c r="AD282" s="256">
        <v>3090</v>
      </c>
      <c r="AE282" s="256" t="s">
        <v>9231</v>
      </c>
      <c r="AF282" s="256" t="s">
        <v>9232</v>
      </c>
      <c r="AG282" s="256" t="s">
        <v>15</v>
      </c>
    </row>
    <row r="283" spans="1:33" ht="26.4" x14ac:dyDescent="0.3">
      <c r="A283" s="256"/>
      <c r="B283" s="256" t="s">
        <v>9231</v>
      </c>
      <c r="C283" s="256" t="s">
        <v>73</v>
      </c>
      <c r="D283" s="256">
        <v>14</v>
      </c>
      <c r="E283" s="256" t="s">
        <v>1161</v>
      </c>
      <c r="F283" s="256" t="s">
        <v>1162</v>
      </c>
      <c r="G283" s="256" t="s">
        <v>199</v>
      </c>
      <c r="H283" s="256" t="s">
        <v>377</v>
      </c>
      <c r="I283" s="256" t="s">
        <v>8816</v>
      </c>
      <c r="J283" s="256" t="s">
        <v>8816</v>
      </c>
      <c r="K283" s="256" t="s">
        <v>8816</v>
      </c>
      <c r="L283" s="256" t="s">
        <v>8816</v>
      </c>
      <c r="M283" s="256" t="s">
        <v>9192</v>
      </c>
      <c r="N283" s="256" t="s">
        <v>165</v>
      </c>
      <c r="O283" s="256" t="s">
        <v>1163</v>
      </c>
      <c r="P283" s="256"/>
      <c r="Q283" s="256"/>
      <c r="R283" s="256"/>
      <c r="S283" s="256"/>
      <c r="T283" s="256"/>
      <c r="U283" s="256" t="s">
        <v>8816</v>
      </c>
      <c r="V283" s="256" t="s">
        <v>8816</v>
      </c>
      <c r="W283" s="256"/>
      <c r="X283" s="256"/>
      <c r="Y283" s="257">
        <v>44629.448298611111</v>
      </c>
      <c r="Z283" s="257">
        <v>44634.9143287037</v>
      </c>
      <c r="AA283" s="256"/>
      <c r="AB283" s="256" t="s">
        <v>957</v>
      </c>
      <c r="AC283" s="256">
        <v>85313</v>
      </c>
      <c r="AD283" s="256">
        <v>3100</v>
      </c>
      <c r="AE283" s="256" t="s">
        <v>9231</v>
      </c>
      <c r="AF283" s="256" t="s">
        <v>9232</v>
      </c>
      <c r="AG283" s="256" t="s">
        <v>15</v>
      </c>
    </row>
    <row r="284" spans="1:33" ht="26.4" x14ac:dyDescent="0.3">
      <c r="A284" s="256"/>
      <c r="B284" s="256" t="s">
        <v>9231</v>
      </c>
      <c r="C284" s="256" t="s">
        <v>73</v>
      </c>
      <c r="D284" s="256">
        <v>14</v>
      </c>
      <c r="E284" s="256" t="s">
        <v>1164</v>
      </c>
      <c r="F284" s="256" t="s">
        <v>1165</v>
      </c>
      <c r="G284" s="256" t="s">
        <v>199</v>
      </c>
      <c r="H284" s="256" t="s">
        <v>377</v>
      </c>
      <c r="I284" s="256" t="s">
        <v>8816</v>
      </c>
      <c r="J284" s="256" t="s">
        <v>8816</v>
      </c>
      <c r="K284" s="256" t="s">
        <v>8816</v>
      </c>
      <c r="L284" s="256" t="s">
        <v>8816</v>
      </c>
      <c r="M284" s="256" t="s">
        <v>9192</v>
      </c>
      <c r="N284" s="256" t="s">
        <v>409</v>
      </c>
      <c r="O284" s="256" t="s">
        <v>1166</v>
      </c>
      <c r="P284" s="256"/>
      <c r="Q284" s="256"/>
      <c r="R284" s="256"/>
      <c r="S284" s="256"/>
      <c r="T284" s="256"/>
      <c r="U284" s="256" t="s">
        <v>8816</v>
      </c>
      <c r="V284" s="256" t="s">
        <v>8816</v>
      </c>
      <c r="W284" s="256"/>
      <c r="X284" s="256"/>
      <c r="Y284" s="257">
        <v>44629.450115740743</v>
      </c>
      <c r="Z284" s="257">
        <v>44634.9143287037</v>
      </c>
      <c r="AA284" s="256"/>
      <c r="AB284" s="256" t="s">
        <v>957</v>
      </c>
      <c r="AC284" s="256">
        <v>85313</v>
      </c>
      <c r="AD284" s="256">
        <v>3110</v>
      </c>
      <c r="AE284" s="256" t="s">
        <v>9231</v>
      </c>
      <c r="AF284" s="256" t="s">
        <v>9232</v>
      </c>
      <c r="AG284" s="256" t="s">
        <v>15</v>
      </c>
    </row>
    <row r="285" spans="1:33" ht="39.6" x14ac:dyDescent="0.3">
      <c r="A285" s="256"/>
      <c r="B285" s="256" t="s">
        <v>9231</v>
      </c>
      <c r="C285" s="256" t="s">
        <v>73</v>
      </c>
      <c r="D285" s="256">
        <v>14</v>
      </c>
      <c r="E285" s="256" t="s">
        <v>1167</v>
      </c>
      <c r="F285" s="256" t="s">
        <v>1168</v>
      </c>
      <c r="G285" s="256" t="s">
        <v>199</v>
      </c>
      <c r="H285" s="256" t="s">
        <v>377</v>
      </c>
      <c r="I285" s="256" t="s">
        <v>8816</v>
      </c>
      <c r="J285" s="256" t="s">
        <v>8816</v>
      </c>
      <c r="K285" s="256" t="s">
        <v>8816</v>
      </c>
      <c r="L285" s="256" t="s">
        <v>8816</v>
      </c>
      <c r="M285" s="256" t="s">
        <v>9192</v>
      </c>
      <c r="N285" s="256" t="s">
        <v>165</v>
      </c>
      <c r="O285" s="256" t="s">
        <v>1169</v>
      </c>
      <c r="P285" s="256"/>
      <c r="Q285" s="256"/>
      <c r="R285" s="256"/>
      <c r="S285" s="256"/>
      <c r="T285" s="256"/>
      <c r="U285" s="256" t="s">
        <v>8816</v>
      </c>
      <c r="V285" s="256" t="s">
        <v>8816</v>
      </c>
      <c r="W285" s="256"/>
      <c r="X285" s="256"/>
      <c r="Y285" s="257">
        <v>44629.451736111114</v>
      </c>
      <c r="Z285" s="257">
        <v>44634.9143287037</v>
      </c>
      <c r="AA285" s="256"/>
      <c r="AB285" s="256" t="s">
        <v>957</v>
      </c>
      <c r="AC285" s="256">
        <v>85313</v>
      </c>
      <c r="AD285" s="256">
        <v>3120</v>
      </c>
      <c r="AE285" s="256" t="s">
        <v>9231</v>
      </c>
      <c r="AF285" s="256" t="s">
        <v>9232</v>
      </c>
      <c r="AG285" s="256" t="s">
        <v>15</v>
      </c>
    </row>
    <row r="286" spans="1:33" ht="26.4" x14ac:dyDescent="0.3">
      <c r="A286" s="256" t="s">
        <v>596</v>
      </c>
      <c r="B286" s="256" t="s">
        <v>9231</v>
      </c>
      <c r="C286" s="256" t="s">
        <v>73</v>
      </c>
      <c r="D286" s="256" t="s">
        <v>1000</v>
      </c>
      <c r="E286" s="256" t="s">
        <v>1170</v>
      </c>
      <c r="F286" s="256" t="s">
        <v>1171</v>
      </c>
      <c r="G286" s="256" t="s">
        <v>1172</v>
      </c>
      <c r="H286" s="256" t="s">
        <v>730</v>
      </c>
      <c r="I286" s="256" t="s">
        <v>8816</v>
      </c>
      <c r="J286" s="256" t="s">
        <v>8816</v>
      </c>
      <c r="K286" s="256" t="s">
        <v>8816</v>
      </c>
      <c r="L286" s="256" t="s">
        <v>8816</v>
      </c>
      <c r="M286" s="256" t="s">
        <v>9192</v>
      </c>
      <c r="N286" s="256" t="s">
        <v>96</v>
      </c>
      <c r="O286" s="256" t="s">
        <v>1175</v>
      </c>
      <c r="P286" s="256"/>
      <c r="Q286" s="256" t="s">
        <v>1174</v>
      </c>
      <c r="R286" s="256"/>
      <c r="S286" s="256"/>
      <c r="T286" s="256"/>
      <c r="U286" s="256" t="s">
        <v>8816</v>
      </c>
      <c r="V286" s="256" t="s">
        <v>8816</v>
      </c>
      <c r="W286" s="256"/>
      <c r="X286" s="256"/>
      <c r="Y286" s="257">
        <v>44629.472349537034</v>
      </c>
      <c r="Z286" s="257">
        <v>44632.492696759262</v>
      </c>
      <c r="AA286" s="256"/>
      <c r="AB286" s="256" t="s">
        <v>1173</v>
      </c>
      <c r="AC286" s="256">
        <v>68461</v>
      </c>
      <c r="AD286" s="256">
        <v>5110</v>
      </c>
      <c r="AE286" s="256" t="s">
        <v>9231</v>
      </c>
      <c r="AF286" s="256" t="s">
        <v>9232</v>
      </c>
      <c r="AG286" s="256" t="s">
        <v>15</v>
      </c>
    </row>
    <row r="287" spans="1:33" ht="39.6" x14ac:dyDescent="0.3">
      <c r="A287" s="256"/>
      <c r="B287" s="256" t="s">
        <v>9231</v>
      </c>
      <c r="C287" s="256" t="s">
        <v>32</v>
      </c>
      <c r="D287" s="256" t="s">
        <v>1180</v>
      </c>
      <c r="E287" s="256" t="s">
        <v>1176</v>
      </c>
      <c r="F287" s="256" t="s">
        <v>1177</v>
      </c>
      <c r="G287" s="256" t="s">
        <v>375</v>
      </c>
      <c r="H287" s="256" t="s">
        <v>576</v>
      </c>
      <c r="I287" s="256" t="s">
        <v>8816</v>
      </c>
      <c r="J287" s="256" t="s">
        <v>8816</v>
      </c>
      <c r="K287" s="256" t="s">
        <v>8816</v>
      </c>
      <c r="L287" s="256" t="s">
        <v>8816</v>
      </c>
      <c r="M287" s="256" t="s">
        <v>9192</v>
      </c>
      <c r="N287" s="256" t="s">
        <v>559</v>
      </c>
      <c r="O287" s="256" t="s">
        <v>1181</v>
      </c>
      <c r="P287" s="256"/>
      <c r="Q287" s="256"/>
      <c r="R287" s="256" t="s">
        <v>1179</v>
      </c>
      <c r="S287" s="256"/>
      <c r="T287" s="256"/>
      <c r="U287" s="256" t="s">
        <v>8816</v>
      </c>
      <c r="V287" s="256" t="s">
        <v>8816</v>
      </c>
      <c r="W287" s="256"/>
      <c r="X287" s="256"/>
      <c r="Y287" s="257">
        <v>44629.474351851852</v>
      </c>
      <c r="Z287" s="257">
        <v>44632.492696759262</v>
      </c>
      <c r="AA287" s="256"/>
      <c r="AB287" s="256" t="s">
        <v>1178</v>
      </c>
      <c r="AC287" s="256">
        <v>10602</v>
      </c>
      <c r="AD287" s="256">
        <v>2860</v>
      </c>
      <c r="AE287" s="256" t="s">
        <v>9231</v>
      </c>
      <c r="AF287" s="256" t="s">
        <v>9232</v>
      </c>
      <c r="AG287" s="256"/>
    </row>
    <row r="288" spans="1:33" ht="26.4" x14ac:dyDescent="0.3">
      <c r="A288" s="256"/>
      <c r="B288" s="256" t="s">
        <v>9231</v>
      </c>
      <c r="C288" s="256" t="s">
        <v>32</v>
      </c>
      <c r="D288" s="256" t="s">
        <v>378</v>
      </c>
      <c r="E288" s="256" t="s">
        <v>1182</v>
      </c>
      <c r="F288" s="256" t="s">
        <v>1183</v>
      </c>
      <c r="G288" s="256" t="s">
        <v>375</v>
      </c>
      <c r="H288" s="256" t="s">
        <v>576</v>
      </c>
      <c r="I288" s="256" t="s">
        <v>8816</v>
      </c>
      <c r="J288" s="256" t="s">
        <v>8816</v>
      </c>
      <c r="K288" s="256" t="s">
        <v>8816</v>
      </c>
      <c r="L288" s="256" t="s">
        <v>8816</v>
      </c>
      <c r="M288" s="256" t="s">
        <v>9192</v>
      </c>
      <c r="N288" s="256" t="s">
        <v>165</v>
      </c>
      <c r="O288" s="256" t="s">
        <v>379</v>
      </c>
      <c r="P288" s="256"/>
      <c r="Q288" s="256"/>
      <c r="R288" s="256" t="s">
        <v>1184</v>
      </c>
      <c r="S288" s="256"/>
      <c r="T288" s="256"/>
      <c r="U288" s="256" t="s">
        <v>8816</v>
      </c>
      <c r="V288" s="256" t="s">
        <v>8816</v>
      </c>
      <c r="W288" s="256"/>
      <c r="X288" s="256"/>
      <c r="Y288" s="257">
        <v>44629.474351851852</v>
      </c>
      <c r="Z288" s="257">
        <v>44632.492696759262</v>
      </c>
      <c r="AA288" s="256"/>
      <c r="AB288" s="256" t="s">
        <v>1178</v>
      </c>
      <c r="AC288" s="256">
        <v>10602</v>
      </c>
      <c r="AD288" s="256">
        <v>100</v>
      </c>
      <c r="AE288" s="256" t="s">
        <v>9231</v>
      </c>
      <c r="AF288" s="256" t="s">
        <v>9232</v>
      </c>
      <c r="AG288" s="256"/>
    </row>
    <row r="289" spans="1:33" ht="26.4" x14ac:dyDescent="0.3">
      <c r="A289" s="256"/>
      <c r="B289" s="256" t="s">
        <v>9231</v>
      </c>
      <c r="C289" s="256" t="s">
        <v>32</v>
      </c>
      <c r="D289" s="256" t="s">
        <v>400</v>
      </c>
      <c r="E289" s="256" t="s">
        <v>1185</v>
      </c>
      <c r="F289" s="256" t="s">
        <v>1186</v>
      </c>
      <c r="G289" s="256" t="s">
        <v>375</v>
      </c>
      <c r="H289" s="256" t="s">
        <v>576</v>
      </c>
      <c r="I289" s="256" t="s">
        <v>8816</v>
      </c>
      <c r="J289" s="256" t="s">
        <v>8816</v>
      </c>
      <c r="K289" s="256" t="s">
        <v>8816</v>
      </c>
      <c r="L289" s="256" t="s">
        <v>8816</v>
      </c>
      <c r="M289" s="256" t="s">
        <v>9192</v>
      </c>
      <c r="N289" s="256" t="s">
        <v>165</v>
      </c>
      <c r="O289" s="256" t="s">
        <v>401</v>
      </c>
      <c r="P289" s="256"/>
      <c r="Q289" s="256"/>
      <c r="R289" s="256" t="s">
        <v>1187</v>
      </c>
      <c r="S289" s="256"/>
      <c r="T289" s="256"/>
      <c r="U289" s="256" t="s">
        <v>8816</v>
      </c>
      <c r="V289" s="256" t="s">
        <v>8816</v>
      </c>
      <c r="W289" s="256"/>
      <c r="X289" s="256"/>
      <c r="Y289" s="257">
        <v>44629.474351851852</v>
      </c>
      <c r="Z289" s="257">
        <v>44632.492696759262</v>
      </c>
      <c r="AA289" s="256"/>
      <c r="AB289" s="256" t="s">
        <v>1178</v>
      </c>
      <c r="AC289" s="256">
        <v>10602</v>
      </c>
      <c r="AD289" s="256">
        <v>810</v>
      </c>
      <c r="AE289" s="256" t="s">
        <v>9231</v>
      </c>
      <c r="AF289" s="256" t="s">
        <v>9232</v>
      </c>
      <c r="AG289" s="256"/>
    </row>
    <row r="290" spans="1:33" ht="26.4" x14ac:dyDescent="0.3">
      <c r="A290" s="256"/>
      <c r="B290" s="256" t="s">
        <v>9231</v>
      </c>
      <c r="C290" s="256" t="s">
        <v>32</v>
      </c>
      <c r="D290" s="256" t="s">
        <v>413</v>
      </c>
      <c r="E290" s="256" t="s">
        <v>1188</v>
      </c>
      <c r="F290" s="256" t="s">
        <v>1189</v>
      </c>
      <c r="G290" s="256" t="s">
        <v>375</v>
      </c>
      <c r="H290" s="256" t="s">
        <v>576</v>
      </c>
      <c r="I290" s="256" t="s">
        <v>8816</v>
      </c>
      <c r="J290" s="256" t="s">
        <v>8816</v>
      </c>
      <c r="K290" s="256" t="s">
        <v>8816</v>
      </c>
      <c r="L290" s="256" t="s">
        <v>8816</v>
      </c>
      <c r="M290" s="256" t="s">
        <v>9192</v>
      </c>
      <c r="N290" s="256" t="s">
        <v>409</v>
      </c>
      <c r="O290" s="256" t="s">
        <v>414</v>
      </c>
      <c r="P290" s="256"/>
      <c r="Q290" s="256"/>
      <c r="R290" s="256" t="s">
        <v>1190</v>
      </c>
      <c r="S290" s="256"/>
      <c r="T290" s="256"/>
      <c r="U290" s="256" t="s">
        <v>8816</v>
      </c>
      <c r="V290" s="256" t="s">
        <v>8816</v>
      </c>
      <c r="W290" s="256"/>
      <c r="X290" s="256"/>
      <c r="Y290" s="257">
        <v>44629.474351851852</v>
      </c>
      <c r="Z290" s="257">
        <v>44632.492696759262</v>
      </c>
      <c r="AA290" s="256"/>
      <c r="AB290" s="256" t="s">
        <v>1178</v>
      </c>
      <c r="AC290" s="256">
        <v>10602</v>
      </c>
      <c r="AD290" s="256">
        <v>840</v>
      </c>
      <c r="AE290" s="256" t="s">
        <v>9231</v>
      </c>
      <c r="AF290" s="256" t="s">
        <v>9232</v>
      </c>
      <c r="AG290" s="256"/>
    </row>
    <row r="291" spans="1:33" ht="39.6" x14ac:dyDescent="0.3">
      <c r="A291" s="256"/>
      <c r="B291" s="256" t="s">
        <v>9231</v>
      </c>
      <c r="C291" s="256" t="s">
        <v>32</v>
      </c>
      <c r="D291" s="256" t="s">
        <v>423</v>
      </c>
      <c r="E291" s="256" t="s">
        <v>1191</v>
      </c>
      <c r="F291" s="256" t="s">
        <v>1192</v>
      </c>
      <c r="G291" s="256" t="s">
        <v>375</v>
      </c>
      <c r="H291" s="256" t="s">
        <v>576</v>
      </c>
      <c r="I291" s="256" t="s">
        <v>8816</v>
      </c>
      <c r="J291" s="256" t="s">
        <v>8816</v>
      </c>
      <c r="K291" s="256" t="s">
        <v>8816</v>
      </c>
      <c r="L291" s="256" t="s">
        <v>8816</v>
      </c>
      <c r="M291" s="256" t="s">
        <v>9192</v>
      </c>
      <c r="N291" s="256" t="s">
        <v>409</v>
      </c>
      <c r="O291" s="256" t="s">
        <v>424</v>
      </c>
      <c r="P291" s="256"/>
      <c r="Q291" s="256"/>
      <c r="R291" s="256" t="s">
        <v>1193</v>
      </c>
      <c r="S291" s="256"/>
      <c r="T291" s="256"/>
      <c r="U291" s="256" t="s">
        <v>8816</v>
      </c>
      <c r="V291" s="256" t="s">
        <v>8816</v>
      </c>
      <c r="W291" s="256"/>
      <c r="X291" s="256"/>
      <c r="Y291" s="257">
        <v>44629.474351851852</v>
      </c>
      <c r="Z291" s="257">
        <v>44632.492696759262</v>
      </c>
      <c r="AA291" s="256"/>
      <c r="AB291" s="256" t="s">
        <v>1178</v>
      </c>
      <c r="AC291" s="256">
        <v>10602</v>
      </c>
      <c r="AD291" s="256">
        <v>870</v>
      </c>
      <c r="AE291" s="256" t="s">
        <v>9231</v>
      </c>
      <c r="AF291" s="256" t="s">
        <v>9232</v>
      </c>
      <c r="AG291" s="256"/>
    </row>
    <row r="292" spans="1:33" ht="39.6" x14ac:dyDescent="0.3">
      <c r="A292" s="256"/>
      <c r="B292" s="256" t="s">
        <v>9231</v>
      </c>
      <c r="C292" s="256" t="s">
        <v>32</v>
      </c>
      <c r="D292" s="256" t="s">
        <v>1197</v>
      </c>
      <c r="E292" s="256" t="s">
        <v>1194</v>
      </c>
      <c r="F292" s="256" t="s">
        <v>1195</v>
      </c>
      <c r="G292" s="256" t="s">
        <v>375</v>
      </c>
      <c r="H292" s="256" t="s">
        <v>576</v>
      </c>
      <c r="I292" s="256" t="s">
        <v>8816</v>
      </c>
      <c r="J292" s="256" t="s">
        <v>8816</v>
      </c>
      <c r="K292" s="256" t="s">
        <v>8816</v>
      </c>
      <c r="L292" s="256" t="s">
        <v>8816</v>
      </c>
      <c r="M292" s="256" t="s">
        <v>9192</v>
      </c>
      <c r="N292" s="256" t="s">
        <v>130</v>
      </c>
      <c r="O292" s="256" t="s">
        <v>1198</v>
      </c>
      <c r="P292" s="256"/>
      <c r="Q292" s="256"/>
      <c r="R292" s="256" t="s">
        <v>1196</v>
      </c>
      <c r="S292" s="256"/>
      <c r="T292" s="256"/>
      <c r="U292" s="256" t="s">
        <v>8816</v>
      </c>
      <c r="V292" s="256" t="s">
        <v>8816</v>
      </c>
      <c r="W292" s="256"/>
      <c r="X292" s="256"/>
      <c r="Y292" s="257">
        <v>44629.474351851852</v>
      </c>
      <c r="Z292" s="257">
        <v>44632.492696759262</v>
      </c>
      <c r="AA292" s="256"/>
      <c r="AB292" s="256" t="s">
        <v>1178</v>
      </c>
      <c r="AC292" s="256">
        <v>10602</v>
      </c>
      <c r="AD292" s="256">
        <v>2910</v>
      </c>
      <c r="AE292" s="256" t="s">
        <v>9231</v>
      </c>
      <c r="AF292" s="256" t="s">
        <v>9232</v>
      </c>
      <c r="AG292" s="256"/>
    </row>
    <row r="293" spans="1:33" ht="198" x14ac:dyDescent="0.3">
      <c r="A293" s="256" t="s">
        <v>36</v>
      </c>
      <c r="B293" s="256" t="s">
        <v>9231</v>
      </c>
      <c r="C293" s="256" t="s">
        <v>18</v>
      </c>
      <c r="D293" s="256" t="s">
        <v>633</v>
      </c>
      <c r="E293" s="256" t="s">
        <v>1199</v>
      </c>
      <c r="F293" s="256" t="s">
        <v>1200</v>
      </c>
      <c r="G293" s="256" t="s">
        <v>724</v>
      </c>
      <c r="H293" s="256" t="s">
        <v>695</v>
      </c>
      <c r="I293" s="256" t="s">
        <v>8816</v>
      </c>
      <c r="J293" s="256" t="s">
        <v>8816</v>
      </c>
      <c r="K293" s="256" t="s">
        <v>8816</v>
      </c>
      <c r="L293" s="256" t="s">
        <v>8816</v>
      </c>
      <c r="M293" s="256" t="s">
        <v>9192</v>
      </c>
      <c r="N293" s="256" t="s">
        <v>130</v>
      </c>
      <c r="O293" s="256" t="s">
        <v>1011</v>
      </c>
      <c r="P293" s="256" t="s">
        <v>1201</v>
      </c>
      <c r="Q293" s="256"/>
      <c r="R293" s="256"/>
      <c r="S293" s="256" t="s">
        <v>9310</v>
      </c>
      <c r="T293" s="256"/>
      <c r="U293" s="256" t="s">
        <v>8816</v>
      </c>
      <c r="V293" s="256" t="s">
        <v>8816</v>
      </c>
      <c r="W293" s="256"/>
      <c r="X293" s="256"/>
      <c r="Y293" s="257">
        <v>44629.484722222223</v>
      </c>
      <c r="Z293" s="257">
        <v>44632.492696759262</v>
      </c>
      <c r="AA293" s="256"/>
      <c r="AB293" s="256" t="s">
        <v>632</v>
      </c>
      <c r="AC293" s="256">
        <v>51222</v>
      </c>
      <c r="AD293" s="256">
        <v>9000</v>
      </c>
      <c r="AE293" s="256" t="s">
        <v>9231</v>
      </c>
      <c r="AF293" s="256" t="s">
        <v>9232</v>
      </c>
      <c r="AG293" s="256" t="s">
        <v>15</v>
      </c>
    </row>
    <row r="294" spans="1:33" ht="26.4" x14ac:dyDescent="0.3">
      <c r="A294" s="256"/>
      <c r="B294" s="256" t="s">
        <v>9231</v>
      </c>
      <c r="C294" s="256" t="s">
        <v>18</v>
      </c>
      <c r="D294" s="256" t="s">
        <v>633</v>
      </c>
      <c r="E294" s="256" t="s">
        <v>1202</v>
      </c>
      <c r="F294" s="256" t="s">
        <v>1203</v>
      </c>
      <c r="G294" s="256" t="s">
        <v>724</v>
      </c>
      <c r="H294" s="256" t="s">
        <v>571</v>
      </c>
      <c r="I294" s="256" t="s">
        <v>8816</v>
      </c>
      <c r="J294" s="256" t="s">
        <v>8816</v>
      </c>
      <c r="K294" s="256" t="s">
        <v>8816</v>
      </c>
      <c r="L294" s="256" t="s">
        <v>8816</v>
      </c>
      <c r="M294" s="256" t="s">
        <v>9192</v>
      </c>
      <c r="N294" s="256" t="s">
        <v>130</v>
      </c>
      <c r="O294" s="256" t="s">
        <v>635</v>
      </c>
      <c r="P294" s="256" t="s">
        <v>1205</v>
      </c>
      <c r="Q294" s="256"/>
      <c r="R294" s="256" t="s">
        <v>1204</v>
      </c>
      <c r="S294" s="256"/>
      <c r="T294" s="256"/>
      <c r="U294" s="256" t="s">
        <v>8816</v>
      </c>
      <c r="V294" s="256" t="s">
        <v>8816</v>
      </c>
      <c r="W294" s="256"/>
      <c r="X294" s="256"/>
      <c r="Y294" s="257">
        <v>44629.486122685186</v>
      </c>
      <c r="Z294" s="257">
        <v>44632.492696759262</v>
      </c>
      <c r="AA294" s="256"/>
      <c r="AB294" s="256" t="s">
        <v>632</v>
      </c>
      <c r="AC294" s="256">
        <v>51222</v>
      </c>
      <c r="AD294" s="256">
        <v>7000</v>
      </c>
      <c r="AE294" s="256" t="s">
        <v>9231</v>
      </c>
      <c r="AF294" s="256" t="s">
        <v>9232</v>
      </c>
      <c r="AG294" s="256" t="s">
        <v>15</v>
      </c>
    </row>
    <row r="295" spans="1:33" ht="158.4" x14ac:dyDescent="0.3">
      <c r="A295" s="256" t="s">
        <v>966</v>
      </c>
      <c r="B295" s="256" t="s">
        <v>9231</v>
      </c>
      <c r="C295" s="256" t="s">
        <v>958</v>
      </c>
      <c r="D295" s="256" t="s">
        <v>78</v>
      </c>
      <c r="E295" s="256" t="s">
        <v>1206</v>
      </c>
      <c r="F295" s="256" t="s">
        <v>1207</v>
      </c>
      <c r="G295" s="256" t="s">
        <v>199</v>
      </c>
      <c r="H295" s="256" t="s">
        <v>377</v>
      </c>
      <c r="I295" s="256" t="s">
        <v>8816</v>
      </c>
      <c r="J295" s="256" t="s">
        <v>8816</v>
      </c>
      <c r="K295" s="256" t="s">
        <v>8816</v>
      </c>
      <c r="L295" s="256" t="s">
        <v>8816</v>
      </c>
      <c r="M295" s="256" t="s">
        <v>9192</v>
      </c>
      <c r="N295" s="256" t="s">
        <v>130</v>
      </c>
      <c r="O295" s="256" t="s">
        <v>1209</v>
      </c>
      <c r="P295" s="256"/>
      <c r="Q295" s="256"/>
      <c r="R295" s="256" t="s">
        <v>1208</v>
      </c>
      <c r="S295" s="256" t="s">
        <v>9311</v>
      </c>
      <c r="T295" s="256"/>
      <c r="U295" s="256" t="s">
        <v>8816</v>
      </c>
      <c r="V295" s="256" t="s">
        <v>8816</v>
      </c>
      <c r="W295" s="256"/>
      <c r="X295" s="256"/>
      <c r="Y295" s="257">
        <v>44629.497083333335</v>
      </c>
      <c r="Z295" s="257">
        <v>44634.9143287037</v>
      </c>
      <c r="AA295" s="256"/>
      <c r="AB295" s="256" t="s">
        <v>957</v>
      </c>
      <c r="AC295" s="256">
        <v>85313</v>
      </c>
      <c r="AD295" s="256">
        <v>2940</v>
      </c>
      <c r="AE295" s="256" t="s">
        <v>9231</v>
      </c>
      <c r="AF295" s="256" t="s">
        <v>9232</v>
      </c>
      <c r="AG295" s="256" t="s">
        <v>15</v>
      </c>
    </row>
    <row r="296" spans="1:33" ht="26.4" x14ac:dyDescent="0.3">
      <c r="A296" s="256" t="s">
        <v>671</v>
      </c>
      <c r="B296" s="256" t="s">
        <v>9231</v>
      </c>
      <c r="C296" s="256" t="s">
        <v>73</v>
      </c>
      <c r="D296" s="256" t="s">
        <v>1214</v>
      </c>
      <c r="E296" s="256" t="s">
        <v>1210</v>
      </c>
      <c r="F296" s="256" t="s">
        <v>1211</v>
      </c>
      <c r="G296" s="256" t="s">
        <v>1212</v>
      </c>
      <c r="H296" s="256" t="s">
        <v>571</v>
      </c>
      <c r="I296" s="256" t="s">
        <v>8816</v>
      </c>
      <c r="J296" s="256" t="s">
        <v>8816</v>
      </c>
      <c r="K296" s="256" t="s">
        <v>8816</v>
      </c>
      <c r="L296" s="256" t="s">
        <v>8816</v>
      </c>
      <c r="M296" s="256" t="s">
        <v>9192</v>
      </c>
      <c r="N296" s="256" t="s">
        <v>130</v>
      </c>
      <c r="O296" s="256" t="s">
        <v>1215</v>
      </c>
      <c r="P296" s="256"/>
      <c r="Q296" s="256"/>
      <c r="R296" s="256" t="s">
        <v>9211</v>
      </c>
      <c r="S296" s="256"/>
      <c r="T296" s="256"/>
      <c r="U296" s="256" t="s">
        <v>8816</v>
      </c>
      <c r="V296" s="256" t="s">
        <v>8816</v>
      </c>
      <c r="W296" s="256"/>
      <c r="X296" s="256"/>
      <c r="Y296" s="257">
        <v>44629.504953703705</v>
      </c>
      <c r="Z296" s="257">
        <v>44632.492696759262</v>
      </c>
      <c r="AA296" s="256"/>
      <c r="AB296" s="256" t="s">
        <v>1213</v>
      </c>
      <c r="AC296" s="256">
        <v>46654</v>
      </c>
      <c r="AD296" s="256">
        <v>7000</v>
      </c>
      <c r="AE296" s="256" t="s">
        <v>9231</v>
      </c>
      <c r="AF296" s="256" t="s">
        <v>9232</v>
      </c>
      <c r="AG296" s="256" t="s">
        <v>15</v>
      </c>
    </row>
    <row r="297" spans="1:33" ht="39.6" x14ac:dyDescent="0.3">
      <c r="A297" s="256"/>
      <c r="B297" s="256" t="s">
        <v>9231</v>
      </c>
      <c r="C297" s="256" t="s">
        <v>32</v>
      </c>
      <c r="D297" s="256" t="s">
        <v>1219</v>
      </c>
      <c r="E297" s="256" t="s">
        <v>1216</v>
      </c>
      <c r="F297" s="256" t="s">
        <v>1217</v>
      </c>
      <c r="G297" s="256" t="s">
        <v>253</v>
      </c>
      <c r="H297" s="256" t="s">
        <v>576</v>
      </c>
      <c r="I297" s="256" t="s">
        <v>8816</v>
      </c>
      <c r="J297" s="256" t="s">
        <v>8816</v>
      </c>
      <c r="K297" s="256" t="s">
        <v>8816</v>
      </c>
      <c r="L297" s="256" t="s">
        <v>8816</v>
      </c>
      <c r="M297" s="256" t="s">
        <v>9192</v>
      </c>
      <c r="N297" s="256" t="s">
        <v>96</v>
      </c>
      <c r="O297" s="256" t="s">
        <v>1220</v>
      </c>
      <c r="P297" s="256"/>
      <c r="Q297" s="256"/>
      <c r="R297" s="256"/>
      <c r="S297" s="256"/>
      <c r="T297" s="256"/>
      <c r="U297" s="256" t="s">
        <v>8816</v>
      </c>
      <c r="V297" s="256" t="s">
        <v>8816</v>
      </c>
      <c r="W297" s="256"/>
      <c r="X297" s="256"/>
      <c r="Y297" s="257">
        <v>44629.509016203701</v>
      </c>
      <c r="Z297" s="257">
        <v>44632.492696759262</v>
      </c>
      <c r="AA297" s="256"/>
      <c r="AB297" s="256" t="s">
        <v>1218</v>
      </c>
      <c r="AC297" s="256">
        <v>44044</v>
      </c>
      <c r="AD297" s="256">
        <v>2960</v>
      </c>
      <c r="AE297" s="256" t="s">
        <v>9231</v>
      </c>
      <c r="AF297" s="256" t="s">
        <v>9232</v>
      </c>
      <c r="AG297" s="256"/>
    </row>
    <row r="298" spans="1:33" ht="39.6" x14ac:dyDescent="0.3">
      <c r="A298" s="256" t="s">
        <v>619</v>
      </c>
      <c r="B298" s="256" t="s">
        <v>9231</v>
      </c>
      <c r="C298" s="256" t="s">
        <v>73</v>
      </c>
      <c r="D298" s="256" t="s">
        <v>1219</v>
      </c>
      <c r="E298" s="256" t="s">
        <v>1221</v>
      </c>
      <c r="F298" s="256" t="s">
        <v>1222</v>
      </c>
      <c r="G298" s="256" t="s">
        <v>1223</v>
      </c>
      <c r="H298" s="256" t="s">
        <v>730</v>
      </c>
      <c r="I298" s="256" t="s">
        <v>8816</v>
      </c>
      <c r="J298" s="256" t="s">
        <v>8816</v>
      </c>
      <c r="K298" s="256" t="s">
        <v>8816</v>
      </c>
      <c r="L298" s="256" t="s">
        <v>8816</v>
      </c>
      <c r="M298" s="256" t="s">
        <v>9192</v>
      </c>
      <c r="N298" s="256" t="s">
        <v>96</v>
      </c>
      <c r="O298" s="256" t="s">
        <v>1220</v>
      </c>
      <c r="P298" s="256"/>
      <c r="Q298" s="256"/>
      <c r="R298" s="256"/>
      <c r="S298" s="256"/>
      <c r="T298" s="256"/>
      <c r="U298" s="256" t="s">
        <v>8816</v>
      </c>
      <c r="V298" s="256" t="s">
        <v>8816</v>
      </c>
      <c r="W298" s="256"/>
      <c r="X298" s="256"/>
      <c r="Y298" s="257">
        <v>44629.509016203701</v>
      </c>
      <c r="Z298" s="257">
        <v>44632.492696759262</v>
      </c>
      <c r="AA298" s="256"/>
      <c r="AB298" s="256" t="s">
        <v>1218</v>
      </c>
      <c r="AC298" s="256">
        <v>44044</v>
      </c>
      <c r="AD298" s="256">
        <v>2970</v>
      </c>
      <c r="AE298" s="256" t="s">
        <v>9231</v>
      </c>
      <c r="AF298" s="256" t="s">
        <v>9232</v>
      </c>
      <c r="AG298" s="256" t="s">
        <v>15</v>
      </c>
    </row>
    <row r="299" spans="1:33" ht="237.6" x14ac:dyDescent="0.3">
      <c r="A299" s="256"/>
      <c r="B299" s="256" t="s">
        <v>9231</v>
      </c>
      <c r="C299" s="256" t="s">
        <v>32</v>
      </c>
      <c r="D299" s="256">
        <v>5</v>
      </c>
      <c r="E299" s="256" t="s">
        <v>1224</v>
      </c>
      <c r="F299" s="256" t="s">
        <v>1225</v>
      </c>
      <c r="G299" s="256" t="s">
        <v>1223</v>
      </c>
      <c r="H299" s="256" t="s">
        <v>30</v>
      </c>
      <c r="I299" s="256" t="s">
        <v>8816</v>
      </c>
      <c r="J299" s="256" t="s">
        <v>8816</v>
      </c>
      <c r="K299" s="256" t="s">
        <v>8816</v>
      </c>
      <c r="L299" s="256" t="s">
        <v>8816</v>
      </c>
      <c r="M299" s="256" t="s">
        <v>9192</v>
      </c>
      <c r="N299" s="256" t="s">
        <v>8816</v>
      </c>
      <c r="O299" s="256" t="s">
        <v>8816</v>
      </c>
      <c r="P299" s="256"/>
      <c r="Q299" s="256"/>
      <c r="R299" s="256" t="s">
        <v>358</v>
      </c>
      <c r="S299" s="256" t="s">
        <v>9312</v>
      </c>
      <c r="T299" s="256"/>
      <c r="U299" s="256" t="s">
        <v>8816</v>
      </c>
      <c r="V299" s="256" t="s">
        <v>8816</v>
      </c>
      <c r="W299" s="256"/>
      <c r="X299" s="256"/>
      <c r="Y299" s="257">
        <v>44629.509016203701</v>
      </c>
      <c r="Z299" s="257">
        <v>44632.492696759262</v>
      </c>
      <c r="AA299" s="256"/>
      <c r="AB299" s="256" t="s">
        <v>1218</v>
      </c>
      <c r="AC299" s="256">
        <v>44044</v>
      </c>
      <c r="AD299" s="256">
        <v>500</v>
      </c>
      <c r="AE299" s="256" t="s">
        <v>9231</v>
      </c>
      <c r="AF299" s="256" t="s">
        <v>9232</v>
      </c>
      <c r="AG299" s="256" t="s">
        <v>608</v>
      </c>
    </row>
    <row r="300" spans="1:33" ht="39.6" x14ac:dyDescent="0.3">
      <c r="A300" s="256" t="s">
        <v>690</v>
      </c>
      <c r="B300" s="256" t="s">
        <v>9231</v>
      </c>
      <c r="C300" s="256" t="s">
        <v>18</v>
      </c>
      <c r="D300" s="256" t="s">
        <v>1214</v>
      </c>
      <c r="E300" s="256" t="s">
        <v>1226</v>
      </c>
      <c r="F300" s="256" t="s">
        <v>1227</v>
      </c>
      <c r="G300" s="256" t="s">
        <v>224</v>
      </c>
      <c r="H300" s="256" t="s">
        <v>576</v>
      </c>
      <c r="I300" s="256" t="s">
        <v>8816</v>
      </c>
      <c r="J300" s="256" t="s">
        <v>8816</v>
      </c>
      <c r="K300" s="256" t="s">
        <v>8816</v>
      </c>
      <c r="L300" s="256" t="s">
        <v>8816</v>
      </c>
      <c r="M300" s="256" t="s">
        <v>9192</v>
      </c>
      <c r="N300" s="256" t="s">
        <v>130</v>
      </c>
      <c r="O300" s="256" t="s">
        <v>1215</v>
      </c>
      <c r="P300" s="256" t="s">
        <v>1228</v>
      </c>
      <c r="Q300" s="256"/>
      <c r="R300" s="256"/>
      <c r="S300" s="256" t="s">
        <v>9274</v>
      </c>
      <c r="T300" s="256"/>
      <c r="U300" s="256" t="s">
        <v>8816</v>
      </c>
      <c r="V300" s="256" t="s">
        <v>8816</v>
      </c>
      <c r="W300" s="256"/>
      <c r="X300" s="256"/>
      <c r="Y300" s="257">
        <v>44629.510474537034</v>
      </c>
      <c r="Z300" s="257">
        <v>44632.492696759262</v>
      </c>
      <c r="AA300" s="256"/>
      <c r="AB300" s="256" t="s">
        <v>1213</v>
      </c>
      <c r="AC300" s="256">
        <v>46654</v>
      </c>
      <c r="AD300" s="256">
        <v>1000</v>
      </c>
      <c r="AE300" s="256" t="s">
        <v>9231</v>
      </c>
      <c r="AF300" s="256" t="s">
        <v>9232</v>
      </c>
      <c r="AG300" s="256"/>
    </row>
    <row r="301" spans="1:33" x14ac:dyDescent="0.3">
      <c r="A301" s="256" t="s">
        <v>619</v>
      </c>
      <c r="B301" s="256" t="s">
        <v>9231</v>
      </c>
      <c r="C301" s="256" t="s">
        <v>73</v>
      </c>
      <c r="D301" s="256" t="s">
        <v>1233</v>
      </c>
      <c r="E301" s="256" t="s">
        <v>1229</v>
      </c>
      <c r="F301" s="256" t="s">
        <v>1230</v>
      </c>
      <c r="G301" s="256" t="s">
        <v>839</v>
      </c>
      <c r="H301" s="256" t="s">
        <v>571</v>
      </c>
      <c r="I301" s="256" t="s">
        <v>8816</v>
      </c>
      <c r="J301" s="256" t="s">
        <v>8816</v>
      </c>
      <c r="K301" s="256" t="s">
        <v>8816</v>
      </c>
      <c r="L301" s="256" t="s">
        <v>8816</v>
      </c>
      <c r="M301" s="256" t="s">
        <v>9192</v>
      </c>
      <c r="N301" s="256" t="s">
        <v>96</v>
      </c>
      <c r="O301" s="256" t="s">
        <v>1235</v>
      </c>
      <c r="P301" s="256"/>
      <c r="Q301" s="256" t="s">
        <v>1234</v>
      </c>
      <c r="R301" s="256" t="s">
        <v>1232</v>
      </c>
      <c r="S301" s="256"/>
      <c r="T301" s="256"/>
      <c r="U301" s="256" t="s">
        <v>8816</v>
      </c>
      <c r="V301" s="256" t="s">
        <v>8816</v>
      </c>
      <c r="W301" s="256"/>
      <c r="X301" s="256"/>
      <c r="Y301" s="257">
        <v>44629.512407407405</v>
      </c>
      <c r="Z301" s="257">
        <v>44632.492696759262</v>
      </c>
      <c r="AA301" s="256"/>
      <c r="AB301" s="256" t="s">
        <v>1231</v>
      </c>
      <c r="AC301" s="256">
        <v>74926</v>
      </c>
      <c r="AD301" s="256">
        <v>3650</v>
      </c>
      <c r="AE301" s="256" t="s">
        <v>9231</v>
      </c>
      <c r="AF301" s="256" t="s">
        <v>9232</v>
      </c>
      <c r="AG301" s="256" t="s">
        <v>15</v>
      </c>
    </row>
    <row r="302" spans="1:33" ht="39.6" x14ac:dyDescent="0.3">
      <c r="A302" s="256" t="s">
        <v>671</v>
      </c>
      <c r="B302" s="256" t="s">
        <v>9231</v>
      </c>
      <c r="C302" s="256" t="s">
        <v>73</v>
      </c>
      <c r="D302" s="256" t="s">
        <v>1214</v>
      </c>
      <c r="E302" s="256" t="s">
        <v>1236</v>
      </c>
      <c r="F302" s="256" t="s">
        <v>1237</v>
      </c>
      <c r="G302" s="256" t="s">
        <v>1212</v>
      </c>
      <c r="H302" s="256" t="s">
        <v>695</v>
      </c>
      <c r="I302" s="256" t="s">
        <v>8816</v>
      </c>
      <c r="J302" s="256" t="s">
        <v>8816</v>
      </c>
      <c r="K302" s="256" t="s">
        <v>8816</v>
      </c>
      <c r="L302" s="256" t="s">
        <v>8816</v>
      </c>
      <c r="M302" s="256" t="s">
        <v>9192</v>
      </c>
      <c r="N302" s="256" t="s">
        <v>130</v>
      </c>
      <c r="O302" s="256" t="s">
        <v>1215</v>
      </c>
      <c r="P302" s="256"/>
      <c r="Q302" s="256"/>
      <c r="R302" s="256"/>
      <c r="S302" s="256"/>
      <c r="T302" s="256"/>
      <c r="U302" s="256" t="s">
        <v>8816</v>
      </c>
      <c r="V302" s="256" t="s">
        <v>8816</v>
      </c>
      <c r="W302" s="256"/>
      <c r="X302" s="256"/>
      <c r="Y302" s="257">
        <v>44629.513171296298</v>
      </c>
      <c r="Z302" s="257">
        <v>44632.492696759262</v>
      </c>
      <c r="AA302" s="256"/>
      <c r="AB302" s="256" t="s">
        <v>1213</v>
      </c>
      <c r="AC302" s="256">
        <v>46654</v>
      </c>
      <c r="AD302" s="256">
        <v>6000</v>
      </c>
      <c r="AE302" s="256" t="s">
        <v>9231</v>
      </c>
      <c r="AF302" s="256" t="s">
        <v>9232</v>
      </c>
      <c r="AG302" s="256" t="s">
        <v>15</v>
      </c>
    </row>
    <row r="303" spans="1:33" ht="39.6" x14ac:dyDescent="0.3">
      <c r="A303" s="256" t="s">
        <v>671</v>
      </c>
      <c r="B303" s="256" t="s">
        <v>9231</v>
      </c>
      <c r="C303" s="256" t="s">
        <v>73</v>
      </c>
      <c r="D303" s="256" t="s">
        <v>1240</v>
      </c>
      <c r="E303" s="256" t="s">
        <v>1238</v>
      </c>
      <c r="F303" s="256" t="s">
        <v>9212</v>
      </c>
      <c r="G303" s="256" t="s">
        <v>1212</v>
      </c>
      <c r="H303" s="256" t="s">
        <v>571</v>
      </c>
      <c r="I303" s="256" t="s">
        <v>8816</v>
      </c>
      <c r="J303" s="256" t="s">
        <v>8816</v>
      </c>
      <c r="K303" s="256" t="s">
        <v>8816</v>
      </c>
      <c r="L303" s="256" t="s">
        <v>8816</v>
      </c>
      <c r="M303" s="256" t="s">
        <v>9192</v>
      </c>
      <c r="N303" s="256" t="s">
        <v>130</v>
      </c>
      <c r="O303" s="256" t="s">
        <v>1241</v>
      </c>
      <c r="P303" s="256"/>
      <c r="Q303" s="256"/>
      <c r="R303" s="256" t="s">
        <v>1239</v>
      </c>
      <c r="S303" s="256"/>
      <c r="T303" s="256"/>
      <c r="U303" s="256" t="s">
        <v>8816</v>
      </c>
      <c r="V303" s="256" t="s">
        <v>8816</v>
      </c>
      <c r="W303" s="256"/>
      <c r="X303" s="256"/>
      <c r="Y303" s="257">
        <v>44629.517314814817</v>
      </c>
      <c r="Z303" s="257">
        <v>44632.492696759262</v>
      </c>
      <c r="AA303" s="256"/>
      <c r="AB303" s="256" t="s">
        <v>1213</v>
      </c>
      <c r="AC303" s="256">
        <v>46654</v>
      </c>
      <c r="AD303" s="256">
        <v>8000</v>
      </c>
      <c r="AE303" s="256" t="s">
        <v>9231</v>
      </c>
      <c r="AF303" s="256" t="s">
        <v>9232</v>
      </c>
      <c r="AG303" s="256" t="s">
        <v>15</v>
      </c>
    </row>
    <row r="304" spans="1:33" ht="39.6" x14ac:dyDescent="0.3">
      <c r="A304" s="256" t="s">
        <v>690</v>
      </c>
      <c r="B304" s="256" t="s">
        <v>9231</v>
      </c>
      <c r="C304" s="256" t="s">
        <v>18</v>
      </c>
      <c r="D304" s="256" t="s">
        <v>1240</v>
      </c>
      <c r="E304" s="256" t="s">
        <v>1242</v>
      </c>
      <c r="F304" s="256" t="s">
        <v>1243</v>
      </c>
      <c r="G304" s="256" t="s">
        <v>224</v>
      </c>
      <c r="H304" s="256" t="s">
        <v>576</v>
      </c>
      <c r="I304" s="256" t="s">
        <v>8816</v>
      </c>
      <c r="J304" s="256" t="s">
        <v>8816</v>
      </c>
      <c r="K304" s="256" t="s">
        <v>8816</v>
      </c>
      <c r="L304" s="256" t="s">
        <v>8816</v>
      </c>
      <c r="M304" s="256" t="s">
        <v>9192</v>
      </c>
      <c r="N304" s="256" t="s">
        <v>130</v>
      </c>
      <c r="O304" s="256" t="s">
        <v>1241</v>
      </c>
      <c r="P304" s="256" t="s">
        <v>1244</v>
      </c>
      <c r="Q304" s="256"/>
      <c r="R304" s="256"/>
      <c r="S304" s="256" t="s">
        <v>9313</v>
      </c>
      <c r="T304" s="256"/>
      <c r="U304" s="256" t="s">
        <v>8816</v>
      </c>
      <c r="V304" s="256" t="s">
        <v>8816</v>
      </c>
      <c r="W304" s="256"/>
      <c r="X304" s="256"/>
      <c r="Y304" s="257">
        <v>44629.519270833334</v>
      </c>
      <c r="Z304" s="257">
        <v>44632.492696759262</v>
      </c>
      <c r="AA304" s="256"/>
      <c r="AB304" s="256" t="s">
        <v>1213</v>
      </c>
      <c r="AC304" s="256">
        <v>46654</v>
      </c>
      <c r="AD304" s="256">
        <v>1000</v>
      </c>
      <c r="AE304" s="256" t="s">
        <v>9231</v>
      </c>
      <c r="AF304" s="256" t="s">
        <v>9232</v>
      </c>
      <c r="AG304" s="256"/>
    </row>
    <row r="305" spans="1:33" ht="39.6" x14ac:dyDescent="0.3">
      <c r="A305" s="256" t="s">
        <v>671</v>
      </c>
      <c r="B305" s="256" t="s">
        <v>9231</v>
      </c>
      <c r="C305" s="256" t="s">
        <v>73</v>
      </c>
      <c r="D305" s="256" t="s">
        <v>1240</v>
      </c>
      <c r="E305" s="256" t="s">
        <v>1245</v>
      </c>
      <c r="F305" s="256" t="s">
        <v>9314</v>
      </c>
      <c r="G305" s="256" t="s">
        <v>1212</v>
      </c>
      <c r="H305" s="256" t="s">
        <v>695</v>
      </c>
      <c r="I305" s="256" t="s">
        <v>8816</v>
      </c>
      <c r="J305" s="256" t="s">
        <v>8816</v>
      </c>
      <c r="K305" s="256" t="s">
        <v>8816</v>
      </c>
      <c r="L305" s="256" t="s">
        <v>8816</v>
      </c>
      <c r="M305" s="256" t="s">
        <v>9192</v>
      </c>
      <c r="N305" s="256" t="s">
        <v>130</v>
      </c>
      <c r="O305" s="256" t="s">
        <v>1241</v>
      </c>
      <c r="P305" s="256"/>
      <c r="Q305" s="256"/>
      <c r="R305" s="256"/>
      <c r="S305" s="256"/>
      <c r="T305" s="256"/>
      <c r="U305" s="256" t="s">
        <v>8816</v>
      </c>
      <c r="V305" s="256" t="s">
        <v>8816</v>
      </c>
      <c r="W305" s="256"/>
      <c r="X305" s="256"/>
      <c r="Y305" s="257">
        <v>44629.52071759259</v>
      </c>
      <c r="Z305" s="257">
        <v>44632.492696759262</v>
      </c>
      <c r="AA305" s="256"/>
      <c r="AB305" s="256" t="s">
        <v>1213</v>
      </c>
      <c r="AC305" s="256">
        <v>46654</v>
      </c>
      <c r="AD305" s="256">
        <v>7000</v>
      </c>
      <c r="AE305" s="256" t="s">
        <v>9231</v>
      </c>
      <c r="AF305" s="256" t="s">
        <v>9232</v>
      </c>
      <c r="AG305" s="256" t="s">
        <v>15</v>
      </c>
    </row>
    <row r="306" spans="1:33" ht="26.4" x14ac:dyDescent="0.3">
      <c r="A306" s="256"/>
      <c r="B306" s="256" t="s">
        <v>9231</v>
      </c>
      <c r="C306" s="256" t="s">
        <v>32</v>
      </c>
      <c r="D306" s="256" t="s">
        <v>633</v>
      </c>
      <c r="E306" s="256" t="s">
        <v>1246</v>
      </c>
      <c r="F306" s="256" t="s">
        <v>1247</v>
      </c>
      <c r="G306" s="256" t="s">
        <v>1248</v>
      </c>
      <c r="H306" s="256" t="s">
        <v>30</v>
      </c>
      <c r="I306" s="256" t="s">
        <v>8816</v>
      </c>
      <c r="J306" s="256" t="s">
        <v>8816</v>
      </c>
      <c r="K306" s="256" t="s">
        <v>8816</v>
      </c>
      <c r="L306" s="256" t="s">
        <v>8816</v>
      </c>
      <c r="M306" s="256" t="s">
        <v>9192</v>
      </c>
      <c r="N306" s="256" t="s">
        <v>8816</v>
      </c>
      <c r="O306" s="256" t="s">
        <v>635</v>
      </c>
      <c r="P306" s="256"/>
      <c r="Q306" s="256"/>
      <c r="R306" s="256"/>
      <c r="S306" s="256" t="s">
        <v>9315</v>
      </c>
      <c r="T306" s="256"/>
      <c r="U306" s="256" t="s">
        <v>8816</v>
      </c>
      <c r="V306" s="256" t="s">
        <v>8816</v>
      </c>
      <c r="W306" s="256"/>
      <c r="X306" s="256"/>
      <c r="Y306" s="257">
        <v>44629.529930555553</v>
      </c>
      <c r="Z306" s="257">
        <v>44632.492696759262</v>
      </c>
      <c r="AA306" s="256"/>
      <c r="AB306" s="256" t="s">
        <v>1249</v>
      </c>
      <c r="AC306" s="256">
        <v>21346</v>
      </c>
      <c r="AD306" s="256">
        <v>3000</v>
      </c>
      <c r="AE306" s="256" t="s">
        <v>9231</v>
      </c>
      <c r="AF306" s="256" t="s">
        <v>9232</v>
      </c>
      <c r="AG306" s="256" t="s">
        <v>862</v>
      </c>
    </row>
    <row r="307" spans="1:33" ht="26.4" x14ac:dyDescent="0.3">
      <c r="A307" s="256"/>
      <c r="B307" s="256" t="s">
        <v>9231</v>
      </c>
      <c r="C307" s="256" t="s">
        <v>18</v>
      </c>
      <c r="D307" s="256" t="s">
        <v>197</v>
      </c>
      <c r="E307" s="256" t="s">
        <v>1250</v>
      </c>
      <c r="F307" s="256" t="s">
        <v>1251</v>
      </c>
      <c r="G307" s="256" t="s">
        <v>804</v>
      </c>
      <c r="H307" s="256" t="s">
        <v>571</v>
      </c>
      <c r="I307" s="256" t="s">
        <v>8816</v>
      </c>
      <c r="J307" s="256" t="s">
        <v>8816</v>
      </c>
      <c r="K307" s="256" t="s">
        <v>8816</v>
      </c>
      <c r="L307" s="256" t="s">
        <v>8816</v>
      </c>
      <c r="M307" s="256" t="s">
        <v>9192</v>
      </c>
      <c r="N307" s="256" t="s">
        <v>96</v>
      </c>
      <c r="O307" s="256" t="s">
        <v>820</v>
      </c>
      <c r="P307" s="256" t="s">
        <v>1253</v>
      </c>
      <c r="Q307" s="256" t="s">
        <v>1252</v>
      </c>
      <c r="R307" s="256"/>
      <c r="S307" s="256"/>
      <c r="T307" s="256"/>
      <c r="U307" s="256" t="s">
        <v>8816</v>
      </c>
      <c r="V307" s="256" t="s">
        <v>8816</v>
      </c>
      <c r="W307" s="256"/>
      <c r="X307" s="256"/>
      <c r="Y307" s="257">
        <v>44629.542627314811</v>
      </c>
      <c r="Z307" s="257">
        <v>44629.824837962966</v>
      </c>
      <c r="AA307" s="256"/>
      <c r="AB307" s="256" t="s">
        <v>814</v>
      </c>
      <c r="AC307" s="256">
        <v>75627</v>
      </c>
      <c r="AD307" s="256">
        <v>6630</v>
      </c>
      <c r="AE307" s="256" t="s">
        <v>9231</v>
      </c>
      <c r="AF307" s="256" t="s">
        <v>9232</v>
      </c>
      <c r="AG307" s="256" t="s">
        <v>15</v>
      </c>
    </row>
    <row r="308" spans="1:33" ht="26.4" x14ac:dyDescent="0.3">
      <c r="A308" s="256"/>
      <c r="B308" s="256" t="s">
        <v>9231</v>
      </c>
      <c r="C308" s="256" t="s">
        <v>666</v>
      </c>
      <c r="D308" s="256" t="s">
        <v>762</v>
      </c>
      <c r="E308" s="256" t="s">
        <v>1254</v>
      </c>
      <c r="F308" s="256" t="s">
        <v>1255</v>
      </c>
      <c r="G308" s="256" t="s">
        <v>705</v>
      </c>
      <c r="H308" s="256" t="s">
        <v>30</v>
      </c>
      <c r="I308" s="256" t="s">
        <v>8816</v>
      </c>
      <c r="J308" s="256" t="s">
        <v>8816</v>
      </c>
      <c r="K308" s="256" t="s">
        <v>8816</v>
      </c>
      <c r="L308" s="256" t="s">
        <v>8816</v>
      </c>
      <c r="M308" s="256" t="s">
        <v>9192</v>
      </c>
      <c r="N308" s="256" t="s">
        <v>96</v>
      </c>
      <c r="O308" s="256" t="s">
        <v>8816</v>
      </c>
      <c r="P308" s="256"/>
      <c r="Q308" s="256"/>
      <c r="R308" s="256"/>
      <c r="S308" s="256"/>
      <c r="T308" s="256"/>
      <c r="U308" s="256" t="s">
        <v>8816</v>
      </c>
      <c r="V308" s="256" t="s">
        <v>8816</v>
      </c>
      <c r="W308" s="256"/>
      <c r="X308" s="256"/>
      <c r="Y308" s="257">
        <v>44629.551319444443</v>
      </c>
      <c r="Z308" s="257">
        <v>44632.492696759262</v>
      </c>
      <c r="AA308" s="256"/>
      <c r="AB308" s="256" t="s">
        <v>1256</v>
      </c>
      <c r="AC308" s="256">
        <v>88270</v>
      </c>
      <c r="AD308" s="256">
        <v>5000</v>
      </c>
      <c r="AE308" s="256" t="s">
        <v>9231</v>
      </c>
      <c r="AF308" s="256" t="s">
        <v>9232</v>
      </c>
      <c r="AG308" s="256" t="s">
        <v>15</v>
      </c>
    </row>
    <row r="309" spans="1:33" ht="26.4" x14ac:dyDescent="0.3">
      <c r="A309" s="256"/>
      <c r="B309" s="256" t="s">
        <v>9231</v>
      </c>
      <c r="C309" s="256" t="s">
        <v>32</v>
      </c>
      <c r="D309" s="256" t="s">
        <v>989</v>
      </c>
      <c r="E309" s="256" t="s">
        <v>1257</v>
      </c>
      <c r="F309" s="256" t="s">
        <v>1258</v>
      </c>
      <c r="G309" s="256" t="s">
        <v>1259</v>
      </c>
      <c r="H309" s="256" t="s">
        <v>30</v>
      </c>
      <c r="I309" s="256" t="s">
        <v>8816</v>
      </c>
      <c r="J309" s="256" t="s">
        <v>8816</v>
      </c>
      <c r="K309" s="256" t="s">
        <v>8816</v>
      </c>
      <c r="L309" s="256" t="s">
        <v>8816</v>
      </c>
      <c r="M309" s="256" t="s">
        <v>9192</v>
      </c>
      <c r="N309" s="256" t="s">
        <v>130</v>
      </c>
      <c r="O309" s="256" t="s">
        <v>1111</v>
      </c>
      <c r="P309" s="256"/>
      <c r="Q309" s="256"/>
      <c r="R309" s="256"/>
      <c r="S309" s="256" t="s">
        <v>358</v>
      </c>
      <c r="T309" s="256"/>
      <c r="U309" s="256" t="s">
        <v>8816</v>
      </c>
      <c r="V309" s="256" t="s">
        <v>8816</v>
      </c>
      <c r="W309" s="256"/>
      <c r="X309" s="256"/>
      <c r="Y309" s="257">
        <v>44629.564733796295</v>
      </c>
      <c r="Z309" s="257">
        <v>44632.492696759262</v>
      </c>
      <c r="AA309" s="256"/>
      <c r="AB309" s="256" t="s">
        <v>1260</v>
      </c>
      <c r="AC309" s="256">
        <v>23120</v>
      </c>
      <c r="AD309" s="256">
        <v>1000</v>
      </c>
      <c r="AE309" s="256" t="s">
        <v>9231</v>
      </c>
      <c r="AF309" s="256" t="s">
        <v>9232</v>
      </c>
      <c r="AG309" s="256" t="s">
        <v>608</v>
      </c>
    </row>
    <row r="310" spans="1:33" ht="26.4" x14ac:dyDescent="0.3">
      <c r="A310" s="256"/>
      <c r="B310" s="256" t="s">
        <v>9231</v>
      </c>
      <c r="C310" s="256" t="s">
        <v>32</v>
      </c>
      <c r="D310" s="256">
        <v>5</v>
      </c>
      <c r="E310" s="256" t="s">
        <v>1261</v>
      </c>
      <c r="F310" s="256" t="s">
        <v>1262</v>
      </c>
      <c r="G310" s="256" t="s">
        <v>1263</v>
      </c>
      <c r="H310" s="256" t="s">
        <v>30</v>
      </c>
      <c r="I310" s="256" t="s">
        <v>8816</v>
      </c>
      <c r="J310" s="256" t="s">
        <v>8816</v>
      </c>
      <c r="K310" s="256" t="s">
        <v>8816</v>
      </c>
      <c r="L310" s="256" t="s">
        <v>8816</v>
      </c>
      <c r="M310" s="256" t="s">
        <v>9192</v>
      </c>
      <c r="N310" s="256" t="s">
        <v>130</v>
      </c>
      <c r="O310" s="256" t="s">
        <v>1034</v>
      </c>
      <c r="P310" s="256"/>
      <c r="Q310" s="256"/>
      <c r="R310" s="256" t="s">
        <v>1264</v>
      </c>
      <c r="S310" s="256" t="s">
        <v>9304</v>
      </c>
      <c r="T310" s="256"/>
      <c r="U310" s="256" t="s">
        <v>8816</v>
      </c>
      <c r="V310" s="256" t="s">
        <v>8816</v>
      </c>
      <c r="W310" s="256"/>
      <c r="X310" s="256"/>
      <c r="Y310" s="257">
        <v>44629.567418981482</v>
      </c>
      <c r="Z310" s="257">
        <v>44632.492696759262</v>
      </c>
      <c r="AA310" s="256"/>
      <c r="AB310" s="256" t="s">
        <v>1260</v>
      </c>
      <c r="AC310" s="256">
        <v>23120</v>
      </c>
      <c r="AD310" s="256">
        <v>1310</v>
      </c>
      <c r="AE310" s="256" t="s">
        <v>9231</v>
      </c>
      <c r="AF310" s="256" t="s">
        <v>9232</v>
      </c>
      <c r="AG310" s="256" t="s">
        <v>608</v>
      </c>
    </row>
    <row r="311" spans="1:33" ht="26.4" x14ac:dyDescent="0.3">
      <c r="A311" s="256"/>
      <c r="B311" s="256" t="s">
        <v>9231</v>
      </c>
      <c r="C311" s="256" t="s">
        <v>666</v>
      </c>
      <c r="D311" s="256" t="s">
        <v>95</v>
      </c>
      <c r="E311" s="256" t="s">
        <v>1265</v>
      </c>
      <c r="F311" s="256" t="s">
        <v>1266</v>
      </c>
      <c r="G311" s="256" t="s">
        <v>705</v>
      </c>
      <c r="H311" s="256" t="s">
        <v>30</v>
      </c>
      <c r="I311" s="256" t="s">
        <v>8816</v>
      </c>
      <c r="J311" s="256" t="s">
        <v>8816</v>
      </c>
      <c r="K311" s="256" t="s">
        <v>8816</v>
      </c>
      <c r="L311" s="256" t="s">
        <v>8816</v>
      </c>
      <c r="M311" s="256" t="s">
        <v>9192</v>
      </c>
      <c r="N311" s="256" t="s">
        <v>96</v>
      </c>
      <c r="O311" s="256" t="s">
        <v>8816</v>
      </c>
      <c r="P311" s="256"/>
      <c r="Q311" s="256"/>
      <c r="R311" s="256"/>
      <c r="S311" s="256"/>
      <c r="T311" s="256"/>
      <c r="U311" s="256" t="s">
        <v>8816</v>
      </c>
      <c r="V311" s="256" t="s">
        <v>8816</v>
      </c>
      <c r="W311" s="256"/>
      <c r="X311" s="256"/>
      <c r="Y311" s="257">
        <v>44629.570937500001</v>
      </c>
      <c r="Z311" s="257">
        <v>44632.492696759262</v>
      </c>
      <c r="AA311" s="256"/>
      <c r="AB311" s="256" t="s">
        <v>1256</v>
      </c>
      <c r="AC311" s="256">
        <v>88270</v>
      </c>
      <c r="AD311" s="256">
        <v>2100</v>
      </c>
      <c r="AE311" s="256" t="s">
        <v>9231</v>
      </c>
      <c r="AF311" s="256" t="s">
        <v>9232</v>
      </c>
      <c r="AG311" s="256" t="s">
        <v>608</v>
      </c>
    </row>
    <row r="312" spans="1:33" ht="79.2" x14ac:dyDescent="0.3">
      <c r="A312" s="256" t="s">
        <v>1270</v>
      </c>
      <c r="B312" s="256" t="s">
        <v>9231</v>
      </c>
      <c r="C312" s="256" t="s">
        <v>301</v>
      </c>
      <c r="D312" s="256">
        <v>11</v>
      </c>
      <c r="E312" s="256" t="s">
        <v>1267</v>
      </c>
      <c r="F312" s="256" t="s">
        <v>1268</v>
      </c>
      <c r="G312" s="256" t="s">
        <v>724</v>
      </c>
      <c r="H312" s="256" t="s">
        <v>7</v>
      </c>
      <c r="I312" s="256" t="s">
        <v>1272</v>
      </c>
      <c r="J312" s="256">
        <v>526</v>
      </c>
      <c r="K312" s="256">
        <v>1</v>
      </c>
      <c r="L312" s="256" t="s">
        <v>1275</v>
      </c>
      <c r="M312" s="256" t="s">
        <v>1273</v>
      </c>
      <c r="N312" s="256" t="s">
        <v>130</v>
      </c>
      <c r="O312" s="256" t="s">
        <v>1034</v>
      </c>
      <c r="P312" s="256"/>
      <c r="Q312" s="256" t="s">
        <v>1271</v>
      </c>
      <c r="R312" s="256" t="s">
        <v>1269</v>
      </c>
      <c r="S312" s="256" t="s">
        <v>9316</v>
      </c>
      <c r="T312" s="256"/>
      <c r="U312" s="256" t="s">
        <v>8816</v>
      </c>
      <c r="V312" s="256" t="s">
        <v>8816</v>
      </c>
      <c r="W312" s="256"/>
      <c r="X312" s="256"/>
      <c r="Y312" s="257">
        <v>44629.57304398148</v>
      </c>
      <c r="Z312" s="257">
        <v>44632.492696759262</v>
      </c>
      <c r="AA312" s="256"/>
      <c r="AB312" s="256" t="s">
        <v>1260</v>
      </c>
      <c r="AC312" s="256">
        <v>23120</v>
      </c>
      <c r="AD312" s="256">
        <v>3110</v>
      </c>
      <c r="AE312" s="256" t="s">
        <v>9231</v>
      </c>
      <c r="AF312" s="256" t="s">
        <v>9232</v>
      </c>
      <c r="AG312" s="256" t="s">
        <v>15</v>
      </c>
    </row>
    <row r="313" spans="1:33" ht="79.2" x14ac:dyDescent="0.3">
      <c r="A313" s="256" t="s">
        <v>1270</v>
      </c>
      <c r="B313" s="256" t="s">
        <v>9231</v>
      </c>
      <c r="C313" s="256" t="s">
        <v>301</v>
      </c>
      <c r="D313" s="256">
        <v>11</v>
      </c>
      <c r="E313" s="256" t="s">
        <v>1276</v>
      </c>
      <c r="F313" s="256" t="s">
        <v>1268</v>
      </c>
      <c r="G313" s="256" t="s">
        <v>724</v>
      </c>
      <c r="H313" s="256" t="s">
        <v>7</v>
      </c>
      <c r="I313" s="256" t="s">
        <v>1279</v>
      </c>
      <c r="J313" s="256">
        <v>5963</v>
      </c>
      <c r="K313" s="256">
        <v>1</v>
      </c>
      <c r="L313" s="256" t="s">
        <v>1275</v>
      </c>
      <c r="M313" s="256" t="s">
        <v>1273</v>
      </c>
      <c r="N313" s="256" t="s">
        <v>130</v>
      </c>
      <c r="O313" s="256" t="s">
        <v>1034</v>
      </c>
      <c r="P313" s="256"/>
      <c r="Q313" s="256" t="s">
        <v>1278</v>
      </c>
      <c r="R313" s="256" t="s">
        <v>1277</v>
      </c>
      <c r="S313" s="256" t="s">
        <v>9317</v>
      </c>
      <c r="T313" s="256"/>
      <c r="U313" s="256" t="s">
        <v>8816</v>
      </c>
      <c r="V313" s="256" t="s">
        <v>8816</v>
      </c>
      <c r="W313" s="256"/>
      <c r="X313" s="256"/>
      <c r="Y313" s="257">
        <v>44629.575416666667</v>
      </c>
      <c r="Z313" s="257">
        <v>44632.492696759262</v>
      </c>
      <c r="AA313" s="256"/>
      <c r="AB313" s="256" t="s">
        <v>1260</v>
      </c>
      <c r="AC313" s="256">
        <v>23120</v>
      </c>
      <c r="AD313" s="256">
        <v>3120</v>
      </c>
      <c r="AE313" s="256" t="s">
        <v>9231</v>
      </c>
      <c r="AF313" s="256" t="s">
        <v>9232</v>
      </c>
      <c r="AG313" s="256" t="s">
        <v>15</v>
      </c>
    </row>
    <row r="314" spans="1:33" ht="52.8" x14ac:dyDescent="0.3">
      <c r="A314" s="256" t="s">
        <v>746</v>
      </c>
      <c r="B314" s="256" t="s">
        <v>9231</v>
      </c>
      <c r="C314" s="256" t="s">
        <v>73</v>
      </c>
      <c r="D314" s="256">
        <v>12</v>
      </c>
      <c r="E314" s="256" t="s">
        <v>1281</v>
      </c>
      <c r="F314" s="256" t="s">
        <v>1268</v>
      </c>
      <c r="G314" s="256" t="s">
        <v>724</v>
      </c>
      <c r="H314" s="256" t="s">
        <v>7</v>
      </c>
      <c r="I314" s="256" t="s">
        <v>1285</v>
      </c>
      <c r="J314" s="256">
        <v>128</v>
      </c>
      <c r="K314" s="256">
        <v>1</v>
      </c>
      <c r="L314" s="256" t="s">
        <v>1275</v>
      </c>
      <c r="M314" s="256" t="s">
        <v>1286</v>
      </c>
      <c r="N314" s="256" t="s">
        <v>130</v>
      </c>
      <c r="O314" s="256" t="s">
        <v>1034</v>
      </c>
      <c r="P314" s="256"/>
      <c r="Q314" s="256" t="s">
        <v>1284</v>
      </c>
      <c r="R314" s="256" t="s">
        <v>1282</v>
      </c>
      <c r="S314" s="256" t="s">
        <v>9304</v>
      </c>
      <c r="T314" s="256"/>
      <c r="U314" s="256" t="s">
        <v>8816</v>
      </c>
      <c r="V314" s="256" t="s">
        <v>8816</v>
      </c>
      <c r="W314" s="256"/>
      <c r="X314" s="256"/>
      <c r="Y314" s="257">
        <v>44629.577893518515</v>
      </c>
      <c r="Z314" s="257">
        <v>44632.492696759262</v>
      </c>
      <c r="AA314" s="256"/>
      <c r="AB314" s="256" t="s">
        <v>1260</v>
      </c>
      <c r="AC314" s="256">
        <v>23120</v>
      </c>
      <c r="AD314" s="256">
        <v>3130</v>
      </c>
      <c r="AE314" s="256" t="s">
        <v>9231</v>
      </c>
      <c r="AF314" s="256" t="s">
        <v>9232</v>
      </c>
      <c r="AG314" s="256" t="s">
        <v>15</v>
      </c>
    </row>
    <row r="315" spans="1:33" ht="52.8" x14ac:dyDescent="0.3">
      <c r="A315" s="256" t="s">
        <v>746</v>
      </c>
      <c r="B315" s="256" t="s">
        <v>9231</v>
      </c>
      <c r="C315" s="256" t="s">
        <v>73</v>
      </c>
      <c r="D315" s="256">
        <v>12</v>
      </c>
      <c r="E315" s="256" t="s">
        <v>1288</v>
      </c>
      <c r="F315" s="256" t="s">
        <v>1268</v>
      </c>
      <c r="G315" s="256" t="s">
        <v>724</v>
      </c>
      <c r="H315" s="256" t="s">
        <v>7</v>
      </c>
      <c r="I315" s="256" t="s">
        <v>1291</v>
      </c>
      <c r="J315" s="256">
        <v>686</v>
      </c>
      <c r="K315" s="256">
        <v>1</v>
      </c>
      <c r="L315" s="256" t="s">
        <v>1275</v>
      </c>
      <c r="M315" s="256" t="s">
        <v>1286</v>
      </c>
      <c r="N315" s="256" t="s">
        <v>130</v>
      </c>
      <c r="O315" s="256" t="s">
        <v>1034</v>
      </c>
      <c r="P315" s="256"/>
      <c r="Q315" s="256" t="s">
        <v>1290</v>
      </c>
      <c r="R315" s="256" t="s">
        <v>1289</v>
      </c>
      <c r="S315" s="256" t="s">
        <v>9304</v>
      </c>
      <c r="T315" s="256"/>
      <c r="U315" s="256" t="s">
        <v>8816</v>
      </c>
      <c r="V315" s="256" t="s">
        <v>8816</v>
      </c>
      <c r="W315" s="256"/>
      <c r="X315" s="256"/>
      <c r="Y315" s="257">
        <v>44629.579953703702</v>
      </c>
      <c r="Z315" s="257">
        <v>44632.492696759262</v>
      </c>
      <c r="AA315" s="256"/>
      <c r="AB315" s="256" t="s">
        <v>1260</v>
      </c>
      <c r="AC315" s="256">
        <v>23120</v>
      </c>
      <c r="AD315" s="256">
        <v>3140</v>
      </c>
      <c r="AE315" s="256" t="s">
        <v>9231</v>
      </c>
      <c r="AF315" s="256" t="s">
        <v>9232</v>
      </c>
      <c r="AG315" s="256" t="s">
        <v>15</v>
      </c>
    </row>
    <row r="316" spans="1:33" ht="26.4" x14ac:dyDescent="0.3">
      <c r="A316" s="256"/>
      <c r="B316" s="256" t="s">
        <v>9231</v>
      </c>
      <c r="C316" s="256" t="s">
        <v>32</v>
      </c>
      <c r="D316" s="256" t="s">
        <v>633</v>
      </c>
      <c r="E316" s="256" t="s">
        <v>1293</v>
      </c>
      <c r="F316" s="256" t="s">
        <v>1294</v>
      </c>
      <c r="G316" s="256" t="s">
        <v>724</v>
      </c>
      <c r="H316" s="256" t="s">
        <v>30</v>
      </c>
      <c r="I316" s="256" t="s">
        <v>8816</v>
      </c>
      <c r="J316" s="256" t="s">
        <v>8816</v>
      </c>
      <c r="K316" s="256" t="s">
        <v>8816</v>
      </c>
      <c r="L316" s="256" t="s">
        <v>8816</v>
      </c>
      <c r="M316" s="256" t="s">
        <v>9192</v>
      </c>
      <c r="N316" s="256" t="s">
        <v>8816</v>
      </c>
      <c r="O316" s="256" t="s">
        <v>635</v>
      </c>
      <c r="P316" s="256"/>
      <c r="Q316" s="256"/>
      <c r="R316" s="256"/>
      <c r="S316" s="256" t="s">
        <v>9315</v>
      </c>
      <c r="T316" s="256"/>
      <c r="U316" s="256" t="s">
        <v>8816</v>
      </c>
      <c r="V316" s="256" t="s">
        <v>8816</v>
      </c>
      <c r="W316" s="256"/>
      <c r="X316" s="256"/>
      <c r="Y316" s="257">
        <v>44629.583344907405</v>
      </c>
      <c r="Z316" s="257">
        <v>44632.492696759262</v>
      </c>
      <c r="AA316" s="256"/>
      <c r="AB316" s="256" t="s">
        <v>632</v>
      </c>
      <c r="AC316" s="256">
        <v>51222</v>
      </c>
      <c r="AD316" s="256">
        <v>3010</v>
      </c>
      <c r="AE316" s="256" t="s">
        <v>9231</v>
      </c>
      <c r="AF316" s="256" t="s">
        <v>9232</v>
      </c>
      <c r="AG316" s="256"/>
    </row>
    <row r="317" spans="1:33" ht="26.4" x14ac:dyDescent="0.3">
      <c r="A317" s="256"/>
      <c r="B317" s="256" t="s">
        <v>9231</v>
      </c>
      <c r="C317" s="256" t="s">
        <v>73</v>
      </c>
      <c r="D317" s="256" t="s">
        <v>1297</v>
      </c>
      <c r="E317" s="256" t="s">
        <v>1295</v>
      </c>
      <c r="F317" s="256" t="s">
        <v>9318</v>
      </c>
      <c r="G317" s="256" t="s">
        <v>1296</v>
      </c>
      <c r="H317" s="256" t="s">
        <v>660</v>
      </c>
      <c r="I317" s="256" t="s">
        <v>8816</v>
      </c>
      <c r="J317" s="256" t="s">
        <v>8816</v>
      </c>
      <c r="K317" s="256" t="s">
        <v>8816</v>
      </c>
      <c r="L317" s="256" t="s">
        <v>8816</v>
      </c>
      <c r="M317" s="256" t="s">
        <v>9192</v>
      </c>
      <c r="N317" s="256" t="s">
        <v>130</v>
      </c>
      <c r="O317" s="256" t="s">
        <v>1298</v>
      </c>
      <c r="P317" s="256"/>
      <c r="Q317" s="256"/>
      <c r="R317" s="256"/>
      <c r="S317" s="256"/>
      <c r="T317" s="256"/>
      <c r="U317" s="256" t="s">
        <v>8816</v>
      </c>
      <c r="V317" s="256" t="s">
        <v>8816</v>
      </c>
      <c r="W317" s="256"/>
      <c r="X317" s="256"/>
      <c r="Y317" s="257">
        <v>44629.594756944447</v>
      </c>
      <c r="Z317" s="257">
        <v>44632.492696759262</v>
      </c>
      <c r="AA317" s="256"/>
      <c r="AB317" s="256" t="s">
        <v>878</v>
      </c>
      <c r="AC317" s="256">
        <v>44019</v>
      </c>
      <c r="AD317" s="256">
        <v>8000</v>
      </c>
      <c r="AE317" s="256" t="s">
        <v>9231</v>
      </c>
      <c r="AF317" s="256" t="s">
        <v>9232</v>
      </c>
      <c r="AG317" s="256" t="s">
        <v>15</v>
      </c>
    </row>
    <row r="318" spans="1:33" ht="277.2" x14ac:dyDescent="0.3">
      <c r="A318" s="256" t="s">
        <v>36</v>
      </c>
      <c r="B318" s="256" t="s">
        <v>9231</v>
      </c>
      <c r="C318" s="256" t="s">
        <v>18</v>
      </c>
      <c r="D318" s="256" t="s">
        <v>1297</v>
      </c>
      <c r="E318" s="256" t="s">
        <v>1299</v>
      </c>
      <c r="F318" s="256" t="s">
        <v>1300</v>
      </c>
      <c r="G318" s="256" t="s">
        <v>224</v>
      </c>
      <c r="H318" s="256" t="s">
        <v>576</v>
      </c>
      <c r="I318" s="256" t="s">
        <v>8816</v>
      </c>
      <c r="J318" s="256" t="s">
        <v>8816</v>
      </c>
      <c r="K318" s="256" t="s">
        <v>8816</v>
      </c>
      <c r="L318" s="256" t="s">
        <v>8816</v>
      </c>
      <c r="M318" s="256" t="s">
        <v>9192</v>
      </c>
      <c r="N318" s="256" t="s">
        <v>130</v>
      </c>
      <c r="O318" s="256" t="s">
        <v>1298</v>
      </c>
      <c r="P318" s="256" t="s">
        <v>1301</v>
      </c>
      <c r="Q318" s="256"/>
      <c r="R318" s="256"/>
      <c r="S318" s="256" t="s">
        <v>9319</v>
      </c>
      <c r="T318" s="256"/>
      <c r="U318" s="256" t="s">
        <v>8816</v>
      </c>
      <c r="V318" s="256" t="s">
        <v>8816</v>
      </c>
      <c r="W318" s="256"/>
      <c r="X318" s="256"/>
      <c r="Y318" s="257">
        <v>44629.594768518517</v>
      </c>
      <c r="Z318" s="257">
        <v>44632.492696759262</v>
      </c>
      <c r="AA318" s="256"/>
      <c r="AB318" s="256" t="s">
        <v>878</v>
      </c>
      <c r="AC318" s="256">
        <v>44019</v>
      </c>
      <c r="AD318" s="256">
        <v>100</v>
      </c>
      <c r="AE318" s="256" t="s">
        <v>9231</v>
      </c>
      <c r="AF318" s="256" t="s">
        <v>9232</v>
      </c>
      <c r="AG318" s="256"/>
    </row>
    <row r="319" spans="1:33" ht="26.4" x14ac:dyDescent="0.3">
      <c r="A319" s="256" t="s">
        <v>1303</v>
      </c>
      <c r="B319" s="256" t="s">
        <v>9231</v>
      </c>
      <c r="C319" s="256" t="s">
        <v>18</v>
      </c>
      <c r="D319" s="256" t="s">
        <v>115</v>
      </c>
      <c r="E319" s="256" t="s">
        <v>1302</v>
      </c>
      <c r="F319" s="256" t="s">
        <v>350</v>
      </c>
      <c r="G319" s="256" t="s">
        <v>1296</v>
      </c>
      <c r="H319" s="256" t="s">
        <v>298</v>
      </c>
      <c r="I319" s="256" t="s">
        <v>8816</v>
      </c>
      <c r="J319" s="256" t="s">
        <v>8816</v>
      </c>
      <c r="K319" s="256" t="s">
        <v>8816</v>
      </c>
      <c r="L319" s="256" t="s">
        <v>8816</v>
      </c>
      <c r="M319" s="256" t="s">
        <v>9192</v>
      </c>
      <c r="N319" s="256" t="s">
        <v>96</v>
      </c>
      <c r="O319" s="256" t="s">
        <v>8816</v>
      </c>
      <c r="P319" s="256" t="s">
        <v>1304</v>
      </c>
      <c r="Q319" s="256"/>
      <c r="R319" s="256"/>
      <c r="S319" s="256"/>
      <c r="T319" s="256"/>
      <c r="U319" s="256" t="s">
        <v>8816</v>
      </c>
      <c r="V319" s="256" t="s">
        <v>8816</v>
      </c>
      <c r="W319" s="256"/>
      <c r="X319" s="256"/>
      <c r="Y319" s="257">
        <v>44629.594768518517</v>
      </c>
      <c r="Z319" s="257">
        <v>44632.492696759262</v>
      </c>
      <c r="AA319" s="256"/>
      <c r="AB319" s="256" t="s">
        <v>878</v>
      </c>
      <c r="AC319" s="256">
        <v>44019</v>
      </c>
      <c r="AD319" s="256">
        <v>4900</v>
      </c>
      <c r="AE319" s="256" t="s">
        <v>9231</v>
      </c>
      <c r="AF319" s="256" t="s">
        <v>9232</v>
      </c>
      <c r="AG319" s="256" t="s">
        <v>608</v>
      </c>
    </row>
    <row r="320" spans="1:33" ht="26.4" x14ac:dyDescent="0.3">
      <c r="A320" s="256" t="s">
        <v>1307</v>
      </c>
      <c r="B320" s="256" t="s">
        <v>9231</v>
      </c>
      <c r="C320" s="256" t="s">
        <v>32</v>
      </c>
      <c r="D320" s="256" t="s">
        <v>115</v>
      </c>
      <c r="E320" s="256" t="s">
        <v>1305</v>
      </c>
      <c r="F320" s="256" t="s">
        <v>1306</v>
      </c>
      <c r="G320" s="256" t="s">
        <v>1296</v>
      </c>
      <c r="H320" s="256" t="s">
        <v>30</v>
      </c>
      <c r="I320" s="256" t="s">
        <v>8816</v>
      </c>
      <c r="J320" s="256" t="s">
        <v>8816</v>
      </c>
      <c r="K320" s="256" t="s">
        <v>8816</v>
      </c>
      <c r="L320" s="256" t="s">
        <v>8816</v>
      </c>
      <c r="M320" s="256" t="s">
        <v>9192</v>
      </c>
      <c r="N320" s="256" t="s">
        <v>96</v>
      </c>
      <c r="O320" s="256" t="s">
        <v>8816</v>
      </c>
      <c r="P320" s="256"/>
      <c r="Q320" s="256"/>
      <c r="R320" s="256"/>
      <c r="S320" s="256" t="s">
        <v>9320</v>
      </c>
      <c r="T320" s="256"/>
      <c r="U320" s="256" t="s">
        <v>8816</v>
      </c>
      <c r="V320" s="256" t="s">
        <v>8816</v>
      </c>
      <c r="W320" s="256"/>
      <c r="X320" s="256"/>
      <c r="Y320" s="257">
        <v>44629.594768518517</v>
      </c>
      <c r="Z320" s="257">
        <v>44632.492696759262</v>
      </c>
      <c r="AA320" s="256"/>
      <c r="AB320" s="256" t="s">
        <v>878</v>
      </c>
      <c r="AC320" s="256">
        <v>44019</v>
      </c>
      <c r="AD320" s="256">
        <v>4100</v>
      </c>
      <c r="AE320" s="256" t="s">
        <v>9231</v>
      </c>
      <c r="AF320" s="256" t="s">
        <v>9232</v>
      </c>
      <c r="AG320" s="256" t="s">
        <v>608</v>
      </c>
    </row>
    <row r="321" spans="1:33" ht="26.4" x14ac:dyDescent="0.3">
      <c r="A321" s="256"/>
      <c r="B321" s="256" t="s">
        <v>9231</v>
      </c>
      <c r="C321" s="256" t="s">
        <v>32</v>
      </c>
      <c r="D321" s="256" t="s">
        <v>1233</v>
      </c>
      <c r="E321" s="256" t="s">
        <v>1308</v>
      </c>
      <c r="F321" s="256" t="s">
        <v>1309</v>
      </c>
      <c r="G321" s="256" t="s">
        <v>253</v>
      </c>
      <c r="H321" s="256" t="s">
        <v>576</v>
      </c>
      <c r="I321" s="256" t="s">
        <v>8816</v>
      </c>
      <c r="J321" s="256" t="s">
        <v>8816</v>
      </c>
      <c r="K321" s="256" t="s">
        <v>8816</v>
      </c>
      <c r="L321" s="256" t="s">
        <v>8816</v>
      </c>
      <c r="M321" s="256" t="s">
        <v>9192</v>
      </c>
      <c r="N321" s="256" t="s">
        <v>96</v>
      </c>
      <c r="O321" s="256" t="s">
        <v>1235</v>
      </c>
      <c r="P321" s="256"/>
      <c r="Q321" s="256"/>
      <c r="R321" s="256"/>
      <c r="S321" s="256"/>
      <c r="T321" s="256"/>
      <c r="U321" s="256" t="s">
        <v>8816</v>
      </c>
      <c r="V321" s="256" t="s">
        <v>8816</v>
      </c>
      <c r="W321" s="256"/>
      <c r="X321" s="256"/>
      <c r="Y321" s="257">
        <v>44629.595821759256</v>
      </c>
      <c r="Z321" s="257">
        <v>44632.492696759262</v>
      </c>
      <c r="AA321" s="256"/>
      <c r="AB321" s="256" t="s">
        <v>1231</v>
      </c>
      <c r="AC321" s="256">
        <v>74926</v>
      </c>
      <c r="AD321" s="256">
        <v>3000</v>
      </c>
      <c r="AE321" s="256" t="s">
        <v>9231</v>
      </c>
      <c r="AF321" s="256" t="s">
        <v>9232</v>
      </c>
      <c r="AG321" s="256"/>
    </row>
    <row r="322" spans="1:33" ht="39.6" x14ac:dyDescent="0.3">
      <c r="A322" s="256" t="s">
        <v>690</v>
      </c>
      <c r="B322" s="256" t="s">
        <v>9231</v>
      </c>
      <c r="C322" s="256" t="s">
        <v>18</v>
      </c>
      <c r="D322" s="256" t="s">
        <v>1313</v>
      </c>
      <c r="E322" s="256" t="s">
        <v>1310</v>
      </c>
      <c r="F322" s="256" t="s">
        <v>1311</v>
      </c>
      <c r="G322" s="256" t="s">
        <v>224</v>
      </c>
      <c r="H322" s="256" t="s">
        <v>576</v>
      </c>
      <c r="I322" s="256" t="s">
        <v>8816</v>
      </c>
      <c r="J322" s="256" t="s">
        <v>8816</v>
      </c>
      <c r="K322" s="256" t="s">
        <v>8816</v>
      </c>
      <c r="L322" s="256" t="s">
        <v>8816</v>
      </c>
      <c r="M322" s="256" t="s">
        <v>9192</v>
      </c>
      <c r="N322" s="256" t="s">
        <v>130</v>
      </c>
      <c r="O322" s="256" t="s">
        <v>1315</v>
      </c>
      <c r="P322" s="256" t="s">
        <v>1314</v>
      </c>
      <c r="Q322" s="256"/>
      <c r="R322" s="256"/>
      <c r="S322" s="256" t="s">
        <v>9274</v>
      </c>
      <c r="T322" s="256"/>
      <c r="U322" s="256" t="s">
        <v>8816</v>
      </c>
      <c r="V322" s="256" t="s">
        <v>8816</v>
      </c>
      <c r="W322" s="256"/>
      <c r="X322" s="256"/>
      <c r="Y322" s="257">
        <v>44629.599270833336</v>
      </c>
      <c r="Z322" s="257">
        <v>44632.492696759262</v>
      </c>
      <c r="AA322" s="256"/>
      <c r="AB322" s="256" t="s">
        <v>1312</v>
      </c>
      <c r="AC322" s="256">
        <v>84086</v>
      </c>
      <c r="AD322" s="256">
        <v>1000</v>
      </c>
      <c r="AE322" s="256" t="s">
        <v>9231</v>
      </c>
      <c r="AF322" s="256" t="s">
        <v>9232</v>
      </c>
      <c r="AG322" s="256"/>
    </row>
    <row r="323" spans="1:33" ht="39.6" x14ac:dyDescent="0.3">
      <c r="A323" s="256" t="s">
        <v>690</v>
      </c>
      <c r="B323" s="256" t="s">
        <v>9231</v>
      </c>
      <c r="C323" s="256" t="s">
        <v>18</v>
      </c>
      <c r="D323" s="256" t="s">
        <v>1313</v>
      </c>
      <c r="E323" s="256" t="s">
        <v>1316</v>
      </c>
      <c r="F323" s="256" t="s">
        <v>1317</v>
      </c>
      <c r="G323" s="256" t="s">
        <v>705</v>
      </c>
      <c r="H323" s="256" t="s">
        <v>571</v>
      </c>
      <c r="I323" s="256" t="s">
        <v>8816</v>
      </c>
      <c r="J323" s="256" t="s">
        <v>8816</v>
      </c>
      <c r="K323" s="256" t="s">
        <v>8816</v>
      </c>
      <c r="L323" s="256" t="s">
        <v>8816</v>
      </c>
      <c r="M323" s="256" t="s">
        <v>9192</v>
      </c>
      <c r="N323" s="256" t="s">
        <v>130</v>
      </c>
      <c r="O323" s="256" t="s">
        <v>1315</v>
      </c>
      <c r="P323" s="256" t="s">
        <v>1318</v>
      </c>
      <c r="Q323" s="256"/>
      <c r="R323" s="256"/>
      <c r="S323" s="256" t="s">
        <v>9321</v>
      </c>
      <c r="T323" s="256"/>
      <c r="U323" s="256" t="s">
        <v>8816</v>
      </c>
      <c r="V323" s="256" t="s">
        <v>8816</v>
      </c>
      <c r="W323" s="256"/>
      <c r="X323" s="256"/>
      <c r="Y323" s="257">
        <v>44629.599270833336</v>
      </c>
      <c r="Z323" s="257">
        <v>44632.492696759262</v>
      </c>
      <c r="AA323" s="256"/>
      <c r="AB323" s="256" t="s">
        <v>1312</v>
      </c>
      <c r="AC323" s="256">
        <v>84086</v>
      </c>
      <c r="AD323" s="256">
        <v>8000</v>
      </c>
      <c r="AE323" s="256" t="s">
        <v>9231</v>
      </c>
      <c r="AF323" s="256" t="s">
        <v>9232</v>
      </c>
      <c r="AG323" s="256" t="s">
        <v>15</v>
      </c>
    </row>
    <row r="324" spans="1:33" ht="39.6" x14ac:dyDescent="0.3">
      <c r="A324" s="256" t="s">
        <v>716</v>
      </c>
      <c r="B324" s="256" t="s">
        <v>9231</v>
      </c>
      <c r="C324" s="256" t="s">
        <v>32</v>
      </c>
      <c r="D324" s="256" t="s">
        <v>1313</v>
      </c>
      <c r="E324" s="256" t="s">
        <v>1319</v>
      </c>
      <c r="F324" s="256" t="s">
        <v>1320</v>
      </c>
      <c r="G324" s="256" t="s">
        <v>705</v>
      </c>
      <c r="H324" s="256" t="s">
        <v>743</v>
      </c>
      <c r="I324" s="256" t="s">
        <v>1322</v>
      </c>
      <c r="J324" s="256" t="s">
        <v>8816</v>
      </c>
      <c r="K324" s="256" t="s">
        <v>8816</v>
      </c>
      <c r="L324" s="256" t="s">
        <v>8816</v>
      </c>
      <c r="M324" s="256" t="s">
        <v>776</v>
      </c>
      <c r="N324" s="256" t="s">
        <v>130</v>
      </c>
      <c r="O324" s="256" t="s">
        <v>1323</v>
      </c>
      <c r="P324" s="256"/>
      <c r="Q324" s="256"/>
      <c r="R324" s="256" t="s">
        <v>1321</v>
      </c>
      <c r="S324" s="256"/>
      <c r="T324" s="256"/>
      <c r="U324" s="256" t="s">
        <v>8816</v>
      </c>
      <c r="V324" s="256" t="s">
        <v>8816</v>
      </c>
      <c r="W324" s="256"/>
      <c r="X324" s="256"/>
      <c r="Y324" s="257">
        <v>44629.599270833336</v>
      </c>
      <c r="Z324" s="257">
        <v>44632.492696759262</v>
      </c>
      <c r="AA324" s="256"/>
      <c r="AB324" s="256" t="s">
        <v>1312</v>
      </c>
      <c r="AC324" s="256">
        <v>84086</v>
      </c>
      <c r="AD324" s="256">
        <v>5000</v>
      </c>
      <c r="AE324" s="256" t="s">
        <v>9231</v>
      </c>
      <c r="AF324" s="256" t="s">
        <v>9232</v>
      </c>
      <c r="AG324" s="256" t="s">
        <v>41</v>
      </c>
    </row>
    <row r="325" spans="1:33" ht="39.6" x14ac:dyDescent="0.3">
      <c r="A325" s="256" t="s">
        <v>671</v>
      </c>
      <c r="B325" s="256" t="s">
        <v>9231</v>
      </c>
      <c r="C325" s="256" t="s">
        <v>73</v>
      </c>
      <c r="D325" s="256" t="s">
        <v>1313</v>
      </c>
      <c r="E325" s="256" t="s">
        <v>1324</v>
      </c>
      <c r="F325" s="256" t="s">
        <v>1325</v>
      </c>
      <c r="G325" s="256" t="s">
        <v>705</v>
      </c>
      <c r="H325" s="256" t="s">
        <v>695</v>
      </c>
      <c r="I325" s="256" t="s">
        <v>8816</v>
      </c>
      <c r="J325" s="256" t="s">
        <v>8816</v>
      </c>
      <c r="K325" s="256" t="s">
        <v>8816</v>
      </c>
      <c r="L325" s="256" t="s">
        <v>8816</v>
      </c>
      <c r="M325" s="256" t="s">
        <v>9192</v>
      </c>
      <c r="N325" s="256" t="s">
        <v>130</v>
      </c>
      <c r="O325" s="256" t="s">
        <v>1323</v>
      </c>
      <c r="P325" s="256"/>
      <c r="Q325" s="256"/>
      <c r="R325" s="256"/>
      <c r="S325" s="256"/>
      <c r="T325" s="256"/>
      <c r="U325" s="256" t="s">
        <v>8816</v>
      </c>
      <c r="V325" s="256" t="s">
        <v>8816</v>
      </c>
      <c r="W325" s="256"/>
      <c r="X325" s="256"/>
      <c r="Y325" s="257">
        <v>44629.599293981482</v>
      </c>
      <c r="Z325" s="257">
        <v>44632.492696759262</v>
      </c>
      <c r="AA325" s="256"/>
      <c r="AB325" s="256" t="s">
        <v>1312</v>
      </c>
      <c r="AC325" s="256">
        <v>84086</v>
      </c>
      <c r="AD325" s="256">
        <v>7000</v>
      </c>
      <c r="AE325" s="256" t="s">
        <v>9231</v>
      </c>
      <c r="AF325" s="256" t="s">
        <v>9232</v>
      </c>
      <c r="AG325" s="256" t="s">
        <v>15</v>
      </c>
    </row>
    <row r="326" spans="1:33" ht="39.6" x14ac:dyDescent="0.3">
      <c r="A326" s="256"/>
      <c r="B326" s="256" t="s">
        <v>9231</v>
      </c>
      <c r="C326" s="256" t="s">
        <v>32</v>
      </c>
      <c r="D326" s="256" t="s">
        <v>1328</v>
      </c>
      <c r="E326" s="256" t="s">
        <v>1326</v>
      </c>
      <c r="F326" s="256" t="s">
        <v>1327</v>
      </c>
      <c r="G326" s="256" t="s">
        <v>224</v>
      </c>
      <c r="H326" s="256" t="s">
        <v>576</v>
      </c>
      <c r="I326" s="256" t="s">
        <v>8816</v>
      </c>
      <c r="J326" s="256" t="s">
        <v>8816</v>
      </c>
      <c r="K326" s="256" t="s">
        <v>8816</v>
      </c>
      <c r="L326" s="256" t="s">
        <v>8816</v>
      </c>
      <c r="M326" s="256" t="s">
        <v>9192</v>
      </c>
      <c r="N326" s="256" t="s">
        <v>130</v>
      </c>
      <c r="O326" s="256" t="s">
        <v>1329</v>
      </c>
      <c r="P326" s="256"/>
      <c r="Q326" s="256"/>
      <c r="R326" s="256"/>
      <c r="S326" s="256"/>
      <c r="T326" s="256"/>
      <c r="U326" s="256" t="s">
        <v>8816</v>
      </c>
      <c r="V326" s="256" t="s">
        <v>8816</v>
      </c>
      <c r="W326" s="256"/>
      <c r="X326" s="256"/>
      <c r="Y326" s="257">
        <v>44629.599293981482</v>
      </c>
      <c r="Z326" s="257">
        <v>44632.492696759262</v>
      </c>
      <c r="AA326" s="256"/>
      <c r="AB326" s="256" t="s">
        <v>1312</v>
      </c>
      <c r="AC326" s="256">
        <v>84086</v>
      </c>
      <c r="AD326" s="256">
        <v>1000</v>
      </c>
      <c r="AE326" s="256" t="s">
        <v>9231</v>
      </c>
      <c r="AF326" s="256" t="s">
        <v>9232</v>
      </c>
      <c r="AG326" s="256"/>
    </row>
    <row r="327" spans="1:33" ht="39.6" x14ac:dyDescent="0.3">
      <c r="A327" s="256" t="s">
        <v>690</v>
      </c>
      <c r="B327" s="256" t="s">
        <v>9231</v>
      </c>
      <c r="C327" s="256" t="s">
        <v>32</v>
      </c>
      <c r="D327" s="256" t="s">
        <v>1328</v>
      </c>
      <c r="E327" s="256" t="s">
        <v>1330</v>
      </c>
      <c r="F327" s="256" t="s">
        <v>1331</v>
      </c>
      <c r="G327" s="256" t="s">
        <v>705</v>
      </c>
      <c r="H327" s="256" t="s">
        <v>1332</v>
      </c>
      <c r="I327" s="256" t="s">
        <v>1334</v>
      </c>
      <c r="J327" s="256" t="s">
        <v>8816</v>
      </c>
      <c r="K327" s="256" t="s">
        <v>8816</v>
      </c>
      <c r="L327" s="256" t="s">
        <v>8816</v>
      </c>
      <c r="M327" s="256" t="s">
        <v>9192</v>
      </c>
      <c r="N327" s="256" t="s">
        <v>130</v>
      </c>
      <c r="O327" s="256" t="s">
        <v>1329</v>
      </c>
      <c r="P327" s="256"/>
      <c r="Q327" s="256"/>
      <c r="R327" s="256" t="s">
        <v>1333</v>
      </c>
      <c r="S327" s="256" t="s">
        <v>9322</v>
      </c>
      <c r="T327" s="256"/>
      <c r="U327" s="256" t="s">
        <v>8816</v>
      </c>
      <c r="V327" s="256" t="s">
        <v>8816</v>
      </c>
      <c r="W327" s="256"/>
      <c r="X327" s="256"/>
      <c r="Y327" s="257">
        <v>44629.599293981482</v>
      </c>
      <c r="Z327" s="257">
        <v>44632.492696759262</v>
      </c>
      <c r="AA327" s="256"/>
      <c r="AB327" s="256" t="s">
        <v>1312</v>
      </c>
      <c r="AC327" s="256">
        <v>84086</v>
      </c>
      <c r="AD327" s="256">
        <v>5000</v>
      </c>
      <c r="AE327" s="256" t="s">
        <v>9231</v>
      </c>
      <c r="AF327" s="256" t="s">
        <v>9232</v>
      </c>
      <c r="AG327" s="256" t="s">
        <v>15</v>
      </c>
    </row>
    <row r="328" spans="1:33" ht="52.8" x14ac:dyDescent="0.3">
      <c r="A328" s="256" t="s">
        <v>1338</v>
      </c>
      <c r="B328" s="256" t="s">
        <v>9231</v>
      </c>
      <c r="C328" s="256" t="s">
        <v>73</v>
      </c>
      <c r="D328" s="256" t="s">
        <v>1328</v>
      </c>
      <c r="E328" s="256" t="s">
        <v>1335</v>
      </c>
      <c r="F328" s="256" t="s">
        <v>1336</v>
      </c>
      <c r="G328" s="256" t="s">
        <v>705</v>
      </c>
      <c r="H328" s="256" t="s">
        <v>743</v>
      </c>
      <c r="I328" s="256" t="s">
        <v>1334</v>
      </c>
      <c r="J328" s="256" t="s">
        <v>8816</v>
      </c>
      <c r="K328" s="256" t="s">
        <v>8816</v>
      </c>
      <c r="L328" s="256" t="s">
        <v>8816</v>
      </c>
      <c r="M328" s="256" t="s">
        <v>829</v>
      </c>
      <c r="N328" s="256" t="s">
        <v>130</v>
      </c>
      <c r="O328" s="256" t="s">
        <v>1339</v>
      </c>
      <c r="P328" s="256"/>
      <c r="Q328" s="256"/>
      <c r="R328" s="256" t="s">
        <v>1337</v>
      </c>
      <c r="S328" s="256"/>
      <c r="T328" s="256"/>
      <c r="U328" s="256" t="s">
        <v>8816</v>
      </c>
      <c r="V328" s="256" t="s">
        <v>8816</v>
      </c>
      <c r="W328" s="256"/>
      <c r="X328" s="256"/>
      <c r="Y328" s="257">
        <v>44629.599293981482</v>
      </c>
      <c r="Z328" s="257">
        <v>44632.492696759262</v>
      </c>
      <c r="AA328" s="256"/>
      <c r="AB328" s="256" t="s">
        <v>1312</v>
      </c>
      <c r="AC328" s="256">
        <v>84086</v>
      </c>
      <c r="AD328" s="256">
        <v>5010</v>
      </c>
      <c r="AE328" s="256" t="s">
        <v>9231</v>
      </c>
      <c r="AF328" s="256" t="s">
        <v>9232</v>
      </c>
      <c r="AG328" s="256" t="s">
        <v>15</v>
      </c>
    </row>
    <row r="329" spans="1:33" ht="52.8" x14ac:dyDescent="0.3">
      <c r="A329" s="256"/>
      <c r="B329" s="256" t="s">
        <v>9232</v>
      </c>
      <c r="C329" s="256" t="s">
        <v>79</v>
      </c>
      <c r="D329" s="256" t="s">
        <v>701</v>
      </c>
      <c r="E329" s="256" t="s">
        <v>1340</v>
      </c>
      <c r="F329" s="256" t="s">
        <v>1341</v>
      </c>
      <c r="G329" s="256" t="s">
        <v>705</v>
      </c>
      <c r="H329" s="256" t="s">
        <v>695</v>
      </c>
      <c r="I329" s="256" t="s">
        <v>8816</v>
      </c>
      <c r="J329" s="256" t="s">
        <v>8816</v>
      </c>
      <c r="K329" s="256" t="s">
        <v>8816</v>
      </c>
      <c r="L329" s="256" t="s">
        <v>8816</v>
      </c>
      <c r="M329" s="256" t="s">
        <v>9192</v>
      </c>
      <c r="N329" s="256" t="s">
        <v>130</v>
      </c>
      <c r="O329" s="256" t="s">
        <v>986</v>
      </c>
      <c r="P329" s="256"/>
      <c r="Q329" s="256"/>
      <c r="R329" s="256"/>
      <c r="S329" s="256"/>
      <c r="T329" s="256"/>
      <c r="U329" s="256" t="s">
        <v>8816</v>
      </c>
      <c r="V329" s="256" t="s">
        <v>8816</v>
      </c>
      <c r="W329" s="256"/>
      <c r="X329" s="256"/>
      <c r="Y329" s="257">
        <v>44629.618310185186</v>
      </c>
      <c r="Z329" s="256"/>
      <c r="AA329" s="256"/>
      <c r="AB329" s="256" t="s">
        <v>700</v>
      </c>
      <c r="AC329" s="256">
        <v>82480</v>
      </c>
      <c r="AD329" s="256">
        <v>6000</v>
      </c>
      <c r="AE329" s="256" t="s">
        <v>9231</v>
      </c>
      <c r="AF329" s="256" t="s">
        <v>9231</v>
      </c>
      <c r="AG329" s="256" t="s">
        <v>15</v>
      </c>
    </row>
    <row r="330" spans="1:33" ht="26.4" x14ac:dyDescent="0.3">
      <c r="A330" s="256"/>
      <c r="B330" s="256" t="s">
        <v>9231</v>
      </c>
      <c r="C330" s="256" t="s">
        <v>32</v>
      </c>
      <c r="D330" s="256" t="s">
        <v>1345</v>
      </c>
      <c r="E330" s="256" t="s">
        <v>1342</v>
      </c>
      <c r="F330" s="256" t="s">
        <v>1343</v>
      </c>
      <c r="G330" s="256" t="s">
        <v>228</v>
      </c>
      <c r="H330" s="256" t="s">
        <v>576</v>
      </c>
      <c r="I330" s="256" t="s">
        <v>8816</v>
      </c>
      <c r="J330" s="256" t="s">
        <v>8816</v>
      </c>
      <c r="K330" s="256" t="s">
        <v>8816</v>
      </c>
      <c r="L330" s="256" t="s">
        <v>8816</v>
      </c>
      <c r="M330" s="256" t="s">
        <v>9192</v>
      </c>
      <c r="N330" s="256" t="s">
        <v>96</v>
      </c>
      <c r="O330" s="256" t="s">
        <v>1346</v>
      </c>
      <c r="P330" s="256"/>
      <c r="Q330" s="256"/>
      <c r="R330" s="256"/>
      <c r="S330" s="256"/>
      <c r="T330" s="256"/>
      <c r="U330" s="256" t="s">
        <v>8816</v>
      </c>
      <c r="V330" s="256" t="s">
        <v>8816</v>
      </c>
      <c r="W330" s="256"/>
      <c r="X330" s="256"/>
      <c r="Y330" s="257">
        <v>44629.628437500003</v>
      </c>
      <c r="Z330" s="257">
        <v>44632.492696759262</v>
      </c>
      <c r="AA330" s="256"/>
      <c r="AB330" s="256" t="s">
        <v>1344</v>
      </c>
      <c r="AC330" s="256">
        <v>68469</v>
      </c>
      <c r="AD330" s="256">
        <v>3290</v>
      </c>
      <c r="AE330" s="256" t="s">
        <v>9231</v>
      </c>
      <c r="AF330" s="256" t="s">
        <v>9232</v>
      </c>
      <c r="AG330" s="256"/>
    </row>
    <row r="331" spans="1:33" ht="26.4" x14ac:dyDescent="0.3">
      <c r="A331" s="256"/>
      <c r="B331" s="256" t="s">
        <v>9231</v>
      </c>
      <c r="C331" s="256" t="s">
        <v>73</v>
      </c>
      <c r="D331" s="256">
        <v>14</v>
      </c>
      <c r="E331" s="256" t="s">
        <v>1347</v>
      </c>
      <c r="F331" s="256" t="s">
        <v>1348</v>
      </c>
      <c r="G331" s="256" t="s">
        <v>224</v>
      </c>
      <c r="H331" s="256" t="s">
        <v>377</v>
      </c>
      <c r="I331" s="256" t="s">
        <v>8816</v>
      </c>
      <c r="J331" s="256" t="s">
        <v>8816</v>
      </c>
      <c r="K331" s="256" t="s">
        <v>8816</v>
      </c>
      <c r="L331" s="256" t="s">
        <v>8816</v>
      </c>
      <c r="M331" s="256" t="s">
        <v>9192</v>
      </c>
      <c r="N331" s="256" t="s">
        <v>559</v>
      </c>
      <c r="O331" s="256" t="s">
        <v>1350</v>
      </c>
      <c r="P331" s="256"/>
      <c r="Q331" s="256"/>
      <c r="R331" s="256"/>
      <c r="S331" s="256"/>
      <c r="T331" s="256"/>
      <c r="U331" s="256" t="s">
        <v>8816</v>
      </c>
      <c r="V331" s="256" t="s">
        <v>8816</v>
      </c>
      <c r="W331" s="256"/>
      <c r="X331" s="256"/>
      <c r="Y331" s="257">
        <v>44629.628680555557</v>
      </c>
      <c r="Z331" s="257">
        <v>44634.9143287037</v>
      </c>
      <c r="AA331" s="256"/>
      <c r="AB331" s="256" t="s">
        <v>1349</v>
      </c>
      <c r="AC331" s="256">
        <v>90657</v>
      </c>
      <c r="AD331" s="256">
        <v>4000</v>
      </c>
      <c r="AE331" s="256" t="s">
        <v>9231</v>
      </c>
      <c r="AF331" s="256" t="s">
        <v>9232</v>
      </c>
      <c r="AG331" s="256" t="s">
        <v>15</v>
      </c>
    </row>
    <row r="332" spans="1:33" ht="26.4" x14ac:dyDescent="0.3">
      <c r="A332" s="256"/>
      <c r="B332" s="256" t="s">
        <v>9231</v>
      </c>
      <c r="C332" s="256" t="s">
        <v>73</v>
      </c>
      <c r="D332" s="256">
        <v>14</v>
      </c>
      <c r="E332" s="256" t="s">
        <v>1351</v>
      </c>
      <c r="F332" s="256" t="s">
        <v>1352</v>
      </c>
      <c r="G332" s="256" t="s">
        <v>224</v>
      </c>
      <c r="H332" s="256" t="s">
        <v>377</v>
      </c>
      <c r="I332" s="256" t="s">
        <v>8816</v>
      </c>
      <c r="J332" s="256" t="s">
        <v>8816</v>
      </c>
      <c r="K332" s="256" t="s">
        <v>8816</v>
      </c>
      <c r="L332" s="256" t="s">
        <v>8816</v>
      </c>
      <c r="M332" s="256" t="s">
        <v>9192</v>
      </c>
      <c r="N332" s="256" t="s">
        <v>165</v>
      </c>
      <c r="O332" s="256" t="s">
        <v>1353</v>
      </c>
      <c r="P332" s="256"/>
      <c r="Q332" s="256"/>
      <c r="R332" s="256"/>
      <c r="S332" s="256"/>
      <c r="T332" s="256"/>
      <c r="U332" s="256" t="s">
        <v>8816</v>
      </c>
      <c r="V332" s="256" t="s">
        <v>8816</v>
      </c>
      <c r="W332" s="256"/>
      <c r="X332" s="256"/>
      <c r="Y332" s="257">
        <v>44629.628680555557</v>
      </c>
      <c r="Z332" s="257">
        <v>44634.9143287037</v>
      </c>
      <c r="AA332" s="256"/>
      <c r="AB332" s="256" t="s">
        <v>1349</v>
      </c>
      <c r="AC332" s="256">
        <v>90657</v>
      </c>
      <c r="AD332" s="256">
        <v>4010</v>
      </c>
      <c r="AE332" s="256" t="s">
        <v>9231</v>
      </c>
      <c r="AF332" s="256" t="s">
        <v>9232</v>
      </c>
      <c r="AG332" s="256" t="s">
        <v>15</v>
      </c>
    </row>
    <row r="333" spans="1:33" ht="26.4" x14ac:dyDescent="0.3">
      <c r="A333" s="256"/>
      <c r="B333" s="256" t="s">
        <v>9232</v>
      </c>
      <c r="C333" s="256" t="s">
        <v>79</v>
      </c>
      <c r="D333" s="256">
        <v>14</v>
      </c>
      <c r="E333" s="256" t="s">
        <v>1354</v>
      </c>
      <c r="F333" s="256" t="s">
        <v>1355</v>
      </c>
      <c r="G333" s="256" t="s">
        <v>224</v>
      </c>
      <c r="H333" s="256" t="s">
        <v>377</v>
      </c>
      <c r="I333" s="256" t="s">
        <v>8816</v>
      </c>
      <c r="J333" s="256" t="s">
        <v>8816</v>
      </c>
      <c r="K333" s="256" t="s">
        <v>8816</v>
      </c>
      <c r="L333" s="256" t="s">
        <v>8816</v>
      </c>
      <c r="M333" s="256" t="s">
        <v>9192</v>
      </c>
      <c r="N333" s="256" t="s">
        <v>409</v>
      </c>
      <c r="O333" s="256" t="s">
        <v>1356</v>
      </c>
      <c r="P333" s="256"/>
      <c r="Q333" s="256"/>
      <c r="R333" s="256"/>
      <c r="S333" s="256"/>
      <c r="T333" s="256"/>
      <c r="U333" s="256" t="s">
        <v>8816</v>
      </c>
      <c r="V333" s="256" t="s">
        <v>8816</v>
      </c>
      <c r="W333" s="256"/>
      <c r="X333" s="256"/>
      <c r="Y333" s="257">
        <v>44629.628680555557</v>
      </c>
      <c r="Z333" s="256"/>
      <c r="AA333" s="256"/>
      <c r="AB333" s="256" t="s">
        <v>1349</v>
      </c>
      <c r="AC333" s="256">
        <v>90657</v>
      </c>
      <c r="AD333" s="256">
        <v>4020</v>
      </c>
      <c r="AE333" s="256" t="s">
        <v>9231</v>
      </c>
      <c r="AF333" s="256" t="s">
        <v>9231</v>
      </c>
      <c r="AG333" s="256" t="s">
        <v>15</v>
      </c>
    </row>
    <row r="334" spans="1:33" ht="26.4" x14ac:dyDescent="0.3">
      <c r="A334" s="256"/>
      <c r="B334" s="256" t="s">
        <v>9231</v>
      </c>
      <c r="C334" s="256" t="s">
        <v>73</v>
      </c>
      <c r="D334" s="256" t="s">
        <v>226</v>
      </c>
      <c r="E334" s="256" t="s">
        <v>1357</v>
      </c>
      <c r="F334" s="256" t="s">
        <v>1358</v>
      </c>
      <c r="G334" s="256" t="s">
        <v>224</v>
      </c>
      <c r="H334" s="256" t="s">
        <v>377</v>
      </c>
      <c r="I334" s="256" t="s">
        <v>8816</v>
      </c>
      <c r="J334" s="256" t="s">
        <v>8816</v>
      </c>
      <c r="K334" s="256" t="s">
        <v>8816</v>
      </c>
      <c r="L334" s="256" t="s">
        <v>8816</v>
      </c>
      <c r="M334" s="256" t="s">
        <v>9192</v>
      </c>
      <c r="N334" s="256" t="s">
        <v>130</v>
      </c>
      <c r="O334" s="256" t="s">
        <v>1034</v>
      </c>
      <c r="P334" s="256"/>
      <c r="Q334" s="256"/>
      <c r="R334" s="256"/>
      <c r="S334" s="256"/>
      <c r="T334" s="256"/>
      <c r="U334" s="256" t="s">
        <v>8816</v>
      </c>
      <c r="V334" s="256" t="s">
        <v>8816</v>
      </c>
      <c r="W334" s="256"/>
      <c r="X334" s="256"/>
      <c r="Y334" s="257">
        <v>44629.628680555557</v>
      </c>
      <c r="Z334" s="257">
        <v>44634.9143287037</v>
      </c>
      <c r="AA334" s="256"/>
      <c r="AB334" s="256" t="s">
        <v>1349</v>
      </c>
      <c r="AC334" s="256">
        <v>90657</v>
      </c>
      <c r="AD334" s="256">
        <v>400</v>
      </c>
      <c r="AE334" s="256" t="s">
        <v>9231</v>
      </c>
      <c r="AF334" s="256" t="s">
        <v>9232</v>
      </c>
      <c r="AG334" s="256" t="s">
        <v>15</v>
      </c>
    </row>
    <row r="335" spans="1:33" ht="26.4" x14ac:dyDescent="0.3">
      <c r="A335" s="256"/>
      <c r="B335" s="256" t="s">
        <v>9231</v>
      </c>
      <c r="C335" s="256" t="s">
        <v>73</v>
      </c>
      <c r="D335" s="256">
        <v>14</v>
      </c>
      <c r="E335" s="256" t="s">
        <v>1359</v>
      </c>
      <c r="F335" s="256" t="s">
        <v>1360</v>
      </c>
      <c r="G335" s="256" t="s">
        <v>224</v>
      </c>
      <c r="H335" s="256" t="s">
        <v>377</v>
      </c>
      <c r="I335" s="256" t="s">
        <v>8816</v>
      </c>
      <c r="J335" s="256" t="s">
        <v>8816</v>
      </c>
      <c r="K335" s="256" t="s">
        <v>8816</v>
      </c>
      <c r="L335" s="256" t="s">
        <v>8816</v>
      </c>
      <c r="M335" s="256" t="s">
        <v>9192</v>
      </c>
      <c r="N335" s="256" t="s">
        <v>409</v>
      </c>
      <c r="O335" s="256" t="s">
        <v>8816</v>
      </c>
      <c r="P335" s="256"/>
      <c r="Q335" s="256"/>
      <c r="R335" s="256"/>
      <c r="S335" s="256"/>
      <c r="T335" s="256"/>
      <c r="U335" s="256" t="s">
        <v>8816</v>
      </c>
      <c r="V335" s="256" t="s">
        <v>8816</v>
      </c>
      <c r="W335" s="256"/>
      <c r="X335" s="256"/>
      <c r="Y335" s="257">
        <v>44629.628680555557</v>
      </c>
      <c r="Z335" s="257">
        <v>44634.9143287037</v>
      </c>
      <c r="AA335" s="256"/>
      <c r="AB335" s="256" t="s">
        <v>1349</v>
      </c>
      <c r="AC335" s="256">
        <v>90657</v>
      </c>
      <c r="AD335" s="256">
        <v>4030</v>
      </c>
      <c r="AE335" s="256" t="s">
        <v>9231</v>
      </c>
      <c r="AF335" s="256" t="s">
        <v>9232</v>
      </c>
      <c r="AG335" s="256" t="s">
        <v>15</v>
      </c>
    </row>
    <row r="336" spans="1:33" ht="26.4" x14ac:dyDescent="0.3">
      <c r="A336" s="256"/>
      <c r="B336" s="256" t="s">
        <v>9231</v>
      </c>
      <c r="C336" s="256" t="s">
        <v>73</v>
      </c>
      <c r="D336" s="256">
        <v>14</v>
      </c>
      <c r="E336" s="256" t="s">
        <v>1361</v>
      </c>
      <c r="F336" s="256" t="s">
        <v>1362</v>
      </c>
      <c r="G336" s="256" t="s">
        <v>224</v>
      </c>
      <c r="H336" s="256" t="s">
        <v>377</v>
      </c>
      <c r="I336" s="256" t="s">
        <v>8816</v>
      </c>
      <c r="J336" s="256" t="s">
        <v>8816</v>
      </c>
      <c r="K336" s="256" t="s">
        <v>8816</v>
      </c>
      <c r="L336" s="256" t="s">
        <v>8816</v>
      </c>
      <c r="M336" s="256" t="s">
        <v>9192</v>
      </c>
      <c r="N336" s="256" t="s">
        <v>559</v>
      </c>
      <c r="O336" s="256" t="s">
        <v>1363</v>
      </c>
      <c r="P336" s="256"/>
      <c r="Q336" s="256"/>
      <c r="R336" s="256"/>
      <c r="S336" s="256"/>
      <c r="T336" s="256"/>
      <c r="U336" s="256" t="s">
        <v>8816</v>
      </c>
      <c r="V336" s="256" t="s">
        <v>8816</v>
      </c>
      <c r="W336" s="256"/>
      <c r="X336" s="256"/>
      <c r="Y336" s="257">
        <v>44629.628680555557</v>
      </c>
      <c r="Z336" s="257">
        <v>44634.9143287037</v>
      </c>
      <c r="AA336" s="256"/>
      <c r="AB336" s="256" t="s">
        <v>1349</v>
      </c>
      <c r="AC336" s="256">
        <v>90657</v>
      </c>
      <c r="AD336" s="256">
        <v>4040</v>
      </c>
      <c r="AE336" s="256" t="s">
        <v>9231</v>
      </c>
      <c r="AF336" s="256" t="s">
        <v>9232</v>
      </c>
      <c r="AG336" s="256" t="s">
        <v>15</v>
      </c>
    </row>
    <row r="337" spans="1:33" ht="39.6" x14ac:dyDescent="0.3">
      <c r="A337" s="256"/>
      <c r="B337" s="256" t="s">
        <v>9231</v>
      </c>
      <c r="C337" s="256" t="s">
        <v>73</v>
      </c>
      <c r="D337" s="256">
        <v>14</v>
      </c>
      <c r="E337" s="256" t="s">
        <v>1364</v>
      </c>
      <c r="F337" s="256" t="s">
        <v>1365</v>
      </c>
      <c r="G337" s="256" t="s">
        <v>224</v>
      </c>
      <c r="H337" s="256" t="s">
        <v>377</v>
      </c>
      <c r="I337" s="256" t="s">
        <v>8816</v>
      </c>
      <c r="J337" s="256" t="s">
        <v>8816</v>
      </c>
      <c r="K337" s="256" t="s">
        <v>8816</v>
      </c>
      <c r="L337" s="256" t="s">
        <v>8816</v>
      </c>
      <c r="M337" s="256" t="s">
        <v>9192</v>
      </c>
      <c r="N337" s="256" t="s">
        <v>559</v>
      </c>
      <c r="O337" s="256" t="s">
        <v>1366</v>
      </c>
      <c r="P337" s="256"/>
      <c r="Q337" s="256"/>
      <c r="R337" s="256"/>
      <c r="S337" s="256"/>
      <c r="T337" s="256"/>
      <c r="U337" s="256" t="s">
        <v>8816</v>
      </c>
      <c r="V337" s="256" t="s">
        <v>8816</v>
      </c>
      <c r="W337" s="256"/>
      <c r="X337" s="256"/>
      <c r="Y337" s="257">
        <v>44629.628680555557</v>
      </c>
      <c r="Z337" s="257">
        <v>44634.9143287037</v>
      </c>
      <c r="AA337" s="256"/>
      <c r="AB337" s="256" t="s">
        <v>1349</v>
      </c>
      <c r="AC337" s="256">
        <v>90657</v>
      </c>
      <c r="AD337" s="256">
        <v>4050</v>
      </c>
      <c r="AE337" s="256" t="s">
        <v>9231</v>
      </c>
      <c r="AF337" s="256" t="s">
        <v>9232</v>
      </c>
      <c r="AG337" s="256" t="s">
        <v>15</v>
      </c>
    </row>
    <row r="338" spans="1:33" ht="26.4" x14ac:dyDescent="0.3">
      <c r="A338" s="256"/>
      <c r="B338" s="256" t="s">
        <v>9231</v>
      </c>
      <c r="C338" s="256" t="s">
        <v>73</v>
      </c>
      <c r="D338" s="256">
        <v>14</v>
      </c>
      <c r="E338" s="256" t="s">
        <v>1367</v>
      </c>
      <c r="F338" s="256" t="s">
        <v>1368</v>
      </c>
      <c r="G338" s="256" t="s">
        <v>224</v>
      </c>
      <c r="H338" s="256" t="s">
        <v>377</v>
      </c>
      <c r="I338" s="256" t="s">
        <v>8816</v>
      </c>
      <c r="J338" s="256" t="s">
        <v>8816</v>
      </c>
      <c r="K338" s="256" t="s">
        <v>8816</v>
      </c>
      <c r="L338" s="256" t="s">
        <v>8816</v>
      </c>
      <c r="M338" s="256" t="s">
        <v>9192</v>
      </c>
      <c r="N338" s="256" t="s">
        <v>165</v>
      </c>
      <c r="O338" s="256" t="s">
        <v>1369</v>
      </c>
      <c r="P338" s="256"/>
      <c r="Q338" s="256"/>
      <c r="R338" s="256"/>
      <c r="S338" s="256"/>
      <c r="T338" s="256"/>
      <c r="U338" s="256" t="s">
        <v>8816</v>
      </c>
      <c r="V338" s="256" t="s">
        <v>8816</v>
      </c>
      <c r="W338" s="256"/>
      <c r="X338" s="256"/>
      <c r="Y338" s="257">
        <v>44629.628680555557</v>
      </c>
      <c r="Z338" s="257">
        <v>44634.9143287037</v>
      </c>
      <c r="AA338" s="256"/>
      <c r="AB338" s="256" t="s">
        <v>1349</v>
      </c>
      <c r="AC338" s="256">
        <v>90657</v>
      </c>
      <c r="AD338" s="256">
        <v>4060</v>
      </c>
      <c r="AE338" s="256" t="s">
        <v>9231</v>
      </c>
      <c r="AF338" s="256" t="s">
        <v>9232</v>
      </c>
      <c r="AG338" s="256" t="s">
        <v>15</v>
      </c>
    </row>
    <row r="339" spans="1:33" ht="26.4" x14ac:dyDescent="0.3">
      <c r="A339" s="256"/>
      <c r="B339" s="256" t="s">
        <v>9231</v>
      </c>
      <c r="C339" s="256" t="s">
        <v>73</v>
      </c>
      <c r="D339" s="256">
        <v>14</v>
      </c>
      <c r="E339" s="256" t="s">
        <v>1370</v>
      </c>
      <c r="F339" s="256" t="s">
        <v>1371</v>
      </c>
      <c r="G339" s="256" t="s">
        <v>224</v>
      </c>
      <c r="H339" s="256" t="s">
        <v>377</v>
      </c>
      <c r="I339" s="256" t="s">
        <v>8816</v>
      </c>
      <c r="J339" s="256" t="s">
        <v>8816</v>
      </c>
      <c r="K339" s="256" t="s">
        <v>8816</v>
      </c>
      <c r="L339" s="256" t="s">
        <v>8816</v>
      </c>
      <c r="M339" s="256" t="s">
        <v>9192</v>
      </c>
      <c r="N339" s="256" t="s">
        <v>409</v>
      </c>
      <c r="O339" s="256" t="s">
        <v>1372</v>
      </c>
      <c r="P339" s="256"/>
      <c r="Q339" s="256"/>
      <c r="R339" s="256"/>
      <c r="S339" s="256"/>
      <c r="T339" s="256"/>
      <c r="U339" s="256" t="s">
        <v>8816</v>
      </c>
      <c r="V339" s="256" t="s">
        <v>8816</v>
      </c>
      <c r="W339" s="256"/>
      <c r="X339" s="256"/>
      <c r="Y339" s="257">
        <v>44629.628680555557</v>
      </c>
      <c r="Z339" s="257">
        <v>44634.9143287037</v>
      </c>
      <c r="AA339" s="256"/>
      <c r="AB339" s="256" t="s">
        <v>1349</v>
      </c>
      <c r="AC339" s="256">
        <v>90657</v>
      </c>
      <c r="AD339" s="256">
        <v>4070</v>
      </c>
      <c r="AE339" s="256" t="s">
        <v>9231</v>
      </c>
      <c r="AF339" s="256" t="s">
        <v>9232</v>
      </c>
      <c r="AG339" s="256" t="s">
        <v>15</v>
      </c>
    </row>
    <row r="340" spans="1:33" ht="26.4" x14ac:dyDescent="0.3">
      <c r="A340" s="256"/>
      <c r="B340" s="256" t="s">
        <v>9231</v>
      </c>
      <c r="C340" s="256" t="s">
        <v>73</v>
      </c>
      <c r="D340" s="256">
        <v>14</v>
      </c>
      <c r="E340" s="256" t="s">
        <v>1373</v>
      </c>
      <c r="F340" s="256" t="s">
        <v>1374</v>
      </c>
      <c r="G340" s="256" t="s">
        <v>224</v>
      </c>
      <c r="H340" s="256" t="s">
        <v>377</v>
      </c>
      <c r="I340" s="256" t="s">
        <v>8816</v>
      </c>
      <c r="J340" s="256" t="s">
        <v>8816</v>
      </c>
      <c r="K340" s="256" t="s">
        <v>8816</v>
      </c>
      <c r="L340" s="256" t="s">
        <v>8816</v>
      </c>
      <c r="M340" s="256" t="s">
        <v>9192</v>
      </c>
      <c r="N340" s="256" t="s">
        <v>409</v>
      </c>
      <c r="O340" s="256" t="s">
        <v>8816</v>
      </c>
      <c r="P340" s="256"/>
      <c r="Q340" s="256"/>
      <c r="R340" s="256"/>
      <c r="S340" s="256"/>
      <c r="T340" s="256"/>
      <c r="U340" s="256" t="s">
        <v>8816</v>
      </c>
      <c r="V340" s="256" t="s">
        <v>8816</v>
      </c>
      <c r="W340" s="256"/>
      <c r="X340" s="256"/>
      <c r="Y340" s="257">
        <v>44629.628680555557</v>
      </c>
      <c r="Z340" s="257">
        <v>44634.9143287037</v>
      </c>
      <c r="AA340" s="256"/>
      <c r="AB340" s="256" t="s">
        <v>1349</v>
      </c>
      <c r="AC340" s="256">
        <v>90657</v>
      </c>
      <c r="AD340" s="256">
        <v>4080</v>
      </c>
      <c r="AE340" s="256" t="s">
        <v>9231</v>
      </c>
      <c r="AF340" s="256" t="s">
        <v>9232</v>
      </c>
      <c r="AG340" s="256" t="s">
        <v>15</v>
      </c>
    </row>
    <row r="341" spans="1:33" ht="26.4" x14ac:dyDescent="0.3">
      <c r="A341" s="256"/>
      <c r="B341" s="256" t="s">
        <v>9231</v>
      </c>
      <c r="C341" s="256" t="s">
        <v>73</v>
      </c>
      <c r="D341" s="256">
        <v>14</v>
      </c>
      <c r="E341" s="256" t="s">
        <v>1375</v>
      </c>
      <c r="F341" s="256" t="s">
        <v>1376</v>
      </c>
      <c r="G341" s="256" t="s">
        <v>224</v>
      </c>
      <c r="H341" s="256" t="s">
        <v>377</v>
      </c>
      <c r="I341" s="256" t="s">
        <v>8816</v>
      </c>
      <c r="J341" s="256" t="s">
        <v>8816</v>
      </c>
      <c r="K341" s="256" t="s">
        <v>8816</v>
      </c>
      <c r="L341" s="256" t="s">
        <v>8816</v>
      </c>
      <c r="M341" s="256" t="s">
        <v>9192</v>
      </c>
      <c r="N341" s="256" t="s">
        <v>409</v>
      </c>
      <c r="O341" s="256" t="s">
        <v>1377</v>
      </c>
      <c r="P341" s="256"/>
      <c r="Q341" s="256"/>
      <c r="R341" s="256"/>
      <c r="S341" s="256"/>
      <c r="T341" s="256"/>
      <c r="U341" s="256" t="s">
        <v>8816</v>
      </c>
      <c r="V341" s="256" t="s">
        <v>8816</v>
      </c>
      <c r="W341" s="256"/>
      <c r="X341" s="256"/>
      <c r="Y341" s="257">
        <v>44629.628680555557</v>
      </c>
      <c r="Z341" s="257">
        <v>44634.9143287037</v>
      </c>
      <c r="AA341" s="256"/>
      <c r="AB341" s="256" t="s">
        <v>1349</v>
      </c>
      <c r="AC341" s="256">
        <v>90657</v>
      </c>
      <c r="AD341" s="256">
        <v>4090</v>
      </c>
      <c r="AE341" s="256" t="s">
        <v>9231</v>
      </c>
      <c r="AF341" s="256" t="s">
        <v>9232</v>
      </c>
      <c r="AG341" s="256" t="s">
        <v>15</v>
      </c>
    </row>
    <row r="342" spans="1:33" ht="26.4" x14ac:dyDescent="0.3">
      <c r="A342" s="256"/>
      <c r="B342" s="256" t="s">
        <v>9231</v>
      </c>
      <c r="C342" s="256" t="s">
        <v>73</v>
      </c>
      <c r="D342" s="256" t="s">
        <v>1380</v>
      </c>
      <c r="E342" s="256" t="s">
        <v>1378</v>
      </c>
      <c r="F342" s="256" t="s">
        <v>1379</v>
      </c>
      <c r="G342" s="256" t="s">
        <v>224</v>
      </c>
      <c r="H342" s="256" t="s">
        <v>377</v>
      </c>
      <c r="I342" s="256" t="s">
        <v>8816</v>
      </c>
      <c r="J342" s="256" t="s">
        <v>8816</v>
      </c>
      <c r="K342" s="256" t="s">
        <v>8816</v>
      </c>
      <c r="L342" s="256" t="s">
        <v>8816</v>
      </c>
      <c r="M342" s="256" t="s">
        <v>9192</v>
      </c>
      <c r="N342" s="256" t="s">
        <v>130</v>
      </c>
      <c r="O342" s="256" t="s">
        <v>1381</v>
      </c>
      <c r="P342" s="256"/>
      <c r="Q342" s="256"/>
      <c r="R342" s="256"/>
      <c r="S342" s="256"/>
      <c r="T342" s="256"/>
      <c r="U342" s="256" t="s">
        <v>8816</v>
      </c>
      <c r="V342" s="256" t="s">
        <v>8816</v>
      </c>
      <c r="W342" s="256"/>
      <c r="X342" s="256"/>
      <c r="Y342" s="257">
        <v>44629.628680555557</v>
      </c>
      <c r="Z342" s="257">
        <v>44634.9143287037</v>
      </c>
      <c r="AA342" s="256"/>
      <c r="AB342" s="256" t="s">
        <v>1349</v>
      </c>
      <c r="AC342" s="256">
        <v>90657</v>
      </c>
      <c r="AD342" s="256">
        <v>3410</v>
      </c>
      <c r="AE342" s="256" t="s">
        <v>9231</v>
      </c>
      <c r="AF342" s="256" t="s">
        <v>9232</v>
      </c>
      <c r="AG342" s="256" t="s">
        <v>15</v>
      </c>
    </row>
    <row r="343" spans="1:33" ht="26.4" x14ac:dyDescent="0.3">
      <c r="A343" s="256"/>
      <c r="B343" s="256" t="s">
        <v>9231</v>
      </c>
      <c r="C343" s="256" t="s">
        <v>73</v>
      </c>
      <c r="D343" s="256" t="s">
        <v>1123</v>
      </c>
      <c r="E343" s="256" t="s">
        <v>1382</v>
      </c>
      <c r="F343" s="256" t="s">
        <v>1383</v>
      </c>
      <c r="G343" s="256" t="s">
        <v>224</v>
      </c>
      <c r="H343" s="256" t="s">
        <v>377</v>
      </c>
      <c r="I343" s="256" t="s">
        <v>8816</v>
      </c>
      <c r="J343" s="256" t="s">
        <v>8816</v>
      </c>
      <c r="K343" s="256" t="s">
        <v>8816</v>
      </c>
      <c r="L343" s="256" t="s">
        <v>8816</v>
      </c>
      <c r="M343" s="256" t="s">
        <v>9192</v>
      </c>
      <c r="N343" s="256" t="s">
        <v>130</v>
      </c>
      <c r="O343" s="256" t="s">
        <v>1124</v>
      </c>
      <c r="P343" s="256"/>
      <c r="Q343" s="256"/>
      <c r="R343" s="256"/>
      <c r="S343" s="256"/>
      <c r="T343" s="256"/>
      <c r="U343" s="256" t="s">
        <v>8816</v>
      </c>
      <c r="V343" s="256" t="s">
        <v>8816</v>
      </c>
      <c r="W343" s="256"/>
      <c r="X343" s="256"/>
      <c r="Y343" s="257">
        <v>44629.628680555557</v>
      </c>
      <c r="Z343" s="257">
        <v>44634.9143287037</v>
      </c>
      <c r="AA343" s="256"/>
      <c r="AB343" s="256" t="s">
        <v>1349</v>
      </c>
      <c r="AC343" s="256">
        <v>90657</v>
      </c>
      <c r="AD343" s="256">
        <v>5400</v>
      </c>
      <c r="AE343" s="256" t="s">
        <v>9231</v>
      </c>
      <c r="AF343" s="256" t="s">
        <v>9232</v>
      </c>
      <c r="AG343" s="256" t="s">
        <v>15</v>
      </c>
    </row>
    <row r="344" spans="1:33" ht="145.19999999999999" x14ac:dyDescent="0.3">
      <c r="A344" s="256"/>
      <c r="B344" s="256" t="s">
        <v>9231</v>
      </c>
      <c r="C344" s="256" t="s">
        <v>73</v>
      </c>
      <c r="D344" s="256" t="s">
        <v>1386</v>
      </c>
      <c r="E344" s="256" t="s">
        <v>1384</v>
      </c>
      <c r="F344" s="256" t="s">
        <v>1385</v>
      </c>
      <c r="G344" s="256" t="s">
        <v>224</v>
      </c>
      <c r="H344" s="256" t="s">
        <v>377</v>
      </c>
      <c r="I344" s="256" t="s">
        <v>8816</v>
      </c>
      <c r="J344" s="256" t="s">
        <v>8816</v>
      </c>
      <c r="K344" s="256" t="s">
        <v>8816</v>
      </c>
      <c r="L344" s="256" t="s">
        <v>8816</v>
      </c>
      <c r="M344" s="256" t="s">
        <v>9192</v>
      </c>
      <c r="N344" s="256" t="s">
        <v>130</v>
      </c>
      <c r="O344" s="256" t="s">
        <v>9323</v>
      </c>
      <c r="P344" s="256"/>
      <c r="Q344" s="256"/>
      <c r="R344" s="256"/>
      <c r="S344" s="256"/>
      <c r="T344" s="256"/>
      <c r="U344" s="256" t="s">
        <v>8816</v>
      </c>
      <c r="V344" s="256" t="s">
        <v>8816</v>
      </c>
      <c r="W344" s="256"/>
      <c r="X344" s="256"/>
      <c r="Y344" s="257">
        <v>44629.628680555557</v>
      </c>
      <c r="Z344" s="257">
        <v>44634.9143287037</v>
      </c>
      <c r="AA344" s="256"/>
      <c r="AB344" s="256" t="s">
        <v>1349</v>
      </c>
      <c r="AC344" s="256">
        <v>90657</v>
      </c>
      <c r="AD344" s="256">
        <v>3430</v>
      </c>
      <c r="AE344" s="256" t="s">
        <v>9231</v>
      </c>
      <c r="AF344" s="256" t="s">
        <v>9232</v>
      </c>
      <c r="AG344" s="256" t="s">
        <v>15</v>
      </c>
    </row>
    <row r="345" spans="1:33" ht="26.4" x14ac:dyDescent="0.3">
      <c r="A345" s="256"/>
      <c r="B345" s="256" t="s">
        <v>9231</v>
      </c>
      <c r="C345" s="256" t="s">
        <v>73</v>
      </c>
      <c r="D345" s="256" t="s">
        <v>1389</v>
      </c>
      <c r="E345" s="256" t="s">
        <v>1387</v>
      </c>
      <c r="F345" s="256" t="s">
        <v>1388</v>
      </c>
      <c r="G345" s="256" t="s">
        <v>224</v>
      </c>
      <c r="H345" s="256" t="s">
        <v>377</v>
      </c>
      <c r="I345" s="256" t="s">
        <v>8816</v>
      </c>
      <c r="J345" s="256" t="s">
        <v>8816</v>
      </c>
      <c r="K345" s="256" t="s">
        <v>8816</v>
      </c>
      <c r="L345" s="256" t="s">
        <v>8816</v>
      </c>
      <c r="M345" s="256" t="s">
        <v>9192</v>
      </c>
      <c r="N345" s="256" t="s">
        <v>130</v>
      </c>
      <c r="O345" s="256" t="s">
        <v>1390</v>
      </c>
      <c r="P345" s="256"/>
      <c r="Q345" s="256"/>
      <c r="R345" s="256"/>
      <c r="S345" s="256"/>
      <c r="T345" s="256"/>
      <c r="U345" s="256" t="s">
        <v>8816</v>
      </c>
      <c r="V345" s="256" t="s">
        <v>8816</v>
      </c>
      <c r="W345" s="256"/>
      <c r="X345" s="256"/>
      <c r="Y345" s="257">
        <v>44629.628680555557</v>
      </c>
      <c r="Z345" s="257">
        <v>44634.9143287037</v>
      </c>
      <c r="AA345" s="256"/>
      <c r="AB345" s="256" t="s">
        <v>1349</v>
      </c>
      <c r="AC345" s="256">
        <v>90657</v>
      </c>
      <c r="AD345" s="256">
        <v>3440</v>
      </c>
      <c r="AE345" s="256" t="s">
        <v>9231</v>
      </c>
      <c r="AF345" s="256" t="s">
        <v>9232</v>
      </c>
      <c r="AG345" s="256" t="s">
        <v>15</v>
      </c>
    </row>
    <row r="346" spans="1:33" ht="26.4" x14ac:dyDescent="0.3">
      <c r="A346" s="256"/>
      <c r="B346" s="256" t="s">
        <v>9231</v>
      </c>
      <c r="C346" s="256" t="s">
        <v>73</v>
      </c>
      <c r="D346" s="256" t="s">
        <v>971</v>
      </c>
      <c r="E346" s="256" t="s">
        <v>1391</v>
      </c>
      <c r="F346" s="256" t="s">
        <v>1392</v>
      </c>
      <c r="G346" s="256" t="s">
        <v>224</v>
      </c>
      <c r="H346" s="256" t="s">
        <v>377</v>
      </c>
      <c r="I346" s="256" t="s">
        <v>8816</v>
      </c>
      <c r="J346" s="256" t="s">
        <v>8816</v>
      </c>
      <c r="K346" s="256" t="s">
        <v>8816</v>
      </c>
      <c r="L346" s="256" t="s">
        <v>8816</v>
      </c>
      <c r="M346" s="256" t="s">
        <v>9192</v>
      </c>
      <c r="N346" s="256" t="s">
        <v>130</v>
      </c>
      <c r="O346" s="256" t="s">
        <v>1393</v>
      </c>
      <c r="P346" s="256"/>
      <c r="Q346" s="256"/>
      <c r="R346" s="256"/>
      <c r="S346" s="256"/>
      <c r="T346" s="256"/>
      <c r="U346" s="256" t="s">
        <v>8816</v>
      </c>
      <c r="V346" s="256" t="s">
        <v>8816</v>
      </c>
      <c r="W346" s="256"/>
      <c r="X346" s="256"/>
      <c r="Y346" s="257">
        <v>44629.628680555557</v>
      </c>
      <c r="Z346" s="257">
        <v>44634.9143287037</v>
      </c>
      <c r="AA346" s="256"/>
      <c r="AB346" s="256" t="s">
        <v>1349</v>
      </c>
      <c r="AC346" s="256">
        <v>90657</v>
      </c>
      <c r="AD346" s="256">
        <v>5400</v>
      </c>
      <c r="AE346" s="256" t="s">
        <v>9231</v>
      </c>
      <c r="AF346" s="256" t="s">
        <v>9232</v>
      </c>
      <c r="AG346" s="256" t="s">
        <v>15</v>
      </c>
    </row>
    <row r="347" spans="1:33" ht="26.4" x14ac:dyDescent="0.3">
      <c r="A347" s="256"/>
      <c r="B347" s="256" t="s">
        <v>9231</v>
      </c>
      <c r="C347" s="256" t="s">
        <v>73</v>
      </c>
      <c r="D347" s="256" t="s">
        <v>967</v>
      </c>
      <c r="E347" s="256" t="s">
        <v>1394</v>
      </c>
      <c r="F347" s="256" t="s">
        <v>1395</v>
      </c>
      <c r="G347" s="256" t="s">
        <v>224</v>
      </c>
      <c r="H347" s="256" t="s">
        <v>377</v>
      </c>
      <c r="I347" s="256" t="s">
        <v>8816</v>
      </c>
      <c r="J347" s="256" t="s">
        <v>8816</v>
      </c>
      <c r="K347" s="256" t="s">
        <v>8816</v>
      </c>
      <c r="L347" s="256" t="s">
        <v>8816</v>
      </c>
      <c r="M347" s="256" t="s">
        <v>9192</v>
      </c>
      <c r="N347" s="256" t="s">
        <v>130</v>
      </c>
      <c r="O347" s="256" t="s">
        <v>968</v>
      </c>
      <c r="P347" s="256"/>
      <c r="Q347" s="256"/>
      <c r="R347" s="256"/>
      <c r="S347" s="256"/>
      <c r="T347" s="256"/>
      <c r="U347" s="256" t="s">
        <v>8816</v>
      </c>
      <c r="V347" s="256" t="s">
        <v>8816</v>
      </c>
      <c r="W347" s="256"/>
      <c r="X347" s="256"/>
      <c r="Y347" s="257">
        <v>44629.628680555557</v>
      </c>
      <c r="Z347" s="257">
        <v>44634.9143287037</v>
      </c>
      <c r="AA347" s="256"/>
      <c r="AB347" s="256" t="s">
        <v>1349</v>
      </c>
      <c r="AC347" s="256">
        <v>90657</v>
      </c>
      <c r="AD347" s="256">
        <v>5400</v>
      </c>
      <c r="AE347" s="256" t="s">
        <v>9231</v>
      </c>
      <c r="AF347" s="256" t="s">
        <v>9232</v>
      </c>
      <c r="AG347" s="256" t="s">
        <v>15</v>
      </c>
    </row>
    <row r="348" spans="1:33" ht="52.8" x14ac:dyDescent="0.3">
      <c r="A348" s="256"/>
      <c r="B348" s="256" t="s">
        <v>9231</v>
      </c>
      <c r="C348" s="256" t="s">
        <v>73</v>
      </c>
      <c r="D348" s="256" t="s">
        <v>1398</v>
      </c>
      <c r="E348" s="256" t="s">
        <v>1396</v>
      </c>
      <c r="F348" s="256" t="s">
        <v>1397</v>
      </c>
      <c r="G348" s="256" t="s">
        <v>224</v>
      </c>
      <c r="H348" s="256" t="s">
        <v>377</v>
      </c>
      <c r="I348" s="256" t="s">
        <v>8816</v>
      </c>
      <c r="J348" s="256" t="s">
        <v>8816</v>
      </c>
      <c r="K348" s="256" t="s">
        <v>8816</v>
      </c>
      <c r="L348" s="256" t="s">
        <v>8816</v>
      </c>
      <c r="M348" s="256" t="s">
        <v>9192</v>
      </c>
      <c r="N348" s="256" t="s">
        <v>130</v>
      </c>
      <c r="O348" s="256" t="s">
        <v>1399</v>
      </c>
      <c r="P348" s="256"/>
      <c r="Q348" s="256"/>
      <c r="R348" s="256"/>
      <c r="S348" s="256"/>
      <c r="T348" s="256"/>
      <c r="U348" s="256" t="s">
        <v>8816</v>
      </c>
      <c r="V348" s="256" t="s">
        <v>8816</v>
      </c>
      <c r="W348" s="256"/>
      <c r="X348" s="256"/>
      <c r="Y348" s="257">
        <v>44629.628680555557</v>
      </c>
      <c r="Z348" s="257">
        <v>44634.9143287037</v>
      </c>
      <c r="AA348" s="256"/>
      <c r="AB348" s="256" t="s">
        <v>1349</v>
      </c>
      <c r="AC348" s="256">
        <v>90657</v>
      </c>
      <c r="AD348" s="256">
        <v>5400</v>
      </c>
      <c r="AE348" s="256" t="s">
        <v>9231</v>
      </c>
      <c r="AF348" s="256" t="s">
        <v>9232</v>
      </c>
      <c r="AG348" s="256" t="s">
        <v>15</v>
      </c>
    </row>
    <row r="349" spans="1:33" ht="105.6" x14ac:dyDescent="0.3">
      <c r="A349" s="256"/>
      <c r="B349" s="256" t="s">
        <v>9231</v>
      </c>
      <c r="C349" s="256" t="s">
        <v>73</v>
      </c>
      <c r="D349" s="256" t="s">
        <v>1402</v>
      </c>
      <c r="E349" s="256" t="s">
        <v>1400</v>
      </c>
      <c r="F349" s="256" t="s">
        <v>1401</v>
      </c>
      <c r="G349" s="256" t="s">
        <v>224</v>
      </c>
      <c r="H349" s="256" t="s">
        <v>377</v>
      </c>
      <c r="I349" s="256" t="s">
        <v>8816</v>
      </c>
      <c r="J349" s="256" t="s">
        <v>8816</v>
      </c>
      <c r="K349" s="256" t="s">
        <v>8816</v>
      </c>
      <c r="L349" s="256" t="s">
        <v>8816</v>
      </c>
      <c r="M349" s="256" t="s">
        <v>9192</v>
      </c>
      <c r="N349" s="256" t="s">
        <v>130</v>
      </c>
      <c r="O349" s="256" t="s">
        <v>1403</v>
      </c>
      <c r="P349" s="256"/>
      <c r="Q349" s="256"/>
      <c r="R349" s="256"/>
      <c r="S349" s="256"/>
      <c r="T349" s="256"/>
      <c r="U349" s="256" t="s">
        <v>8816</v>
      </c>
      <c r="V349" s="256" t="s">
        <v>8816</v>
      </c>
      <c r="W349" s="256"/>
      <c r="X349" s="256"/>
      <c r="Y349" s="257">
        <v>44629.628680555557</v>
      </c>
      <c r="Z349" s="257">
        <v>44634.9143287037</v>
      </c>
      <c r="AA349" s="256"/>
      <c r="AB349" s="256" t="s">
        <v>1349</v>
      </c>
      <c r="AC349" s="256">
        <v>90657</v>
      </c>
      <c r="AD349" s="256">
        <v>3480</v>
      </c>
      <c r="AE349" s="256" t="s">
        <v>9231</v>
      </c>
      <c r="AF349" s="256" t="s">
        <v>9232</v>
      </c>
      <c r="AG349" s="256" t="s">
        <v>15</v>
      </c>
    </row>
    <row r="350" spans="1:33" ht="66" x14ac:dyDescent="0.3">
      <c r="A350" s="256"/>
      <c r="B350" s="256" t="s">
        <v>9231</v>
      </c>
      <c r="C350" s="256" t="s">
        <v>73</v>
      </c>
      <c r="D350" s="256" t="s">
        <v>1406</v>
      </c>
      <c r="E350" s="256" t="s">
        <v>1404</v>
      </c>
      <c r="F350" s="256" t="s">
        <v>1405</v>
      </c>
      <c r="G350" s="256" t="s">
        <v>224</v>
      </c>
      <c r="H350" s="256" t="s">
        <v>377</v>
      </c>
      <c r="I350" s="256" t="s">
        <v>8816</v>
      </c>
      <c r="J350" s="256" t="s">
        <v>8816</v>
      </c>
      <c r="K350" s="256" t="s">
        <v>8816</v>
      </c>
      <c r="L350" s="256" t="s">
        <v>8816</v>
      </c>
      <c r="M350" s="256" t="s">
        <v>9192</v>
      </c>
      <c r="N350" s="256" t="s">
        <v>130</v>
      </c>
      <c r="O350" s="256" t="s">
        <v>1407</v>
      </c>
      <c r="P350" s="256"/>
      <c r="Q350" s="256"/>
      <c r="R350" s="256"/>
      <c r="S350" s="256"/>
      <c r="T350" s="256"/>
      <c r="U350" s="256" t="s">
        <v>8816</v>
      </c>
      <c r="V350" s="256" t="s">
        <v>8816</v>
      </c>
      <c r="W350" s="256"/>
      <c r="X350" s="256"/>
      <c r="Y350" s="257">
        <v>44629.628680555557</v>
      </c>
      <c r="Z350" s="257">
        <v>44634.9143287037</v>
      </c>
      <c r="AA350" s="256"/>
      <c r="AB350" s="256" t="s">
        <v>1349</v>
      </c>
      <c r="AC350" s="256">
        <v>90657</v>
      </c>
      <c r="AD350" s="256">
        <v>3490</v>
      </c>
      <c r="AE350" s="256" t="s">
        <v>9231</v>
      </c>
      <c r="AF350" s="256" t="s">
        <v>9232</v>
      </c>
      <c r="AG350" s="256" t="s">
        <v>15</v>
      </c>
    </row>
    <row r="351" spans="1:33" ht="26.4" x14ac:dyDescent="0.3">
      <c r="A351" s="256"/>
      <c r="B351" s="256" t="s">
        <v>9231</v>
      </c>
      <c r="C351" s="256" t="s">
        <v>73</v>
      </c>
      <c r="D351" s="256" t="s">
        <v>1410</v>
      </c>
      <c r="E351" s="256" t="s">
        <v>1408</v>
      </c>
      <c r="F351" s="256" t="s">
        <v>1409</v>
      </c>
      <c r="G351" s="256" t="s">
        <v>224</v>
      </c>
      <c r="H351" s="256" t="s">
        <v>377</v>
      </c>
      <c r="I351" s="256" t="s">
        <v>8816</v>
      </c>
      <c r="J351" s="256" t="s">
        <v>8816</v>
      </c>
      <c r="K351" s="256" t="s">
        <v>8816</v>
      </c>
      <c r="L351" s="256" t="s">
        <v>8816</v>
      </c>
      <c r="M351" s="256" t="s">
        <v>9192</v>
      </c>
      <c r="N351" s="256" t="s">
        <v>130</v>
      </c>
      <c r="O351" s="256" t="s">
        <v>1411</v>
      </c>
      <c r="P351" s="256"/>
      <c r="Q351" s="256"/>
      <c r="R351" s="256"/>
      <c r="S351" s="256"/>
      <c r="T351" s="256"/>
      <c r="U351" s="256" t="s">
        <v>8816</v>
      </c>
      <c r="V351" s="256" t="s">
        <v>8816</v>
      </c>
      <c r="W351" s="256"/>
      <c r="X351" s="256"/>
      <c r="Y351" s="257">
        <v>44629.628680555557</v>
      </c>
      <c r="Z351" s="257">
        <v>44634.9143287037</v>
      </c>
      <c r="AA351" s="256"/>
      <c r="AB351" s="256" t="s">
        <v>1349</v>
      </c>
      <c r="AC351" s="256">
        <v>90657</v>
      </c>
      <c r="AD351" s="256">
        <v>3500</v>
      </c>
      <c r="AE351" s="256" t="s">
        <v>9231</v>
      </c>
      <c r="AF351" s="256" t="s">
        <v>9232</v>
      </c>
      <c r="AG351" s="256" t="s">
        <v>15</v>
      </c>
    </row>
    <row r="352" spans="1:33" ht="26.4" x14ac:dyDescent="0.3">
      <c r="A352" s="256"/>
      <c r="B352" s="256" t="s">
        <v>9231</v>
      </c>
      <c r="C352" s="256" t="s">
        <v>73</v>
      </c>
      <c r="D352" s="256" t="s">
        <v>1096</v>
      </c>
      <c r="E352" s="256" t="s">
        <v>1412</v>
      </c>
      <c r="F352" s="256" t="s">
        <v>1413</v>
      </c>
      <c r="G352" s="256" t="s">
        <v>224</v>
      </c>
      <c r="H352" s="256" t="s">
        <v>377</v>
      </c>
      <c r="I352" s="256" t="s">
        <v>8816</v>
      </c>
      <c r="J352" s="256" t="s">
        <v>8816</v>
      </c>
      <c r="K352" s="256" t="s">
        <v>8816</v>
      </c>
      <c r="L352" s="256" t="s">
        <v>8816</v>
      </c>
      <c r="M352" s="256" t="s">
        <v>9192</v>
      </c>
      <c r="N352" s="256" t="s">
        <v>130</v>
      </c>
      <c r="O352" s="256" t="s">
        <v>1097</v>
      </c>
      <c r="P352" s="256"/>
      <c r="Q352" s="256"/>
      <c r="R352" s="256"/>
      <c r="S352" s="256"/>
      <c r="T352" s="256"/>
      <c r="U352" s="256" t="s">
        <v>8816</v>
      </c>
      <c r="V352" s="256" t="s">
        <v>8816</v>
      </c>
      <c r="W352" s="256"/>
      <c r="X352" s="256"/>
      <c r="Y352" s="257">
        <v>44629.628680555557</v>
      </c>
      <c r="Z352" s="257">
        <v>44634.9143287037</v>
      </c>
      <c r="AA352" s="256"/>
      <c r="AB352" s="256" t="s">
        <v>1349</v>
      </c>
      <c r="AC352" s="256">
        <v>90657</v>
      </c>
      <c r="AD352" s="256">
        <v>5400</v>
      </c>
      <c r="AE352" s="256" t="s">
        <v>9231</v>
      </c>
      <c r="AF352" s="256" t="s">
        <v>9232</v>
      </c>
      <c r="AG352" s="256" t="s">
        <v>15</v>
      </c>
    </row>
    <row r="353" spans="1:33" ht="26.4" x14ac:dyDescent="0.3">
      <c r="A353" s="256"/>
      <c r="B353" s="256" t="s">
        <v>9231</v>
      </c>
      <c r="C353" s="256" t="s">
        <v>73</v>
      </c>
      <c r="D353" s="256" t="s">
        <v>1416</v>
      </c>
      <c r="E353" s="256" t="s">
        <v>1414</v>
      </c>
      <c r="F353" s="256" t="s">
        <v>1415</v>
      </c>
      <c r="G353" s="256" t="s">
        <v>224</v>
      </c>
      <c r="H353" s="256" t="s">
        <v>377</v>
      </c>
      <c r="I353" s="256" t="s">
        <v>8816</v>
      </c>
      <c r="J353" s="256" t="s">
        <v>8816</v>
      </c>
      <c r="K353" s="256" t="s">
        <v>8816</v>
      </c>
      <c r="L353" s="256" t="s">
        <v>8816</v>
      </c>
      <c r="M353" s="256" t="s">
        <v>9192</v>
      </c>
      <c r="N353" s="256" t="s">
        <v>130</v>
      </c>
      <c r="O353" s="256" t="s">
        <v>1417</v>
      </c>
      <c r="P353" s="256"/>
      <c r="Q353" s="256"/>
      <c r="R353" s="256"/>
      <c r="S353" s="256"/>
      <c r="T353" s="256"/>
      <c r="U353" s="256" t="s">
        <v>8816</v>
      </c>
      <c r="V353" s="256" t="s">
        <v>8816</v>
      </c>
      <c r="W353" s="256"/>
      <c r="X353" s="256"/>
      <c r="Y353" s="257">
        <v>44629.628680555557</v>
      </c>
      <c r="Z353" s="257">
        <v>44634.9143287037</v>
      </c>
      <c r="AA353" s="256"/>
      <c r="AB353" s="256" t="s">
        <v>1349</v>
      </c>
      <c r="AC353" s="256">
        <v>90657</v>
      </c>
      <c r="AD353" s="256">
        <v>5400</v>
      </c>
      <c r="AE353" s="256" t="s">
        <v>9231</v>
      </c>
      <c r="AF353" s="256" t="s">
        <v>9232</v>
      </c>
      <c r="AG353" s="256" t="s">
        <v>15</v>
      </c>
    </row>
    <row r="354" spans="1:33" ht="26.4" x14ac:dyDescent="0.3">
      <c r="A354" s="256"/>
      <c r="B354" s="256" t="s">
        <v>9231</v>
      </c>
      <c r="C354" s="256" t="s">
        <v>73</v>
      </c>
      <c r="D354" s="256" t="s">
        <v>1420</v>
      </c>
      <c r="E354" s="256" t="s">
        <v>1418</v>
      </c>
      <c r="F354" s="256" t="s">
        <v>1419</v>
      </c>
      <c r="G354" s="256" t="s">
        <v>224</v>
      </c>
      <c r="H354" s="256" t="s">
        <v>377</v>
      </c>
      <c r="I354" s="256" t="s">
        <v>8816</v>
      </c>
      <c r="J354" s="256" t="s">
        <v>8816</v>
      </c>
      <c r="K354" s="256" t="s">
        <v>8816</v>
      </c>
      <c r="L354" s="256" t="s">
        <v>8816</v>
      </c>
      <c r="M354" s="256" t="s">
        <v>9192</v>
      </c>
      <c r="N354" s="256" t="s">
        <v>130</v>
      </c>
      <c r="O354" s="256" t="s">
        <v>1421</v>
      </c>
      <c r="P354" s="256"/>
      <c r="Q354" s="256"/>
      <c r="R354" s="256"/>
      <c r="S354" s="256" t="s">
        <v>9324</v>
      </c>
      <c r="T354" s="256"/>
      <c r="U354" s="256" t="s">
        <v>8816</v>
      </c>
      <c r="V354" s="256" t="s">
        <v>8816</v>
      </c>
      <c r="W354" s="256"/>
      <c r="X354" s="256"/>
      <c r="Y354" s="257">
        <v>44629.628680555557</v>
      </c>
      <c r="Z354" s="257">
        <v>44634.9143287037</v>
      </c>
      <c r="AA354" s="256"/>
      <c r="AB354" s="256" t="s">
        <v>1349</v>
      </c>
      <c r="AC354" s="256">
        <v>90657</v>
      </c>
      <c r="AD354" s="256">
        <v>5410</v>
      </c>
      <c r="AE354" s="256" t="s">
        <v>9231</v>
      </c>
      <c r="AF354" s="256" t="s">
        <v>9232</v>
      </c>
      <c r="AG354" s="256" t="s">
        <v>15</v>
      </c>
    </row>
    <row r="355" spans="1:33" ht="132" x14ac:dyDescent="0.3">
      <c r="A355" s="256"/>
      <c r="B355" s="256" t="s">
        <v>9231</v>
      </c>
      <c r="C355" s="256" t="s">
        <v>73</v>
      </c>
      <c r="D355" s="256" t="s">
        <v>1424</v>
      </c>
      <c r="E355" s="256" t="s">
        <v>1422</v>
      </c>
      <c r="F355" s="256" t="s">
        <v>1423</v>
      </c>
      <c r="G355" s="256" t="s">
        <v>224</v>
      </c>
      <c r="H355" s="256" t="s">
        <v>377</v>
      </c>
      <c r="I355" s="256" t="s">
        <v>8816</v>
      </c>
      <c r="J355" s="256" t="s">
        <v>8816</v>
      </c>
      <c r="K355" s="256" t="s">
        <v>8816</v>
      </c>
      <c r="L355" s="256" t="s">
        <v>8816</v>
      </c>
      <c r="M355" s="256" t="s">
        <v>9192</v>
      </c>
      <c r="N355" s="256" t="s">
        <v>130</v>
      </c>
      <c r="O355" s="256" t="s">
        <v>1425</v>
      </c>
      <c r="P355" s="256"/>
      <c r="Q355" s="256"/>
      <c r="R355" s="256"/>
      <c r="S355" s="256"/>
      <c r="T355" s="256"/>
      <c r="U355" s="256" t="s">
        <v>8816</v>
      </c>
      <c r="V355" s="256" t="s">
        <v>8816</v>
      </c>
      <c r="W355" s="256"/>
      <c r="X355" s="256"/>
      <c r="Y355" s="257">
        <v>44629.628680555557</v>
      </c>
      <c r="Z355" s="257">
        <v>44634.9143287037</v>
      </c>
      <c r="AA355" s="256"/>
      <c r="AB355" s="256" t="s">
        <v>1349</v>
      </c>
      <c r="AC355" s="256">
        <v>90657</v>
      </c>
      <c r="AD355" s="256">
        <v>3540</v>
      </c>
      <c r="AE355" s="256" t="s">
        <v>9231</v>
      </c>
      <c r="AF355" s="256" t="s">
        <v>9232</v>
      </c>
      <c r="AG355" s="256" t="s">
        <v>15</v>
      </c>
    </row>
    <row r="356" spans="1:33" ht="132" x14ac:dyDescent="0.3">
      <c r="A356" s="256"/>
      <c r="B356" s="256" t="s">
        <v>9231</v>
      </c>
      <c r="C356" s="256" t="s">
        <v>73</v>
      </c>
      <c r="D356" s="256" t="s">
        <v>1424</v>
      </c>
      <c r="E356" s="256" t="s">
        <v>1426</v>
      </c>
      <c r="F356" s="256" t="s">
        <v>1427</v>
      </c>
      <c r="G356" s="256" t="s">
        <v>224</v>
      </c>
      <c r="H356" s="256" t="s">
        <v>377</v>
      </c>
      <c r="I356" s="256" t="s">
        <v>8816</v>
      </c>
      <c r="J356" s="256" t="s">
        <v>8816</v>
      </c>
      <c r="K356" s="256" t="s">
        <v>8816</v>
      </c>
      <c r="L356" s="256" t="s">
        <v>8816</v>
      </c>
      <c r="M356" s="256" t="s">
        <v>9192</v>
      </c>
      <c r="N356" s="256" t="s">
        <v>130</v>
      </c>
      <c r="O356" s="256" t="s">
        <v>1428</v>
      </c>
      <c r="P356" s="256"/>
      <c r="Q356" s="256"/>
      <c r="R356" s="256"/>
      <c r="S356" s="256"/>
      <c r="T356" s="256"/>
      <c r="U356" s="256" t="s">
        <v>8816</v>
      </c>
      <c r="V356" s="256" t="s">
        <v>8816</v>
      </c>
      <c r="W356" s="256"/>
      <c r="X356" s="256"/>
      <c r="Y356" s="257">
        <v>44629.628680555557</v>
      </c>
      <c r="Z356" s="257">
        <v>44634.9143287037</v>
      </c>
      <c r="AA356" s="256"/>
      <c r="AB356" s="256" t="s">
        <v>1349</v>
      </c>
      <c r="AC356" s="256">
        <v>90657</v>
      </c>
      <c r="AD356" s="256">
        <v>3550</v>
      </c>
      <c r="AE356" s="256" t="s">
        <v>9231</v>
      </c>
      <c r="AF356" s="256" t="s">
        <v>9232</v>
      </c>
      <c r="AG356" s="256" t="s">
        <v>15</v>
      </c>
    </row>
    <row r="357" spans="1:33" ht="105.6" x14ac:dyDescent="0.3">
      <c r="A357" s="256"/>
      <c r="B357" s="256" t="s">
        <v>9231</v>
      </c>
      <c r="C357" s="256" t="s">
        <v>73</v>
      </c>
      <c r="D357" s="256" t="s">
        <v>1386</v>
      </c>
      <c r="E357" s="256" t="s">
        <v>1429</v>
      </c>
      <c r="F357" s="256" t="s">
        <v>1430</v>
      </c>
      <c r="G357" s="256" t="s">
        <v>224</v>
      </c>
      <c r="H357" s="256" t="s">
        <v>377</v>
      </c>
      <c r="I357" s="256" t="s">
        <v>8816</v>
      </c>
      <c r="J357" s="256" t="s">
        <v>8816</v>
      </c>
      <c r="K357" s="256" t="s">
        <v>8816</v>
      </c>
      <c r="L357" s="256" t="s">
        <v>8816</v>
      </c>
      <c r="M357" s="256" t="s">
        <v>9192</v>
      </c>
      <c r="N357" s="256" t="s">
        <v>130</v>
      </c>
      <c r="O357" s="256" t="s">
        <v>1431</v>
      </c>
      <c r="P357" s="256"/>
      <c r="Q357" s="256"/>
      <c r="R357" s="256"/>
      <c r="S357" s="256"/>
      <c r="T357" s="256"/>
      <c r="U357" s="256" t="s">
        <v>8816</v>
      </c>
      <c r="V357" s="256" t="s">
        <v>8816</v>
      </c>
      <c r="W357" s="256"/>
      <c r="X357" s="256"/>
      <c r="Y357" s="257">
        <v>44629.628680555557</v>
      </c>
      <c r="Z357" s="257">
        <v>44634.9143287037</v>
      </c>
      <c r="AA357" s="256"/>
      <c r="AB357" s="256" t="s">
        <v>1349</v>
      </c>
      <c r="AC357" s="256">
        <v>90657</v>
      </c>
      <c r="AD357" s="256">
        <v>3560</v>
      </c>
      <c r="AE357" s="256" t="s">
        <v>9231</v>
      </c>
      <c r="AF357" s="256" t="s">
        <v>9232</v>
      </c>
      <c r="AG357" s="256" t="s">
        <v>15</v>
      </c>
    </row>
    <row r="358" spans="1:33" ht="79.2" x14ac:dyDescent="0.3">
      <c r="A358" s="256"/>
      <c r="B358" s="256" t="s">
        <v>9231</v>
      </c>
      <c r="C358" s="256" t="s">
        <v>73</v>
      </c>
      <c r="D358" s="256" t="s">
        <v>233</v>
      </c>
      <c r="E358" s="256" t="s">
        <v>1432</v>
      </c>
      <c r="F358" s="256" t="s">
        <v>1433</v>
      </c>
      <c r="G358" s="256" t="s">
        <v>224</v>
      </c>
      <c r="H358" s="256" t="s">
        <v>377</v>
      </c>
      <c r="I358" s="256" t="s">
        <v>8816</v>
      </c>
      <c r="J358" s="256" t="s">
        <v>8816</v>
      </c>
      <c r="K358" s="256" t="s">
        <v>8816</v>
      </c>
      <c r="L358" s="256" t="s">
        <v>8816</v>
      </c>
      <c r="M358" s="256" t="s">
        <v>9192</v>
      </c>
      <c r="N358" s="256" t="s">
        <v>130</v>
      </c>
      <c r="O358" s="256" t="s">
        <v>1434</v>
      </c>
      <c r="P358" s="256"/>
      <c r="Q358" s="256"/>
      <c r="R358" s="256"/>
      <c r="S358" s="256"/>
      <c r="T358" s="256"/>
      <c r="U358" s="256" t="s">
        <v>8816</v>
      </c>
      <c r="V358" s="256" t="s">
        <v>8816</v>
      </c>
      <c r="W358" s="256"/>
      <c r="X358" s="256"/>
      <c r="Y358" s="257">
        <v>44629.628680555557</v>
      </c>
      <c r="Z358" s="257">
        <v>44634.9143287037</v>
      </c>
      <c r="AA358" s="256"/>
      <c r="AB358" s="256" t="s">
        <v>1349</v>
      </c>
      <c r="AC358" s="256">
        <v>90657</v>
      </c>
      <c r="AD358" s="256">
        <v>5400</v>
      </c>
      <c r="AE358" s="256" t="s">
        <v>9231</v>
      </c>
      <c r="AF358" s="256" t="s">
        <v>9232</v>
      </c>
      <c r="AG358" s="256" t="s">
        <v>15</v>
      </c>
    </row>
    <row r="359" spans="1:33" ht="105.6" x14ac:dyDescent="0.3">
      <c r="A359" s="256"/>
      <c r="B359" s="256" t="s">
        <v>9231</v>
      </c>
      <c r="C359" s="256" t="s">
        <v>73</v>
      </c>
      <c r="D359" s="256" t="s">
        <v>1437</v>
      </c>
      <c r="E359" s="256" t="s">
        <v>1435</v>
      </c>
      <c r="F359" s="256" t="s">
        <v>1436</v>
      </c>
      <c r="G359" s="256" t="s">
        <v>224</v>
      </c>
      <c r="H359" s="256" t="s">
        <v>377</v>
      </c>
      <c r="I359" s="256" t="s">
        <v>8816</v>
      </c>
      <c r="J359" s="256" t="s">
        <v>8816</v>
      </c>
      <c r="K359" s="256" t="s">
        <v>8816</v>
      </c>
      <c r="L359" s="256" t="s">
        <v>8816</v>
      </c>
      <c r="M359" s="256" t="s">
        <v>9192</v>
      </c>
      <c r="N359" s="256" t="s">
        <v>130</v>
      </c>
      <c r="O359" s="256" t="s">
        <v>1438</v>
      </c>
      <c r="P359" s="256"/>
      <c r="Q359" s="256"/>
      <c r="R359" s="256"/>
      <c r="S359" s="256" t="s">
        <v>9325</v>
      </c>
      <c r="T359" s="256"/>
      <c r="U359" s="256" t="s">
        <v>8816</v>
      </c>
      <c r="V359" s="256" t="s">
        <v>8816</v>
      </c>
      <c r="W359" s="256"/>
      <c r="X359" s="256"/>
      <c r="Y359" s="257">
        <v>44629.628680555557</v>
      </c>
      <c r="Z359" s="257">
        <v>44634.9143287037</v>
      </c>
      <c r="AA359" s="256"/>
      <c r="AB359" s="256" t="s">
        <v>1349</v>
      </c>
      <c r="AC359" s="256">
        <v>90657</v>
      </c>
      <c r="AD359" s="256">
        <v>3580</v>
      </c>
      <c r="AE359" s="256" t="s">
        <v>9231</v>
      </c>
      <c r="AF359" s="256" t="s">
        <v>9232</v>
      </c>
      <c r="AG359" s="256" t="s">
        <v>15</v>
      </c>
    </row>
    <row r="360" spans="1:33" ht="224.4" x14ac:dyDescent="0.3">
      <c r="A360" s="256"/>
      <c r="B360" s="256" t="s">
        <v>9231</v>
      </c>
      <c r="C360" s="256" t="s">
        <v>73</v>
      </c>
      <c r="D360" s="256" t="s">
        <v>1441</v>
      </c>
      <c r="E360" s="256" t="s">
        <v>1439</v>
      </c>
      <c r="F360" s="256" t="s">
        <v>1440</v>
      </c>
      <c r="G360" s="256" t="s">
        <v>224</v>
      </c>
      <c r="H360" s="256" t="s">
        <v>377</v>
      </c>
      <c r="I360" s="256" t="s">
        <v>8816</v>
      </c>
      <c r="J360" s="256" t="s">
        <v>8816</v>
      </c>
      <c r="K360" s="256" t="s">
        <v>8816</v>
      </c>
      <c r="L360" s="256" t="s">
        <v>8816</v>
      </c>
      <c r="M360" s="256" t="s">
        <v>9192</v>
      </c>
      <c r="N360" s="256" t="s">
        <v>130</v>
      </c>
      <c r="O360" s="256" t="s">
        <v>1442</v>
      </c>
      <c r="P360" s="256"/>
      <c r="Q360" s="256"/>
      <c r="R360" s="256"/>
      <c r="S360" s="256"/>
      <c r="T360" s="256"/>
      <c r="U360" s="256" t="s">
        <v>8816</v>
      </c>
      <c r="V360" s="256" t="s">
        <v>8816</v>
      </c>
      <c r="W360" s="256"/>
      <c r="X360" s="256"/>
      <c r="Y360" s="257">
        <v>44629.628680555557</v>
      </c>
      <c r="Z360" s="257">
        <v>44634.9143287037</v>
      </c>
      <c r="AA360" s="256"/>
      <c r="AB360" s="256" t="s">
        <v>1349</v>
      </c>
      <c r="AC360" s="256">
        <v>90657</v>
      </c>
      <c r="AD360" s="256">
        <v>3590</v>
      </c>
      <c r="AE360" s="256" t="s">
        <v>9231</v>
      </c>
      <c r="AF360" s="256" t="s">
        <v>9232</v>
      </c>
      <c r="AG360" s="256" t="s">
        <v>15</v>
      </c>
    </row>
    <row r="361" spans="1:33" ht="26.4" x14ac:dyDescent="0.3">
      <c r="A361" s="256"/>
      <c r="B361" s="256" t="s">
        <v>9231</v>
      </c>
      <c r="C361" s="256" t="s">
        <v>73</v>
      </c>
      <c r="D361" s="256" t="s">
        <v>1092</v>
      </c>
      <c r="E361" s="256" t="s">
        <v>1443</v>
      </c>
      <c r="F361" s="256" t="s">
        <v>1444</v>
      </c>
      <c r="G361" s="256" t="s">
        <v>224</v>
      </c>
      <c r="H361" s="256" t="s">
        <v>377</v>
      </c>
      <c r="I361" s="256" t="s">
        <v>8816</v>
      </c>
      <c r="J361" s="256" t="s">
        <v>8816</v>
      </c>
      <c r="K361" s="256" t="s">
        <v>8816</v>
      </c>
      <c r="L361" s="256" t="s">
        <v>8816</v>
      </c>
      <c r="M361" s="256" t="s">
        <v>9192</v>
      </c>
      <c r="N361" s="256" t="s">
        <v>130</v>
      </c>
      <c r="O361" s="256" t="s">
        <v>1093</v>
      </c>
      <c r="P361" s="256"/>
      <c r="Q361" s="256"/>
      <c r="R361" s="256"/>
      <c r="S361" s="256" t="s">
        <v>9326</v>
      </c>
      <c r="T361" s="256"/>
      <c r="U361" s="256" t="s">
        <v>8816</v>
      </c>
      <c r="V361" s="256" t="s">
        <v>8816</v>
      </c>
      <c r="W361" s="256"/>
      <c r="X361" s="256"/>
      <c r="Y361" s="257">
        <v>44629.628680555557</v>
      </c>
      <c r="Z361" s="257">
        <v>44634.9143287037</v>
      </c>
      <c r="AA361" s="256"/>
      <c r="AB361" s="256" t="s">
        <v>1349</v>
      </c>
      <c r="AC361" s="256">
        <v>90657</v>
      </c>
      <c r="AD361" s="256">
        <v>5400</v>
      </c>
      <c r="AE361" s="256" t="s">
        <v>9231</v>
      </c>
      <c r="AF361" s="256" t="s">
        <v>9232</v>
      </c>
      <c r="AG361" s="256" t="s">
        <v>15</v>
      </c>
    </row>
    <row r="362" spans="1:33" ht="26.4" x14ac:dyDescent="0.3">
      <c r="A362" s="256"/>
      <c r="B362" s="256" t="s">
        <v>9231</v>
      </c>
      <c r="C362" s="256" t="s">
        <v>73</v>
      </c>
      <c r="D362" s="256" t="s">
        <v>827</v>
      </c>
      <c r="E362" s="256" t="s">
        <v>1445</v>
      </c>
      <c r="F362" s="256" t="s">
        <v>1446</v>
      </c>
      <c r="G362" s="256" t="s">
        <v>224</v>
      </c>
      <c r="H362" s="256" t="s">
        <v>377</v>
      </c>
      <c r="I362" s="256" t="s">
        <v>8816</v>
      </c>
      <c r="J362" s="256" t="s">
        <v>8816</v>
      </c>
      <c r="K362" s="256" t="s">
        <v>8816</v>
      </c>
      <c r="L362" s="256" t="s">
        <v>8816</v>
      </c>
      <c r="M362" s="256" t="s">
        <v>9192</v>
      </c>
      <c r="N362" s="256" t="s">
        <v>130</v>
      </c>
      <c r="O362" s="256" t="s">
        <v>830</v>
      </c>
      <c r="P362" s="256"/>
      <c r="Q362" s="256"/>
      <c r="R362" s="256"/>
      <c r="S362" s="256"/>
      <c r="T362" s="256"/>
      <c r="U362" s="256" t="s">
        <v>8816</v>
      </c>
      <c r="V362" s="256" t="s">
        <v>8816</v>
      </c>
      <c r="W362" s="256"/>
      <c r="X362" s="256"/>
      <c r="Y362" s="257">
        <v>44629.628680555557</v>
      </c>
      <c r="Z362" s="257">
        <v>44634.9143287037</v>
      </c>
      <c r="AA362" s="256"/>
      <c r="AB362" s="256" t="s">
        <v>1349</v>
      </c>
      <c r="AC362" s="256">
        <v>90657</v>
      </c>
      <c r="AD362" s="256">
        <v>5400</v>
      </c>
      <c r="AE362" s="256" t="s">
        <v>9231</v>
      </c>
      <c r="AF362" s="256" t="s">
        <v>9232</v>
      </c>
      <c r="AG362" s="256" t="s">
        <v>15</v>
      </c>
    </row>
    <row r="363" spans="1:33" ht="26.4" x14ac:dyDescent="0.3">
      <c r="A363" s="256"/>
      <c r="B363" s="256" t="s">
        <v>9231</v>
      </c>
      <c r="C363" s="256" t="s">
        <v>73</v>
      </c>
      <c r="D363" s="256" t="s">
        <v>789</v>
      </c>
      <c r="E363" s="256" t="s">
        <v>1447</v>
      </c>
      <c r="F363" s="256" t="s">
        <v>1448</v>
      </c>
      <c r="G363" s="256" t="s">
        <v>224</v>
      </c>
      <c r="H363" s="256" t="s">
        <v>377</v>
      </c>
      <c r="I363" s="256" t="s">
        <v>8816</v>
      </c>
      <c r="J363" s="256" t="s">
        <v>8816</v>
      </c>
      <c r="K363" s="256" t="s">
        <v>8816</v>
      </c>
      <c r="L363" s="256" t="s">
        <v>8816</v>
      </c>
      <c r="M363" s="256" t="s">
        <v>9192</v>
      </c>
      <c r="N363" s="256" t="s">
        <v>130</v>
      </c>
      <c r="O363" s="256" t="s">
        <v>1073</v>
      </c>
      <c r="P363" s="256"/>
      <c r="Q363" s="256"/>
      <c r="R363" s="256"/>
      <c r="S363" s="256"/>
      <c r="T363" s="256"/>
      <c r="U363" s="256" t="s">
        <v>8816</v>
      </c>
      <c r="V363" s="256" t="s">
        <v>8816</v>
      </c>
      <c r="W363" s="256"/>
      <c r="X363" s="256"/>
      <c r="Y363" s="257">
        <v>44629.628680555557</v>
      </c>
      <c r="Z363" s="257">
        <v>44634.9143287037</v>
      </c>
      <c r="AA363" s="256"/>
      <c r="AB363" s="256" t="s">
        <v>1349</v>
      </c>
      <c r="AC363" s="256">
        <v>90657</v>
      </c>
      <c r="AD363" s="256">
        <v>3620</v>
      </c>
      <c r="AE363" s="256" t="s">
        <v>9231</v>
      </c>
      <c r="AF363" s="256" t="s">
        <v>9232</v>
      </c>
      <c r="AG363" s="256" t="s">
        <v>15</v>
      </c>
    </row>
    <row r="364" spans="1:33" ht="26.4" x14ac:dyDescent="0.3">
      <c r="A364" s="256"/>
      <c r="B364" s="256" t="s">
        <v>9231</v>
      </c>
      <c r="C364" s="256" t="s">
        <v>73</v>
      </c>
      <c r="D364" s="256" t="s">
        <v>1451</v>
      </c>
      <c r="E364" s="256" t="s">
        <v>1449</v>
      </c>
      <c r="F364" s="256" t="s">
        <v>1450</v>
      </c>
      <c r="G364" s="256" t="s">
        <v>224</v>
      </c>
      <c r="H364" s="256" t="s">
        <v>377</v>
      </c>
      <c r="I364" s="256" t="s">
        <v>8816</v>
      </c>
      <c r="J364" s="256" t="s">
        <v>8816</v>
      </c>
      <c r="K364" s="256" t="s">
        <v>8816</v>
      </c>
      <c r="L364" s="256" t="s">
        <v>8816</v>
      </c>
      <c r="M364" s="256" t="s">
        <v>9192</v>
      </c>
      <c r="N364" s="256" t="s">
        <v>130</v>
      </c>
      <c r="O364" s="256" t="s">
        <v>1452</v>
      </c>
      <c r="P364" s="256"/>
      <c r="Q364" s="256"/>
      <c r="R364" s="256"/>
      <c r="S364" s="256" t="s">
        <v>9327</v>
      </c>
      <c r="T364" s="256"/>
      <c r="U364" s="256" t="s">
        <v>8816</v>
      </c>
      <c r="V364" s="256" t="s">
        <v>8816</v>
      </c>
      <c r="W364" s="256"/>
      <c r="X364" s="256"/>
      <c r="Y364" s="257">
        <v>44629.628680555557</v>
      </c>
      <c r="Z364" s="257">
        <v>44634.9143287037</v>
      </c>
      <c r="AA364" s="256"/>
      <c r="AB364" s="256" t="s">
        <v>1349</v>
      </c>
      <c r="AC364" s="256">
        <v>90657</v>
      </c>
      <c r="AD364" s="256">
        <v>5400</v>
      </c>
      <c r="AE364" s="256" t="s">
        <v>9231</v>
      </c>
      <c r="AF364" s="256" t="s">
        <v>9232</v>
      </c>
      <c r="AG364" s="256" t="s">
        <v>15</v>
      </c>
    </row>
    <row r="365" spans="1:33" ht="26.4" x14ac:dyDescent="0.3">
      <c r="A365" s="256"/>
      <c r="B365" s="256" t="s">
        <v>9231</v>
      </c>
      <c r="C365" s="256" t="s">
        <v>73</v>
      </c>
      <c r="D365" s="256" t="s">
        <v>936</v>
      </c>
      <c r="E365" s="256" t="s">
        <v>1453</v>
      </c>
      <c r="F365" s="256" t="s">
        <v>1454</v>
      </c>
      <c r="G365" s="256" t="s">
        <v>224</v>
      </c>
      <c r="H365" s="256" t="s">
        <v>377</v>
      </c>
      <c r="I365" s="256" t="s">
        <v>8816</v>
      </c>
      <c r="J365" s="256" t="s">
        <v>8816</v>
      </c>
      <c r="K365" s="256" t="s">
        <v>8816</v>
      </c>
      <c r="L365" s="256" t="s">
        <v>8816</v>
      </c>
      <c r="M365" s="256" t="s">
        <v>9192</v>
      </c>
      <c r="N365" s="256" t="s">
        <v>130</v>
      </c>
      <c r="O365" s="256" t="s">
        <v>1455</v>
      </c>
      <c r="P365" s="256"/>
      <c r="Q365" s="256"/>
      <c r="R365" s="256"/>
      <c r="S365" s="256" t="s">
        <v>9328</v>
      </c>
      <c r="T365" s="256"/>
      <c r="U365" s="256" t="s">
        <v>8816</v>
      </c>
      <c r="V365" s="256" t="s">
        <v>8816</v>
      </c>
      <c r="W365" s="256"/>
      <c r="X365" s="256"/>
      <c r="Y365" s="257">
        <v>44629.628680555557</v>
      </c>
      <c r="Z365" s="257">
        <v>44634.9143287037</v>
      </c>
      <c r="AA365" s="256"/>
      <c r="AB365" s="256" t="s">
        <v>1349</v>
      </c>
      <c r="AC365" s="256">
        <v>90657</v>
      </c>
      <c r="AD365" s="256">
        <v>5400</v>
      </c>
      <c r="AE365" s="256" t="s">
        <v>9231</v>
      </c>
      <c r="AF365" s="256" t="s">
        <v>9232</v>
      </c>
      <c r="AG365" s="256" t="s">
        <v>15</v>
      </c>
    </row>
    <row r="366" spans="1:33" ht="26.4" x14ac:dyDescent="0.3">
      <c r="A366" s="256"/>
      <c r="B366" s="256" t="s">
        <v>9231</v>
      </c>
      <c r="C366" s="256" t="s">
        <v>73</v>
      </c>
      <c r="D366" s="256" t="s">
        <v>840</v>
      </c>
      <c r="E366" s="256" t="s">
        <v>1456</v>
      </c>
      <c r="F366" s="256" t="s">
        <v>1457</v>
      </c>
      <c r="G366" s="256" t="s">
        <v>224</v>
      </c>
      <c r="H366" s="256" t="s">
        <v>377</v>
      </c>
      <c r="I366" s="256" t="s">
        <v>8816</v>
      </c>
      <c r="J366" s="256" t="s">
        <v>8816</v>
      </c>
      <c r="K366" s="256" t="s">
        <v>8816</v>
      </c>
      <c r="L366" s="256" t="s">
        <v>8816</v>
      </c>
      <c r="M366" s="256" t="s">
        <v>9192</v>
      </c>
      <c r="N366" s="256" t="s">
        <v>130</v>
      </c>
      <c r="O366" s="256" t="s">
        <v>841</v>
      </c>
      <c r="P366" s="256"/>
      <c r="Q366" s="256"/>
      <c r="R366" s="256"/>
      <c r="S366" s="256" t="s">
        <v>9329</v>
      </c>
      <c r="T366" s="256"/>
      <c r="U366" s="256" t="s">
        <v>8816</v>
      </c>
      <c r="V366" s="256" t="s">
        <v>8816</v>
      </c>
      <c r="W366" s="256"/>
      <c r="X366" s="256"/>
      <c r="Y366" s="257">
        <v>44629.628680555557</v>
      </c>
      <c r="Z366" s="257">
        <v>44634.9143287037</v>
      </c>
      <c r="AA366" s="256"/>
      <c r="AB366" s="256" t="s">
        <v>1349</v>
      </c>
      <c r="AC366" s="256">
        <v>90657</v>
      </c>
      <c r="AD366" s="256">
        <v>5400</v>
      </c>
      <c r="AE366" s="256" t="s">
        <v>9231</v>
      </c>
      <c r="AF366" s="256" t="s">
        <v>9232</v>
      </c>
      <c r="AG366" s="256" t="s">
        <v>15</v>
      </c>
    </row>
    <row r="367" spans="1:33" ht="105.6" x14ac:dyDescent="0.3">
      <c r="A367" s="256" t="s">
        <v>690</v>
      </c>
      <c r="B367" s="256" t="s">
        <v>9231</v>
      </c>
      <c r="C367" s="256" t="s">
        <v>73</v>
      </c>
      <c r="D367" s="256" t="s">
        <v>1026</v>
      </c>
      <c r="E367" s="256" t="s">
        <v>1458</v>
      </c>
      <c r="F367" s="256" t="s">
        <v>1459</v>
      </c>
      <c r="G367" s="256" t="s">
        <v>224</v>
      </c>
      <c r="H367" s="256" t="s">
        <v>377</v>
      </c>
      <c r="I367" s="256" t="s">
        <v>8816</v>
      </c>
      <c r="J367" s="256" t="s">
        <v>8816</v>
      </c>
      <c r="K367" s="256" t="s">
        <v>8816</v>
      </c>
      <c r="L367" s="256" t="s">
        <v>8816</v>
      </c>
      <c r="M367" s="256" t="s">
        <v>9192</v>
      </c>
      <c r="N367" s="256" t="s">
        <v>130</v>
      </c>
      <c r="O367" s="256" t="s">
        <v>1089</v>
      </c>
      <c r="P367" s="256"/>
      <c r="Q367" s="256"/>
      <c r="R367" s="256"/>
      <c r="S367" s="256" t="s">
        <v>9330</v>
      </c>
      <c r="T367" s="256"/>
      <c r="U367" s="256" t="s">
        <v>8816</v>
      </c>
      <c r="V367" s="256" t="s">
        <v>8816</v>
      </c>
      <c r="W367" s="256"/>
      <c r="X367" s="256"/>
      <c r="Y367" s="257">
        <v>44629.628680555557</v>
      </c>
      <c r="Z367" s="257">
        <v>44634.9143287037</v>
      </c>
      <c r="AA367" s="256"/>
      <c r="AB367" s="256" t="s">
        <v>1349</v>
      </c>
      <c r="AC367" s="256">
        <v>90657</v>
      </c>
      <c r="AD367" s="256">
        <v>5400</v>
      </c>
      <c r="AE367" s="256" t="s">
        <v>9231</v>
      </c>
      <c r="AF367" s="256" t="s">
        <v>9232</v>
      </c>
      <c r="AG367" s="256" t="s">
        <v>15</v>
      </c>
    </row>
    <row r="368" spans="1:33" ht="26.4" x14ac:dyDescent="0.3">
      <c r="A368" s="256"/>
      <c r="B368" s="256" t="s">
        <v>9231</v>
      </c>
      <c r="C368" s="256" t="s">
        <v>73</v>
      </c>
      <c r="D368" s="256" t="s">
        <v>709</v>
      </c>
      <c r="E368" s="256" t="s">
        <v>1460</v>
      </c>
      <c r="F368" s="256" t="s">
        <v>1461</v>
      </c>
      <c r="G368" s="256" t="s">
        <v>224</v>
      </c>
      <c r="H368" s="256" t="s">
        <v>377</v>
      </c>
      <c r="I368" s="256" t="s">
        <v>8816</v>
      </c>
      <c r="J368" s="256" t="s">
        <v>8816</v>
      </c>
      <c r="K368" s="256" t="s">
        <v>8816</v>
      </c>
      <c r="L368" s="256" t="s">
        <v>8816</v>
      </c>
      <c r="M368" s="256" t="s">
        <v>9192</v>
      </c>
      <c r="N368" s="256" t="s">
        <v>130</v>
      </c>
      <c r="O368" s="256" t="s">
        <v>1020</v>
      </c>
      <c r="P368" s="256"/>
      <c r="Q368" s="256"/>
      <c r="R368" s="256"/>
      <c r="S368" s="256"/>
      <c r="T368" s="256"/>
      <c r="U368" s="256" t="s">
        <v>8816</v>
      </c>
      <c r="V368" s="256" t="s">
        <v>8816</v>
      </c>
      <c r="W368" s="256"/>
      <c r="X368" s="256"/>
      <c r="Y368" s="257">
        <v>44629.628680555557</v>
      </c>
      <c r="Z368" s="257">
        <v>44634.9143287037</v>
      </c>
      <c r="AA368" s="256"/>
      <c r="AB368" s="256" t="s">
        <v>1349</v>
      </c>
      <c r="AC368" s="256">
        <v>90657</v>
      </c>
      <c r="AD368" s="256">
        <v>5400</v>
      </c>
      <c r="AE368" s="256" t="s">
        <v>9231</v>
      </c>
      <c r="AF368" s="256" t="s">
        <v>9232</v>
      </c>
      <c r="AG368" s="256" t="s">
        <v>15</v>
      </c>
    </row>
    <row r="369" spans="1:33" ht="26.4" x14ac:dyDescent="0.3">
      <c r="A369" s="256"/>
      <c r="B369" s="256" t="s">
        <v>9231</v>
      </c>
      <c r="C369" s="256" t="s">
        <v>73</v>
      </c>
      <c r="D369" s="256" t="s">
        <v>1464</v>
      </c>
      <c r="E369" s="256" t="s">
        <v>1462</v>
      </c>
      <c r="F369" s="256" t="s">
        <v>1463</v>
      </c>
      <c r="G369" s="256" t="s">
        <v>224</v>
      </c>
      <c r="H369" s="256" t="s">
        <v>377</v>
      </c>
      <c r="I369" s="256" t="s">
        <v>8816</v>
      </c>
      <c r="J369" s="256" t="s">
        <v>8816</v>
      </c>
      <c r="K369" s="256" t="s">
        <v>8816</v>
      </c>
      <c r="L369" s="256" t="s">
        <v>8816</v>
      </c>
      <c r="M369" s="256" t="s">
        <v>9192</v>
      </c>
      <c r="N369" s="256" t="s">
        <v>130</v>
      </c>
      <c r="O369" s="256" t="s">
        <v>1465</v>
      </c>
      <c r="P369" s="256"/>
      <c r="Q369" s="256"/>
      <c r="R369" s="256"/>
      <c r="S369" s="256"/>
      <c r="T369" s="256"/>
      <c r="U369" s="256" t="s">
        <v>8816</v>
      </c>
      <c r="V369" s="256" t="s">
        <v>8816</v>
      </c>
      <c r="W369" s="256"/>
      <c r="X369" s="256"/>
      <c r="Y369" s="257">
        <v>44629.628680555557</v>
      </c>
      <c r="Z369" s="257">
        <v>44634.9143287037</v>
      </c>
      <c r="AA369" s="256"/>
      <c r="AB369" s="256" t="s">
        <v>1349</v>
      </c>
      <c r="AC369" s="256">
        <v>90657</v>
      </c>
      <c r="AD369" s="256">
        <v>5400</v>
      </c>
      <c r="AE369" s="256" t="s">
        <v>9231</v>
      </c>
      <c r="AF369" s="256" t="s">
        <v>9232</v>
      </c>
      <c r="AG369" s="256" t="s">
        <v>15</v>
      </c>
    </row>
    <row r="370" spans="1:33" ht="26.4" x14ac:dyDescent="0.3">
      <c r="A370" s="256"/>
      <c r="B370" s="256" t="s">
        <v>9232</v>
      </c>
      <c r="C370" s="256" t="s">
        <v>79</v>
      </c>
      <c r="D370" s="256" t="s">
        <v>1468</v>
      </c>
      <c r="E370" s="256" t="s">
        <v>1466</v>
      </c>
      <c r="F370" s="256" t="s">
        <v>1467</v>
      </c>
      <c r="G370" s="256" t="s">
        <v>224</v>
      </c>
      <c r="H370" s="256" t="s">
        <v>377</v>
      </c>
      <c r="I370" s="256" t="s">
        <v>8816</v>
      </c>
      <c r="J370" s="256" t="s">
        <v>8816</v>
      </c>
      <c r="K370" s="256" t="s">
        <v>8816</v>
      </c>
      <c r="L370" s="256" t="s">
        <v>8816</v>
      </c>
      <c r="M370" s="256" t="s">
        <v>9192</v>
      </c>
      <c r="N370" s="256" t="s">
        <v>130</v>
      </c>
      <c r="O370" s="256" t="s">
        <v>1469</v>
      </c>
      <c r="P370" s="256"/>
      <c r="Q370" s="256"/>
      <c r="R370" s="256"/>
      <c r="S370" s="256"/>
      <c r="T370" s="256"/>
      <c r="U370" s="256" t="s">
        <v>8816</v>
      </c>
      <c r="V370" s="256" t="s">
        <v>8816</v>
      </c>
      <c r="W370" s="256"/>
      <c r="X370" s="256"/>
      <c r="Y370" s="257">
        <v>44629.628680555557</v>
      </c>
      <c r="Z370" s="256"/>
      <c r="AA370" s="256"/>
      <c r="AB370" s="256" t="s">
        <v>1349</v>
      </c>
      <c r="AC370" s="256">
        <v>90657</v>
      </c>
      <c r="AD370" s="256">
        <v>5400</v>
      </c>
      <c r="AE370" s="256" t="s">
        <v>9231</v>
      </c>
      <c r="AF370" s="256" t="s">
        <v>9231</v>
      </c>
      <c r="AG370" s="256" t="s">
        <v>15</v>
      </c>
    </row>
    <row r="371" spans="1:33" ht="26.4" x14ac:dyDescent="0.3">
      <c r="A371" s="256"/>
      <c r="B371" s="256" t="s">
        <v>9232</v>
      </c>
      <c r="C371" s="256" t="s">
        <v>79</v>
      </c>
      <c r="D371" s="256" t="s">
        <v>1123</v>
      </c>
      <c r="E371" s="256" t="s">
        <v>1470</v>
      </c>
      <c r="F371" s="256" t="s">
        <v>1471</v>
      </c>
      <c r="G371" s="256" t="s">
        <v>224</v>
      </c>
      <c r="H371" s="256" t="s">
        <v>377</v>
      </c>
      <c r="I371" s="256" t="s">
        <v>8816</v>
      </c>
      <c r="J371" s="256" t="s">
        <v>8816</v>
      </c>
      <c r="K371" s="256" t="s">
        <v>8816</v>
      </c>
      <c r="L371" s="256" t="s">
        <v>8816</v>
      </c>
      <c r="M371" s="256" t="s">
        <v>9192</v>
      </c>
      <c r="N371" s="256" t="s">
        <v>130</v>
      </c>
      <c r="O371" s="256" t="s">
        <v>1124</v>
      </c>
      <c r="P371" s="256"/>
      <c r="Q371" s="256"/>
      <c r="R371" s="256"/>
      <c r="S371" s="256"/>
      <c r="T371" s="256"/>
      <c r="U371" s="256" t="s">
        <v>8816</v>
      </c>
      <c r="V371" s="256" t="s">
        <v>8816</v>
      </c>
      <c r="W371" s="256"/>
      <c r="X371" s="256"/>
      <c r="Y371" s="257">
        <v>44629.628680555557</v>
      </c>
      <c r="Z371" s="256"/>
      <c r="AA371" s="256"/>
      <c r="AB371" s="256" t="s">
        <v>1349</v>
      </c>
      <c r="AC371" s="256">
        <v>90657</v>
      </c>
      <c r="AD371" s="256">
        <v>5400</v>
      </c>
      <c r="AE371" s="256" t="s">
        <v>9231</v>
      </c>
      <c r="AF371" s="256" t="s">
        <v>9231</v>
      </c>
      <c r="AG371" s="256" t="s">
        <v>15</v>
      </c>
    </row>
    <row r="372" spans="1:33" ht="26.4" x14ac:dyDescent="0.3">
      <c r="A372" s="256"/>
      <c r="B372" s="256" t="s">
        <v>9231</v>
      </c>
      <c r="C372" s="256" t="s">
        <v>73</v>
      </c>
      <c r="D372" s="256" t="s">
        <v>633</v>
      </c>
      <c r="E372" s="256" t="s">
        <v>1472</v>
      </c>
      <c r="F372" s="256" t="s">
        <v>1473</v>
      </c>
      <c r="G372" s="256" t="s">
        <v>224</v>
      </c>
      <c r="H372" s="256" t="s">
        <v>377</v>
      </c>
      <c r="I372" s="256" t="s">
        <v>8816</v>
      </c>
      <c r="J372" s="256" t="s">
        <v>8816</v>
      </c>
      <c r="K372" s="256" t="s">
        <v>8816</v>
      </c>
      <c r="L372" s="256" t="s">
        <v>8816</v>
      </c>
      <c r="M372" s="256" t="s">
        <v>9192</v>
      </c>
      <c r="N372" s="256" t="s">
        <v>130</v>
      </c>
      <c r="O372" s="256" t="s">
        <v>1011</v>
      </c>
      <c r="P372" s="256"/>
      <c r="Q372" s="256"/>
      <c r="R372" s="256"/>
      <c r="S372" s="256"/>
      <c r="T372" s="256"/>
      <c r="U372" s="256" t="s">
        <v>8816</v>
      </c>
      <c r="V372" s="256" t="s">
        <v>8816</v>
      </c>
      <c r="W372" s="256"/>
      <c r="X372" s="256"/>
      <c r="Y372" s="257">
        <v>44629.628680555557</v>
      </c>
      <c r="Z372" s="257">
        <v>44634.9143287037</v>
      </c>
      <c r="AA372" s="256"/>
      <c r="AB372" s="256" t="s">
        <v>1349</v>
      </c>
      <c r="AC372" s="256">
        <v>90657</v>
      </c>
      <c r="AD372" s="256">
        <v>5400</v>
      </c>
      <c r="AE372" s="256" t="s">
        <v>9231</v>
      </c>
      <c r="AF372" s="256" t="s">
        <v>9232</v>
      </c>
      <c r="AG372" s="256" t="s">
        <v>15</v>
      </c>
    </row>
    <row r="373" spans="1:33" ht="52.8" x14ac:dyDescent="0.3">
      <c r="A373" s="256"/>
      <c r="B373" s="256" t="s">
        <v>9231</v>
      </c>
      <c r="C373" s="256" t="s">
        <v>73</v>
      </c>
      <c r="D373" s="256" t="s">
        <v>1476</v>
      </c>
      <c r="E373" s="256" t="s">
        <v>1474</v>
      </c>
      <c r="F373" s="256" t="s">
        <v>1475</v>
      </c>
      <c r="G373" s="256" t="s">
        <v>224</v>
      </c>
      <c r="H373" s="256" t="s">
        <v>377</v>
      </c>
      <c r="I373" s="256" t="s">
        <v>8816</v>
      </c>
      <c r="J373" s="256" t="s">
        <v>8816</v>
      </c>
      <c r="K373" s="256" t="s">
        <v>8816</v>
      </c>
      <c r="L373" s="256" t="s">
        <v>8816</v>
      </c>
      <c r="M373" s="256" t="s">
        <v>9192</v>
      </c>
      <c r="N373" s="256" t="s">
        <v>130</v>
      </c>
      <c r="O373" s="256" t="s">
        <v>1477</v>
      </c>
      <c r="P373" s="256"/>
      <c r="Q373" s="256"/>
      <c r="R373" s="256"/>
      <c r="S373" s="256"/>
      <c r="T373" s="256"/>
      <c r="U373" s="256" t="s">
        <v>8816</v>
      </c>
      <c r="V373" s="256" t="s">
        <v>8816</v>
      </c>
      <c r="W373" s="256"/>
      <c r="X373" s="256"/>
      <c r="Y373" s="257">
        <v>44629.628680555557</v>
      </c>
      <c r="Z373" s="257">
        <v>44634.9143287037</v>
      </c>
      <c r="AA373" s="256"/>
      <c r="AB373" s="256" t="s">
        <v>1349</v>
      </c>
      <c r="AC373" s="256">
        <v>90657</v>
      </c>
      <c r="AD373" s="256">
        <v>5400</v>
      </c>
      <c r="AE373" s="256" t="s">
        <v>9231</v>
      </c>
      <c r="AF373" s="256" t="s">
        <v>9232</v>
      </c>
      <c r="AG373" s="256" t="s">
        <v>15</v>
      </c>
    </row>
    <row r="374" spans="1:33" ht="26.4" x14ac:dyDescent="0.3">
      <c r="A374" s="256"/>
      <c r="B374" s="256" t="s">
        <v>9231</v>
      </c>
      <c r="C374" s="256" t="s">
        <v>73</v>
      </c>
      <c r="D374" s="256" t="s">
        <v>1297</v>
      </c>
      <c r="E374" s="256" t="s">
        <v>1478</v>
      </c>
      <c r="F374" s="256" t="s">
        <v>1479</v>
      </c>
      <c r="G374" s="256" t="s">
        <v>224</v>
      </c>
      <c r="H374" s="256" t="s">
        <v>377</v>
      </c>
      <c r="I374" s="256" t="s">
        <v>8816</v>
      </c>
      <c r="J374" s="256" t="s">
        <v>8816</v>
      </c>
      <c r="K374" s="256" t="s">
        <v>8816</v>
      </c>
      <c r="L374" s="256" t="s">
        <v>8816</v>
      </c>
      <c r="M374" s="256" t="s">
        <v>9192</v>
      </c>
      <c r="N374" s="256" t="s">
        <v>130</v>
      </c>
      <c r="O374" s="256" t="s">
        <v>1480</v>
      </c>
      <c r="P374" s="256"/>
      <c r="Q374" s="256"/>
      <c r="R374" s="256"/>
      <c r="S374" s="256"/>
      <c r="T374" s="256"/>
      <c r="U374" s="256" t="s">
        <v>8816</v>
      </c>
      <c r="V374" s="256" t="s">
        <v>8816</v>
      </c>
      <c r="W374" s="256"/>
      <c r="X374" s="256"/>
      <c r="Y374" s="257">
        <v>44629.628680555557</v>
      </c>
      <c r="Z374" s="257">
        <v>44634.9143287037</v>
      </c>
      <c r="AA374" s="256"/>
      <c r="AB374" s="256" t="s">
        <v>1349</v>
      </c>
      <c r="AC374" s="256">
        <v>90657</v>
      </c>
      <c r="AD374" s="256">
        <v>5400</v>
      </c>
      <c r="AE374" s="256" t="s">
        <v>9231</v>
      </c>
      <c r="AF374" s="256" t="s">
        <v>9232</v>
      </c>
      <c r="AG374" s="256" t="s">
        <v>15</v>
      </c>
    </row>
    <row r="375" spans="1:33" ht="26.4" x14ac:dyDescent="0.3">
      <c r="A375" s="256"/>
      <c r="B375" s="256" t="s">
        <v>9231</v>
      </c>
      <c r="C375" s="256" t="s">
        <v>73</v>
      </c>
      <c r="D375" s="256" t="s">
        <v>815</v>
      </c>
      <c r="E375" s="256" t="s">
        <v>1481</v>
      </c>
      <c r="F375" s="256" t="s">
        <v>1482</v>
      </c>
      <c r="G375" s="256" t="s">
        <v>224</v>
      </c>
      <c r="H375" s="256" t="s">
        <v>377</v>
      </c>
      <c r="I375" s="256" t="s">
        <v>8816</v>
      </c>
      <c r="J375" s="256" t="s">
        <v>8816</v>
      </c>
      <c r="K375" s="256" t="s">
        <v>8816</v>
      </c>
      <c r="L375" s="256" t="s">
        <v>8816</v>
      </c>
      <c r="M375" s="256" t="s">
        <v>9192</v>
      </c>
      <c r="N375" s="256" t="s">
        <v>130</v>
      </c>
      <c r="O375" s="256" t="s">
        <v>1106</v>
      </c>
      <c r="P375" s="256"/>
      <c r="Q375" s="256"/>
      <c r="R375" s="256"/>
      <c r="S375" s="256"/>
      <c r="T375" s="256"/>
      <c r="U375" s="256" t="s">
        <v>8816</v>
      </c>
      <c r="V375" s="256" t="s">
        <v>8816</v>
      </c>
      <c r="W375" s="256"/>
      <c r="X375" s="256"/>
      <c r="Y375" s="257">
        <v>44629.628680555557</v>
      </c>
      <c r="Z375" s="257">
        <v>44634.9143287037</v>
      </c>
      <c r="AA375" s="256"/>
      <c r="AB375" s="256" t="s">
        <v>1349</v>
      </c>
      <c r="AC375" s="256">
        <v>90657</v>
      </c>
      <c r="AD375" s="256">
        <v>5400</v>
      </c>
      <c r="AE375" s="256" t="s">
        <v>9231</v>
      </c>
      <c r="AF375" s="256" t="s">
        <v>9232</v>
      </c>
      <c r="AG375" s="256" t="s">
        <v>15</v>
      </c>
    </row>
    <row r="376" spans="1:33" ht="26.4" x14ac:dyDescent="0.3">
      <c r="A376" s="256"/>
      <c r="B376" s="256" t="s">
        <v>9231</v>
      </c>
      <c r="C376" s="256" t="s">
        <v>73</v>
      </c>
      <c r="D376" s="256" t="s">
        <v>701</v>
      </c>
      <c r="E376" s="256" t="s">
        <v>1483</v>
      </c>
      <c r="F376" s="256" t="s">
        <v>1484</v>
      </c>
      <c r="G376" s="256" t="s">
        <v>224</v>
      </c>
      <c r="H376" s="256" t="s">
        <v>377</v>
      </c>
      <c r="I376" s="256" t="s">
        <v>8816</v>
      </c>
      <c r="J376" s="256" t="s">
        <v>8816</v>
      </c>
      <c r="K376" s="256" t="s">
        <v>8816</v>
      </c>
      <c r="L376" s="256" t="s">
        <v>8816</v>
      </c>
      <c r="M376" s="256" t="s">
        <v>9192</v>
      </c>
      <c r="N376" s="256" t="s">
        <v>130</v>
      </c>
      <c r="O376" s="256" t="s">
        <v>702</v>
      </c>
      <c r="P376" s="256"/>
      <c r="Q376" s="256"/>
      <c r="R376" s="256"/>
      <c r="S376" s="256"/>
      <c r="T376" s="256"/>
      <c r="U376" s="256" t="s">
        <v>8816</v>
      </c>
      <c r="V376" s="256" t="s">
        <v>8816</v>
      </c>
      <c r="W376" s="256"/>
      <c r="X376" s="256"/>
      <c r="Y376" s="257">
        <v>44629.628680555557</v>
      </c>
      <c r="Z376" s="257">
        <v>44634.9143287037</v>
      </c>
      <c r="AA376" s="256"/>
      <c r="AB376" s="256" t="s">
        <v>1349</v>
      </c>
      <c r="AC376" s="256">
        <v>90657</v>
      </c>
      <c r="AD376" s="256">
        <v>5400</v>
      </c>
      <c r="AE376" s="256" t="s">
        <v>9231</v>
      </c>
      <c r="AF376" s="256" t="s">
        <v>9232</v>
      </c>
      <c r="AG376" s="256" t="s">
        <v>15</v>
      </c>
    </row>
    <row r="377" spans="1:33" ht="26.4" x14ac:dyDescent="0.3">
      <c r="A377" s="256"/>
      <c r="B377" s="256" t="s">
        <v>9231</v>
      </c>
      <c r="C377" s="256" t="s">
        <v>73</v>
      </c>
      <c r="D377" s="256" t="s">
        <v>685</v>
      </c>
      <c r="E377" s="256" t="s">
        <v>1485</v>
      </c>
      <c r="F377" s="256" t="s">
        <v>1486</v>
      </c>
      <c r="G377" s="256" t="s">
        <v>224</v>
      </c>
      <c r="H377" s="256" t="s">
        <v>377</v>
      </c>
      <c r="I377" s="256" t="s">
        <v>8816</v>
      </c>
      <c r="J377" s="256" t="s">
        <v>8816</v>
      </c>
      <c r="K377" s="256" t="s">
        <v>8816</v>
      </c>
      <c r="L377" s="256" t="s">
        <v>8816</v>
      </c>
      <c r="M377" s="256" t="s">
        <v>9192</v>
      </c>
      <c r="N377" s="256" t="s">
        <v>130</v>
      </c>
      <c r="O377" s="256" t="s">
        <v>1487</v>
      </c>
      <c r="P377" s="256"/>
      <c r="Q377" s="256"/>
      <c r="R377" s="256"/>
      <c r="S377" s="256"/>
      <c r="T377" s="256"/>
      <c r="U377" s="256" t="s">
        <v>8816</v>
      </c>
      <c r="V377" s="256" t="s">
        <v>8816</v>
      </c>
      <c r="W377" s="256"/>
      <c r="X377" s="256"/>
      <c r="Y377" s="257">
        <v>44629.628680555557</v>
      </c>
      <c r="Z377" s="257">
        <v>44634.9143287037</v>
      </c>
      <c r="AA377" s="256"/>
      <c r="AB377" s="256" t="s">
        <v>1349</v>
      </c>
      <c r="AC377" s="256">
        <v>90657</v>
      </c>
      <c r="AD377" s="256">
        <v>5400</v>
      </c>
      <c r="AE377" s="256" t="s">
        <v>9231</v>
      </c>
      <c r="AF377" s="256" t="s">
        <v>9232</v>
      </c>
      <c r="AG377" s="256" t="s">
        <v>15</v>
      </c>
    </row>
    <row r="378" spans="1:33" ht="39.6" x14ac:dyDescent="0.3">
      <c r="A378" s="256"/>
      <c r="B378" s="256" t="s">
        <v>9231</v>
      </c>
      <c r="C378" s="256" t="s">
        <v>73</v>
      </c>
      <c r="D378" s="256" t="s">
        <v>701</v>
      </c>
      <c r="E378" s="256" t="s">
        <v>1488</v>
      </c>
      <c r="F378" s="256" t="s">
        <v>1489</v>
      </c>
      <c r="G378" s="256" t="s">
        <v>224</v>
      </c>
      <c r="H378" s="256" t="s">
        <v>377</v>
      </c>
      <c r="I378" s="256" t="s">
        <v>8816</v>
      </c>
      <c r="J378" s="256" t="s">
        <v>8816</v>
      </c>
      <c r="K378" s="256" t="s">
        <v>8816</v>
      </c>
      <c r="L378" s="256" t="s">
        <v>8816</v>
      </c>
      <c r="M378" s="256" t="s">
        <v>9192</v>
      </c>
      <c r="N378" s="256" t="s">
        <v>130</v>
      </c>
      <c r="O378" s="256" t="s">
        <v>1490</v>
      </c>
      <c r="P378" s="256"/>
      <c r="Q378" s="256"/>
      <c r="R378" s="256"/>
      <c r="S378" s="256"/>
      <c r="T378" s="256"/>
      <c r="U378" s="256" t="s">
        <v>8816</v>
      </c>
      <c r="V378" s="256" t="s">
        <v>8816</v>
      </c>
      <c r="W378" s="256"/>
      <c r="X378" s="256"/>
      <c r="Y378" s="257">
        <v>44629.628680555557</v>
      </c>
      <c r="Z378" s="257">
        <v>44634.9143287037</v>
      </c>
      <c r="AA378" s="256"/>
      <c r="AB378" s="256" t="s">
        <v>1349</v>
      </c>
      <c r="AC378" s="256">
        <v>90657</v>
      </c>
      <c r="AD378" s="256">
        <v>5410</v>
      </c>
      <c r="AE378" s="256" t="s">
        <v>9231</v>
      </c>
      <c r="AF378" s="256" t="s">
        <v>9232</v>
      </c>
      <c r="AG378" s="256" t="s">
        <v>15</v>
      </c>
    </row>
    <row r="379" spans="1:33" ht="26.4" x14ac:dyDescent="0.3">
      <c r="A379" s="256"/>
      <c r="B379" s="256" t="s">
        <v>9231</v>
      </c>
      <c r="C379" s="256" t="s">
        <v>73</v>
      </c>
      <c r="D379" s="256" t="s">
        <v>1493</v>
      </c>
      <c r="E379" s="256" t="s">
        <v>1491</v>
      </c>
      <c r="F379" s="256" t="s">
        <v>1492</v>
      </c>
      <c r="G379" s="256" t="s">
        <v>224</v>
      </c>
      <c r="H379" s="256" t="s">
        <v>377</v>
      </c>
      <c r="I379" s="256" t="s">
        <v>8816</v>
      </c>
      <c r="J379" s="256" t="s">
        <v>8816</v>
      </c>
      <c r="K379" s="256" t="s">
        <v>8816</v>
      </c>
      <c r="L379" s="256" t="s">
        <v>8816</v>
      </c>
      <c r="M379" s="256" t="s">
        <v>9192</v>
      </c>
      <c r="N379" s="256" t="s">
        <v>130</v>
      </c>
      <c r="O379" s="256" t="s">
        <v>1494</v>
      </c>
      <c r="P379" s="256"/>
      <c r="Q379" s="256"/>
      <c r="R379" s="256"/>
      <c r="S379" s="256"/>
      <c r="T379" s="256"/>
      <c r="U379" s="256" t="s">
        <v>8816</v>
      </c>
      <c r="V379" s="256" t="s">
        <v>8816</v>
      </c>
      <c r="W379" s="256"/>
      <c r="X379" s="256"/>
      <c r="Y379" s="257">
        <v>44629.628680555557</v>
      </c>
      <c r="Z379" s="257">
        <v>44634.9143287037</v>
      </c>
      <c r="AA379" s="256"/>
      <c r="AB379" s="256" t="s">
        <v>1349</v>
      </c>
      <c r="AC379" s="256">
        <v>90657</v>
      </c>
      <c r="AD379" s="256">
        <v>5020</v>
      </c>
      <c r="AE379" s="256" t="s">
        <v>9231</v>
      </c>
      <c r="AF379" s="256" t="s">
        <v>9232</v>
      </c>
      <c r="AG379" s="256" t="s">
        <v>15</v>
      </c>
    </row>
    <row r="380" spans="1:33" ht="26.4" x14ac:dyDescent="0.3">
      <c r="A380" s="256"/>
      <c r="B380" s="256" t="s">
        <v>9231</v>
      </c>
      <c r="C380" s="256" t="s">
        <v>73</v>
      </c>
      <c r="D380" s="256" t="s">
        <v>1003</v>
      </c>
      <c r="E380" s="256" t="s">
        <v>1495</v>
      </c>
      <c r="F380" s="256" t="s">
        <v>1496</v>
      </c>
      <c r="G380" s="256" t="s">
        <v>224</v>
      </c>
      <c r="H380" s="256" t="s">
        <v>377</v>
      </c>
      <c r="I380" s="256" t="s">
        <v>8816</v>
      </c>
      <c r="J380" s="256" t="s">
        <v>8816</v>
      </c>
      <c r="K380" s="256" t="s">
        <v>8816</v>
      </c>
      <c r="L380" s="256" t="s">
        <v>8816</v>
      </c>
      <c r="M380" s="256" t="s">
        <v>9192</v>
      </c>
      <c r="N380" s="256" t="s">
        <v>130</v>
      </c>
      <c r="O380" s="256" t="s">
        <v>1084</v>
      </c>
      <c r="P380" s="256"/>
      <c r="Q380" s="256"/>
      <c r="R380" s="256"/>
      <c r="S380" s="256"/>
      <c r="T380" s="256"/>
      <c r="U380" s="256" t="s">
        <v>8816</v>
      </c>
      <c r="V380" s="256" t="s">
        <v>8816</v>
      </c>
      <c r="W380" s="256"/>
      <c r="X380" s="256"/>
      <c r="Y380" s="257">
        <v>44629.628680555557</v>
      </c>
      <c r="Z380" s="257">
        <v>44634.9143287037</v>
      </c>
      <c r="AA380" s="256"/>
      <c r="AB380" s="256" t="s">
        <v>1349</v>
      </c>
      <c r="AC380" s="256">
        <v>90657</v>
      </c>
      <c r="AD380" s="256">
        <v>5400</v>
      </c>
      <c r="AE380" s="256" t="s">
        <v>9231</v>
      </c>
      <c r="AF380" s="256" t="s">
        <v>9232</v>
      </c>
      <c r="AG380" s="256" t="s">
        <v>15</v>
      </c>
    </row>
    <row r="381" spans="1:33" ht="26.4" x14ac:dyDescent="0.3">
      <c r="A381" s="256" t="s">
        <v>671</v>
      </c>
      <c r="B381" s="256" t="s">
        <v>9231</v>
      </c>
      <c r="C381" s="256" t="s">
        <v>18</v>
      </c>
      <c r="D381" s="256" t="s">
        <v>1501</v>
      </c>
      <c r="E381" s="256" t="s">
        <v>1497</v>
      </c>
      <c r="F381" s="256" t="s">
        <v>1498</v>
      </c>
      <c r="G381" s="256" t="s">
        <v>1499</v>
      </c>
      <c r="H381" s="256" t="s">
        <v>298</v>
      </c>
      <c r="I381" s="256" t="s">
        <v>8816</v>
      </c>
      <c r="J381" s="256" t="s">
        <v>8816</v>
      </c>
      <c r="K381" s="256" t="s">
        <v>8816</v>
      </c>
      <c r="L381" s="256" t="s">
        <v>8816</v>
      </c>
      <c r="M381" s="256" t="s">
        <v>9192</v>
      </c>
      <c r="N381" s="256" t="s">
        <v>96</v>
      </c>
      <c r="O381" s="256" t="s">
        <v>8816</v>
      </c>
      <c r="P381" s="256" t="s">
        <v>1502</v>
      </c>
      <c r="Q381" s="256"/>
      <c r="R381" s="256"/>
      <c r="S381" s="256" t="s">
        <v>9331</v>
      </c>
      <c r="T381" s="256"/>
      <c r="U381" s="256" t="s">
        <v>8816</v>
      </c>
      <c r="V381" s="256" t="s">
        <v>8816</v>
      </c>
      <c r="W381" s="256"/>
      <c r="X381" s="256"/>
      <c r="Y381" s="257">
        <v>44629.655613425923</v>
      </c>
      <c r="Z381" s="257">
        <v>44632.492696759262</v>
      </c>
      <c r="AA381" s="256"/>
      <c r="AB381" s="256" t="s">
        <v>1500</v>
      </c>
      <c r="AC381" s="256">
        <v>83737</v>
      </c>
      <c r="AD381" s="256">
        <v>3800</v>
      </c>
      <c r="AE381" s="256" t="s">
        <v>9231</v>
      </c>
      <c r="AF381" s="256" t="s">
        <v>9232</v>
      </c>
      <c r="AG381" s="256" t="s">
        <v>15</v>
      </c>
    </row>
    <row r="382" spans="1:33" ht="26.4" x14ac:dyDescent="0.3">
      <c r="A382" s="256"/>
      <c r="B382" s="256" t="s">
        <v>9231</v>
      </c>
      <c r="C382" s="256" t="s">
        <v>32</v>
      </c>
      <c r="D382" s="256" t="s">
        <v>1506</v>
      </c>
      <c r="E382" s="256" t="s">
        <v>1503</v>
      </c>
      <c r="F382" s="256" t="s">
        <v>1504</v>
      </c>
      <c r="G382" s="256" t="s">
        <v>224</v>
      </c>
      <c r="H382" s="256" t="s">
        <v>576</v>
      </c>
      <c r="I382" s="256" t="s">
        <v>8816</v>
      </c>
      <c r="J382" s="256" t="s">
        <v>8816</v>
      </c>
      <c r="K382" s="256" t="s">
        <v>8816</v>
      </c>
      <c r="L382" s="256" t="s">
        <v>8816</v>
      </c>
      <c r="M382" s="256" t="s">
        <v>9192</v>
      </c>
      <c r="N382" s="256" t="s">
        <v>130</v>
      </c>
      <c r="O382" s="256" t="s">
        <v>1507</v>
      </c>
      <c r="P382" s="256"/>
      <c r="Q382" s="256"/>
      <c r="R382" s="256"/>
      <c r="S382" s="256" t="s">
        <v>9332</v>
      </c>
      <c r="T382" s="256"/>
      <c r="U382" s="256" t="s">
        <v>8816</v>
      </c>
      <c r="V382" s="256" t="s">
        <v>8816</v>
      </c>
      <c r="W382" s="256"/>
      <c r="X382" s="256"/>
      <c r="Y382" s="257">
        <v>44629.663298611114</v>
      </c>
      <c r="Z382" s="257">
        <v>44632.492696759262</v>
      </c>
      <c r="AA382" s="256"/>
      <c r="AB382" s="256" t="s">
        <v>1505</v>
      </c>
      <c r="AC382" s="256">
        <v>82696</v>
      </c>
      <c r="AD382" s="256">
        <v>1000</v>
      </c>
      <c r="AE382" s="256" t="s">
        <v>9231</v>
      </c>
      <c r="AF382" s="256" t="s">
        <v>9232</v>
      </c>
      <c r="AG382" s="256"/>
    </row>
    <row r="383" spans="1:33" ht="52.8" x14ac:dyDescent="0.3">
      <c r="A383" s="256" t="s">
        <v>264</v>
      </c>
      <c r="B383" s="256" t="s">
        <v>9231</v>
      </c>
      <c r="C383" s="256" t="s">
        <v>18</v>
      </c>
      <c r="D383" s="256" t="s">
        <v>265</v>
      </c>
      <c r="E383" s="256" t="s">
        <v>268</v>
      </c>
      <c r="F383" s="256" t="s">
        <v>1508</v>
      </c>
      <c r="G383" s="256" t="s">
        <v>1509</v>
      </c>
      <c r="H383" s="256" t="s">
        <v>288</v>
      </c>
      <c r="I383" s="256" t="s">
        <v>8816</v>
      </c>
      <c r="J383" s="256" t="s">
        <v>8816</v>
      </c>
      <c r="K383" s="256" t="s">
        <v>8816</v>
      </c>
      <c r="L383" s="256" t="s">
        <v>8816</v>
      </c>
      <c r="M383" s="256" t="s">
        <v>9192</v>
      </c>
      <c r="N383" s="256" t="s">
        <v>8816</v>
      </c>
      <c r="O383" s="256" t="s">
        <v>8816</v>
      </c>
      <c r="P383" s="256" t="s">
        <v>1512</v>
      </c>
      <c r="Q383" s="256"/>
      <c r="R383" s="256" t="s">
        <v>1511</v>
      </c>
      <c r="S383" s="256" t="s">
        <v>9237</v>
      </c>
      <c r="T383" s="256"/>
      <c r="U383" s="256" t="s">
        <v>1514</v>
      </c>
      <c r="V383" s="256" t="s">
        <v>266</v>
      </c>
      <c r="W383" s="256" t="s">
        <v>1513</v>
      </c>
      <c r="X383" s="256"/>
      <c r="Y383" s="257">
        <v>44629.6637962963</v>
      </c>
      <c r="Z383" s="257">
        <v>44637.439641203702</v>
      </c>
      <c r="AA383" s="256"/>
      <c r="AB383" s="256" t="s">
        <v>1510</v>
      </c>
      <c r="AC383" s="256">
        <v>20567</v>
      </c>
      <c r="AD383" s="256">
        <v>3820</v>
      </c>
      <c r="AE383" s="256" t="s">
        <v>9231</v>
      </c>
      <c r="AF383" s="256" t="s">
        <v>9232</v>
      </c>
      <c r="AG383" s="256" t="s">
        <v>15</v>
      </c>
    </row>
    <row r="384" spans="1:33" ht="26.4" x14ac:dyDescent="0.3">
      <c r="A384" s="256" t="s">
        <v>690</v>
      </c>
      <c r="B384" s="256" t="s">
        <v>9231</v>
      </c>
      <c r="C384" s="256" t="s">
        <v>18</v>
      </c>
      <c r="D384" s="256" t="s">
        <v>643</v>
      </c>
      <c r="E384" s="256" t="s">
        <v>1515</v>
      </c>
      <c r="F384" s="256" t="s">
        <v>1516</v>
      </c>
      <c r="G384" s="256" t="s">
        <v>228</v>
      </c>
      <c r="H384" s="256" t="s">
        <v>576</v>
      </c>
      <c r="I384" s="256" t="s">
        <v>8816</v>
      </c>
      <c r="J384" s="256" t="s">
        <v>8816</v>
      </c>
      <c r="K384" s="256" t="s">
        <v>8816</v>
      </c>
      <c r="L384" s="256" t="s">
        <v>8816</v>
      </c>
      <c r="M384" s="256" t="s">
        <v>9192</v>
      </c>
      <c r="N384" s="256" t="s">
        <v>96</v>
      </c>
      <c r="O384" s="256" t="s">
        <v>645</v>
      </c>
      <c r="P384" s="256" t="s">
        <v>1517</v>
      </c>
      <c r="Q384" s="256"/>
      <c r="R384" s="256"/>
      <c r="S384" s="256" t="s">
        <v>9333</v>
      </c>
      <c r="T384" s="256"/>
      <c r="U384" s="256" t="s">
        <v>8816</v>
      </c>
      <c r="V384" s="256" t="s">
        <v>8816</v>
      </c>
      <c r="W384" s="256"/>
      <c r="X384" s="256"/>
      <c r="Y384" s="257">
        <v>44629.664155092592</v>
      </c>
      <c r="Z384" s="257">
        <v>44632.492696759262</v>
      </c>
      <c r="AA384" s="256"/>
      <c r="AB384" s="256" t="s">
        <v>611</v>
      </c>
      <c r="AC384" s="256">
        <v>21633</v>
      </c>
      <c r="AD384" s="256">
        <v>100</v>
      </c>
      <c r="AE384" s="256" t="s">
        <v>9231</v>
      </c>
      <c r="AF384" s="256" t="s">
        <v>9232</v>
      </c>
      <c r="AG384" s="256"/>
    </row>
    <row r="385" spans="1:33" ht="39.6" x14ac:dyDescent="0.3">
      <c r="A385" s="256"/>
      <c r="B385" s="256" t="s">
        <v>9231</v>
      </c>
      <c r="C385" s="256" t="s">
        <v>32</v>
      </c>
      <c r="D385" s="256" t="s">
        <v>1520</v>
      </c>
      <c r="E385" s="256" t="s">
        <v>1518</v>
      </c>
      <c r="F385" s="256" t="s">
        <v>1519</v>
      </c>
      <c r="G385" s="256" t="s">
        <v>224</v>
      </c>
      <c r="H385" s="256" t="s">
        <v>576</v>
      </c>
      <c r="I385" s="256" t="s">
        <v>8816</v>
      </c>
      <c r="J385" s="256" t="s">
        <v>8816</v>
      </c>
      <c r="K385" s="256" t="s">
        <v>8816</v>
      </c>
      <c r="L385" s="256" t="s">
        <v>8816</v>
      </c>
      <c r="M385" s="256" t="s">
        <v>9192</v>
      </c>
      <c r="N385" s="256" t="s">
        <v>130</v>
      </c>
      <c r="O385" s="256" t="s">
        <v>1521</v>
      </c>
      <c r="P385" s="256"/>
      <c r="Q385" s="256"/>
      <c r="R385" s="256"/>
      <c r="S385" s="256"/>
      <c r="T385" s="256"/>
      <c r="U385" s="256" t="s">
        <v>8816</v>
      </c>
      <c r="V385" s="256" t="s">
        <v>8816</v>
      </c>
      <c r="W385" s="256"/>
      <c r="X385" s="256"/>
      <c r="Y385" s="257">
        <v>44629.664756944447</v>
      </c>
      <c r="Z385" s="257">
        <v>44632.492696759262</v>
      </c>
      <c r="AA385" s="256"/>
      <c r="AB385" s="256" t="s">
        <v>1505</v>
      </c>
      <c r="AC385" s="256">
        <v>82696</v>
      </c>
      <c r="AD385" s="256">
        <v>1000</v>
      </c>
      <c r="AE385" s="256" t="s">
        <v>9231</v>
      </c>
      <c r="AF385" s="256" t="s">
        <v>9232</v>
      </c>
      <c r="AG385" s="256"/>
    </row>
    <row r="386" spans="1:33" ht="26.4" x14ac:dyDescent="0.3">
      <c r="A386" s="256" t="s">
        <v>671</v>
      </c>
      <c r="B386" s="256" t="s">
        <v>9231</v>
      </c>
      <c r="C386" s="256" t="s">
        <v>73</v>
      </c>
      <c r="D386" s="256" t="s">
        <v>1520</v>
      </c>
      <c r="E386" s="256" t="s">
        <v>1522</v>
      </c>
      <c r="F386" s="256" t="s">
        <v>1523</v>
      </c>
      <c r="G386" s="256" t="s">
        <v>1524</v>
      </c>
      <c r="H386" s="256" t="s">
        <v>695</v>
      </c>
      <c r="I386" s="256" t="s">
        <v>8816</v>
      </c>
      <c r="J386" s="256" t="s">
        <v>8816</v>
      </c>
      <c r="K386" s="256" t="s">
        <v>8816</v>
      </c>
      <c r="L386" s="256" t="s">
        <v>8816</v>
      </c>
      <c r="M386" s="256" t="s">
        <v>9192</v>
      </c>
      <c r="N386" s="256" t="s">
        <v>130</v>
      </c>
      <c r="O386" s="256" t="s">
        <v>1525</v>
      </c>
      <c r="P386" s="256"/>
      <c r="Q386" s="256"/>
      <c r="R386" s="256"/>
      <c r="S386" s="256"/>
      <c r="T386" s="256"/>
      <c r="U386" s="256" t="s">
        <v>8816</v>
      </c>
      <c r="V386" s="256" t="s">
        <v>8816</v>
      </c>
      <c r="W386" s="256"/>
      <c r="X386" s="256"/>
      <c r="Y386" s="257">
        <v>44629.666087962964</v>
      </c>
      <c r="Z386" s="257">
        <v>44632.492696759262</v>
      </c>
      <c r="AA386" s="256"/>
      <c r="AB386" s="256" t="s">
        <v>1505</v>
      </c>
      <c r="AC386" s="256">
        <v>82696</v>
      </c>
      <c r="AD386" s="256">
        <v>7000</v>
      </c>
      <c r="AE386" s="256" t="s">
        <v>9231</v>
      </c>
      <c r="AF386" s="256" t="s">
        <v>9232</v>
      </c>
      <c r="AG386" s="256" t="s">
        <v>15</v>
      </c>
    </row>
    <row r="387" spans="1:33" ht="39.6" x14ac:dyDescent="0.3">
      <c r="A387" s="256"/>
      <c r="B387" s="256" t="s">
        <v>9231</v>
      </c>
      <c r="C387" s="256" t="s">
        <v>32</v>
      </c>
      <c r="D387" s="256" t="s">
        <v>204</v>
      </c>
      <c r="E387" s="256" t="s">
        <v>1526</v>
      </c>
      <c r="F387" s="256" t="s">
        <v>1527</v>
      </c>
      <c r="G387" s="256" t="s">
        <v>724</v>
      </c>
      <c r="H387" s="256" t="s">
        <v>30</v>
      </c>
      <c r="I387" s="256" t="s">
        <v>8816</v>
      </c>
      <c r="J387" s="256" t="s">
        <v>8816</v>
      </c>
      <c r="K387" s="256" t="s">
        <v>8816</v>
      </c>
      <c r="L387" s="256" t="s">
        <v>8816</v>
      </c>
      <c r="M387" s="256" t="s">
        <v>9192</v>
      </c>
      <c r="N387" s="256" t="s">
        <v>130</v>
      </c>
      <c r="O387" s="256" t="s">
        <v>205</v>
      </c>
      <c r="P387" s="256"/>
      <c r="Q387" s="256"/>
      <c r="R387" s="256"/>
      <c r="S387" s="256" t="s">
        <v>9334</v>
      </c>
      <c r="T387" s="256"/>
      <c r="U387" s="256" t="s">
        <v>8816</v>
      </c>
      <c r="V387" s="256" t="s">
        <v>8816</v>
      </c>
      <c r="W387" s="256"/>
      <c r="X387" s="256"/>
      <c r="Y387" s="257">
        <v>44629.666388888887</v>
      </c>
      <c r="Z387" s="257">
        <v>44632.492696759262</v>
      </c>
      <c r="AA387" s="256"/>
      <c r="AB387" s="256" t="s">
        <v>1528</v>
      </c>
      <c r="AC387" s="256">
        <v>46046</v>
      </c>
      <c r="AD387" s="256">
        <v>2000</v>
      </c>
      <c r="AE387" s="256" t="s">
        <v>9231</v>
      </c>
      <c r="AF387" s="256" t="s">
        <v>9232</v>
      </c>
      <c r="AG387" s="256"/>
    </row>
    <row r="388" spans="1:33" ht="330" x14ac:dyDescent="0.3">
      <c r="A388" s="256"/>
      <c r="B388" s="256" t="s">
        <v>9231</v>
      </c>
      <c r="C388" s="256" t="s">
        <v>32</v>
      </c>
      <c r="D388" s="256" t="s">
        <v>204</v>
      </c>
      <c r="E388" s="256" t="s">
        <v>1529</v>
      </c>
      <c r="F388" s="256" t="s">
        <v>1530</v>
      </c>
      <c r="G388" s="256" t="s">
        <v>1509</v>
      </c>
      <c r="H388" s="256" t="s">
        <v>30</v>
      </c>
      <c r="I388" s="256" t="s">
        <v>8816</v>
      </c>
      <c r="J388" s="256" t="s">
        <v>8816</v>
      </c>
      <c r="K388" s="256" t="s">
        <v>8816</v>
      </c>
      <c r="L388" s="256" t="s">
        <v>8816</v>
      </c>
      <c r="M388" s="256" t="s">
        <v>9192</v>
      </c>
      <c r="N388" s="256" t="s">
        <v>130</v>
      </c>
      <c r="O388" s="256" t="s">
        <v>205</v>
      </c>
      <c r="P388" s="256"/>
      <c r="Q388" s="256"/>
      <c r="R388" s="256"/>
      <c r="S388" s="256" t="s">
        <v>9335</v>
      </c>
      <c r="T388" s="256"/>
      <c r="U388" s="256" t="s">
        <v>8816</v>
      </c>
      <c r="V388" s="256" t="s">
        <v>8816</v>
      </c>
      <c r="W388" s="256"/>
      <c r="X388" s="256"/>
      <c r="Y388" s="257">
        <v>44629.66715277778</v>
      </c>
      <c r="Z388" s="257">
        <v>44632.492696759262</v>
      </c>
      <c r="AA388" s="256"/>
      <c r="AB388" s="256" t="s">
        <v>1510</v>
      </c>
      <c r="AC388" s="256">
        <v>20567</v>
      </c>
      <c r="AD388" s="256">
        <v>2010</v>
      </c>
      <c r="AE388" s="256" t="s">
        <v>9231</v>
      </c>
      <c r="AF388" s="256" t="s">
        <v>9232</v>
      </c>
      <c r="AG388" s="256" t="s">
        <v>608</v>
      </c>
    </row>
    <row r="389" spans="1:33" ht="26.4" x14ac:dyDescent="0.3">
      <c r="A389" s="256" t="s">
        <v>671</v>
      </c>
      <c r="B389" s="256" t="s">
        <v>9231</v>
      </c>
      <c r="C389" s="256" t="s">
        <v>73</v>
      </c>
      <c r="D389" s="256" t="s">
        <v>1520</v>
      </c>
      <c r="E389" s="256" t="s">
        <v>1531</v>
      </c>
      <c r="F389" s="256" t="s">
        <v>1532</v>
      </c>
      <c r="G389" s="256" t="s">
        <v>1524</v>
      </c>
      <c r="H389" s="256" t="s">
        <v>571</v>
      </c>
      <c r="I389" s="256" t="s">
        <v>8816</v>
      </c>
      <c r="J389" s="256" t="s">
        <v>8816</v>
      </c>
      <c r="K389" s="256" t="s">
        <v>8816</v>
      </c>
      <c r="L389" s="256" t="s">
        <v>8816</v>
      </c>
      <c r="M389" s="256" t="s">
        <v>9192</v>
      </c>
      <c r="N389" s="256" t="s">
        <v>130</v>
      </c>
      <c r="O389" s="256" t="s">
        <v>1521</v>
      </c>
      <c r="P389" s="256"/>
      <c r="Q389" s="256"/>
      <c r="R389" s="256"/>
      <c r="S389" s="256"/>
      <c r="T389" s="256"/>
      <c r="U389" s="256" t="s">
        <v>8816</v>
      </c>
      <c r="V389" s="256" t="s">
        <v>8816</v>
      </c>
      <c r="W389" s="256"/>
      <c r="X389" s="256"/>
      <c r="Y389" s="257">
        <v>44629.667962962965</v>
      </c>
      <c r="Z389" s="257">
        <v>44632.492696759262</v>
      </c>
      <c r="AA389" s="256"/>
      <c r="AB389" s="256" t="s">
        <v>1505</v>
      </c>
      <c r="AC389" s="256">
        <v>82696</v>
      </c>
      <c r="AD389" s="256">
        <v>8000</v>
      </c>
      <c r="AE389" s="256" t="s">
        <v>9231</v>
      </c>
      <c r="AF389" s="256" t="s">
        <v>9232</v>
      </c>
      <c r="AG389" s="256" t="s">
        <v>15</v>
      </c>
    </row>
    <row r="390" spans="1:33" ht="26.4" x14ac:dyDescent="0.3">
      <c r="A390" s="256"/>
      <c r="B390" s="256" t="s">
        <v>9231</v>
      </c>
      <c r="C390" s="256" t="s">
        <v>666</v>
      </c>
      <c r="D390" s="256" t="s">
        <v>643</v>
      </c>
      <c r="E390" s="256" t="s">
        <v>1533</v>
      </c>
      <c r="F390" s="256" t="s">
        <v>1534</v>
      </c>
      <c r="G390" s="256" t="s">
        <v>642</v>
      </c>
      <c r="H390" s="256" t="s">
        <v>90</v>
      </c>
      <c r="I390" s="256" t="s">
        <v>8816</v>
      </c>
      <c r="J390" s="256" t="s">
        <v>8816</v>
      </c>
      <c r="K390" s="256" t="s">
        <v>8816</v>
      </c>
      <c r="L390" s="256" t="s">
        <v>8816</v>
      </c>
      <c r="M390" s="256" t="s">
        <v>9192</v>
      </c>
      <c r="N390" s="256" t="s">
        <v>96</v>
      </c>
      <c r="O390" s="256" t="s">
        <v>645</v>
      </c>
      <c r="P390" s="256"/>
      <c r="Q390" s="256"/>
      <c r="R390" s="256"/>
      <c r="S390" s="256"/>
      <c r="T390" s="256"/>
      <c r="U390" s="256" t="s">
        <v>8816</v>
      </c>
      <c r="V390" s="256" t="s">
        <v>8816</v>
      </c>
      <c r="W390" s="256"/>
      <c r="X390" s="256"/>
      <c r="Y390" s="257">
        <v>44629.669340277775</v>
      </c>
      <c r="Z390" s="257">
        <v>44632.492696759262</v>
      </c>
      <c r="AA390" s="256"/>
      <c r="AB390" s="256" t="s">
        <v>611</v>
      </c>
      <c r="AC390" s="256">
        <v>21633</v>
      </c>
      <c r="AD390" s="256">
        <v>4300</v>
      </c>
      <c r="AE390" s="256" t="s">
        <v>9231</v>
      </c>
      <c r="AF390" s="256" t="s">
        <v>9232</v>
      </c>
      <c r="AG390" s="256" t="s">
        <v>608</v>
      </c>
    </row>
    <row r="391" spans="1:33" ht="26.4" x14ac:dyDescent="0.3">
      <c r="A391" s="256" t="s">
        <v>1536</v>
      </c>
      <c r="B391" s="256" t="s">
        <v>9231</v>
      </c>
      <c r="C391" s="256" t="s">
        <v>666</v>
      </c>
      <c r="D391" s="256" t="s">
        <v>115</v>
      </c>
      <c r="E391" s="256" t="s">
        <v>1535</v>
      </c>
      <c r="F391" s="256" t="s">
        <v>342</v>
      </c>
      <c r="G391" s="256" t="s">
        <v>1524</v>
      </c>
      <c r="H391" s="256" t="s">
        <v>298</v>
      </c>
      <c r="I391" s="256" t="s">
        <v>8816</v>
      </c>
      <c r="J391" s="256" t="s">
        <v>8816</v>
      </c>
      <c r="K391" s="256" t="s">
        <v>8816</v>
      </c>
      <c r="L391" s="256" t="s">
        <v>8816</v>
      </c>
      <c r="M391" s="256" t="s">
        <v>9192</v>
      </c>
      <c r="N391" s="256" t="s">
        <v>8816</v>
      </c>
      <c r="O391" s="256" t="s">
        <v>8816</v>
      </c>
      <c r="P391" s="256"/>
      <c r="Q391" s="256"/>
      <c r="R391" s="256"/>
      <c r="S391" s="256"/>
      <c r="T391" s="256"/>
      <c r="U391" s="256" t="s">
        <v>8816</v>
      </c>
      <c r="V391" s="256" t="s">
        <v>8816</v>
      </c>
      <c r="W391" s="256"/>
      <c r="X391" s="256"/>
      <c r="Y391" s="257">
        <v>44629.669895833336</v>
      </c>
      <c r="Z391" s="257">
        <v>44632.492696759262</v>
      </c>
      <c r="AA391" s="256"/>
      <c r="AB391" s="256" t="s">
        <v>1505</v>
      </c>
      <c r="AC391" s="256">
        <v>82696</v>
      </c>
      <c r="AD391" s="256">
        <v>7110</v>
      </c>
      <c r="AE391" s="256" t="s">
        <v>9231</v>
      </c>
      <c r="AF391" s="256" t="s">
        <v>9232</v>
      </c>
      <c r="AG391" s="256" t="s">
        <v>15</v>
      </c>
    </row>
    <row r="392" spans="1:33" ht="79.2" x14ac:dyDescent="0.3">
      <c r="A392" s="256" t="s">
        <v>1338</v>
      </c>
      <c r="B392" s="256" t="s">
        <v>9231</v>
      </c>
      <c r="C392" s="256" t="s">
        <v>18</v>
      </c>
      <c r="D392" s="256" t="s">
        <v>226</v>
      </c>
      <c r="E392" s="256" t="s">
        <v>1537</v>
      </c>
      <c r="F392" s="256" t="s">
        <v>1538</v>
      </c>
      <c r="G392" s="256" t="s">
        <v>1539</v>
      </c>
      <c r="H392" s="256" t="s">
        <v>7</v>
      </c>
      <c r="I392" s="256" t="s">
        <v>1543</v>
      </c>
      <c r="J392" s="256">
        <v>1043</v>
      </c>
      <c r="K392" s="256" t="s">
        <v>8816</v>
      </c>
      <c r="L392" s="256" t="s">
        <v>603</v>
      </c>
      <c r="M392" s="256" t="s">
        <v>719</v>
      </c>
      <c r="N392" s="256" t="s">
        <v>130</v>
      </c>
      <c r="O392" s="256" t="s">
        <v>1544</v>
      </c>
      <c r="P392" s="256" t="s">
        <v>1542</v>
      </c>
      <c r="Q392" s="256"/>
      <c r="R392" s="256" t="s">
        <v>1541</v>
      </c>
      <c r="S392" s="256" t="s">
        <v>9336</v>
      </c>
      <c r="T392" s="256"/>
      <c r="U392" s="256" t="s">
        <v>8816</v>
      </c>
      <c r="V392" s="256" t="s">
        <v>8816</v>
      </c>
      <c r="W392" s="256"/>
      <c r="X392" s="256"/>
      <c r="Y392" s="257">
        <v>44629.669988425929</v>
      </c>
      <c r="Z392" s="257">
        <v>44632.492696759262</v>
      </c>
      <c r="AA392" s="256"/>
      <c r="AB392" s="256" t="s">
        <v>1540</v>
      </c>
      <c r="AC392" s="256">
        <v>48048</v>
      </c>
      <c r="AD392" s="256">
        <v>600</v>
      </c>
      <c r="AE392" s="256" t="s">
        <v>9231</v>
      </c>
      <c r="AF392" s="256" t="s">
        <v>9232</v>
      </c>
      <c r="AG392" s="256" t="s">
        <v>15</v>
      </c>
    </row>
    <row r="393" spans="1:33" ht="26.4" x14ac:dyDescent="0.3">
      <c r="A393" s="256" t="s">
        <v>1548</v>
      </c>
      <c r="B393" s="256" t="s">
        <v>9231</v>
      </c>
      <c r="C393" s="256" t="s">
        <v>666</v>
      </c>
      <c r="D393" s="256" t="s">
        <v>115</v>
      </c>
      <c r="E393" s="256" t="s">
        <v>1546</v>
      </c>
      <c r="F393" s="256" t="s">
        <v>1547</v>
      </c>
      <c r="G393" s="256" t="s">
        <v>1524</v>
      </c>
      <c r="H393" s="256" t="s">
        <v>30</v>
      </c>
      <c r="I393" s="256" t="s">
        <v>8816</v>
      </c>
      <c r="J393" s="256" t="s">
        <v>8816</v>
      </c>
      <c r="K393" s="256" t="s">
        <v>8816</v>
      </c>
      <c r="L393" s="256" t="s">
        <v>8816</v>
      </c>
      <c r="M393" s="256" t="s">
        <v>9192</v>
      </c>
      <c r="N393" s="256" t="s">
        <v>8816</v>
      </c>
      <c r="O393" s="256" t="s">
        <v>8816</v>
      </c>
      <c r="P393" s="256"/>
      <c r="Q393" s="256"/>
      <c r="R393" s="256"/>
      <c r="S393" s="256"/>
      <c r="T393" s="256"/>
      <c r="U393" s="256" t="s">
        <v>8816</v>
      </c>
      <c r="V393" s="256" t="s">
        <v>8816</v>
      </c>
      <c r="W393" s="256"/>
      <c r="X393" s="256"/>
      <c r="Y393" s="257">
        <v>44629.670613425929</v>
      </c>
      <c r="Z393" s="257">
        <v>44632.492696759262</v>
      </c>
      <c r="AA393" s="256"/>
      <c r="AB393" s="256" t="s">
        <v>1505</v>
      </c>
      <c r="AC393" s="256">
        <v>82696</v>
      </c>
      <c r="AD393" s="256">
        <v>7100</v>
      </c>
      <c r="AE393" s="256" t="s">
        <v>9231</v>
      </c>
      <c r="AF393" s="256" t="s">
        <v>9232</v>
      </c>
      <c r="AG393" s="256" t="s">
        <v>41</v>
      </c>
    </row>
    <row r="394" spans="1:33" ht="26.4" x14ac:dyDescent="0.3">
      <c r="A394" s="256" t="s">
        <v>671</v>
      </c>
      <c r="B394" s="256" t="s">
        <v>9231</v>
      </c>
      <c r="C394" s="256" t="s">
        <v>666</v>
      </c>
      <c r="D394" s="256" t="s">
        <v>762</v>
      </c>
      <c r="E394" s="256" t="s">
        <v>1549</v>
      </c>
      <c r="F394" s="256" t="s">
        <v>1550</v>
      </c>
      <c r="G394" s="256" t="s">
        <v>1524</v>
      </c>
      <c r="H394" s="256" t="s">
        <v>298</v>
      </c>
      <c r="I394" s="256" t="s">
        <v>8816</v>
      </c>
      <c r="J394" s="256" t="s">
        <v>8816</v>
      </c>
      <c r="K394" s="256" t="s">
        <v>8816</v>
      </c>
      <c r="L394" s="256" t="s">
        <v>8816</v>
      </c>
      <c r="M394" s="256" t="s">
        <v>9192</v>
      </c>
      <c r="N394" s="256" t="s">
        <v>96</v>
      </c>
      <c r="O394" s="256" t="s">
        <v>8816</v>
      </c>
      <c r="P394" s="256"/>
      <c r="Q394" s="256"/>
      <c r="R394" s="256"/>
      <c r="S394" s="256"/>
      <c r="T394" s="256"/>
      <c r="U394" s="256" t="s">
        <v>8816</v>
      </c>
      <c r="V394" s="256" t="s">
        <v>8816</v>
      </c>
      <c r="W394" s="256"/>
      <c r="X394" s="256"/>
      <c r="Y394" s="257">
        <v>44629.671967592592</v>
      </c>
      <c r="Z394" s="257">
        <v>44632.492696759262</v>
      </c>
      <c r="AA394" s="256"/>
      <c r="AB394" s="256" t="s">
        <v>1505</v>
      </c>
      <c r="AC394" s="256">
        <v>82696</v>
      </c>
      <c r="AD394" s="256">
        <v>4000</v>
      </c>
      <c r="AE394" s="256" t="s">
        <v>9231</v>
      </c>
      <c r="AF394" s="256" t="s">
        <v>9232</v>
      </c>
      <c r="AG394" s="256" t="s">
        <v>41</v>
      </c>
    </row>
    <row r="395" spans="1:33" ht="26.4" x14ac:dyDescent="0.3">
      <c r="A395" s="256"/>
      <c r="B395" s="256" t="s">
        <v>9231</v>
      </c>
      <c r="C395" s="256" t="s">
        <v>32</v>
      </c>
      <c r="D395" s="256" t="s">
        <v>1416</v>
      </c>
      <c r="E395" s="256" t="s">
        <v>1551</v>
      </c>
      <c r="F395" s="256" t="s">
        <v>1552</v>
      </c>
      <c r="G395" s="256" t="s">
        <v>224</v>
      </c>
      <c r="H395" s="256" t="s">
        <v>576</v>
      </c>
      <c r="I395" s="256" t="s">
        <v>8816</v>
      </c>
      <c r="J395" s="256" t="s">
        <v>8816</v>
      </c>
      <c r="K395" s="256" t="s">
        <v>8816</v>
      </c>
      <c r="L395" s="256" t="s">
        <v>8816</v>
      </c>
      <c r="M395" s="256" t="s">
        <v>9192</v>
      </c>
      <c r="N395" s="256" t="s">
        <v>130</v>
      </c>
      <c r="O395" s="256" t="s">
        <v>1554</v>
      </c>
      <c r="P395" s="256"/>
      <c r="Q395" s="256"/>
      <c r="R395" s="256"/>
      <c r="S395" s="256" t="s">
        <v>9332</v>
      </c>
      <c r="T395" s="256"/>
      <c r="U395" s="256" t="s">
        <v>8816</v>
      </c>
      <c r="V395" s="256" t="s">
        <v>8816</v>
      </c>
      <c r="W395" s="256"/>
      <c r="X395" s="256"/>
      <c r="Y395" s="257">
        <v>44629.673020833332</v>
      </c>
      <c r="Z395" s="257">
        <v>44632.492696759262</v>
      </c>
      <c r="AA395" s="256"/>
      <c r="AB395" s="256" t="s">
        <v>1553</v>
      </c>
      <c r="AC395" s="256">
        <v>61837</v>
      </c>
      <c r="AD395" s="256">
        <v>1000</v>
      </c>
      <c r="AE395" s="256" t="s">
        <v>9231</v>
      </c>
      <c r="AF395" s="256" t="s">
        <v>9232</v>
      </c>
      <c r="AG395" s="256"/>
    </row>
    <row r="396" spans="1:33" ht="26.4" x14ac:dyDescent="0.3">
      <c r="A396" s="256" t="s">
        <v>671</v>
      </c>
      <c r="B396" s="256" t="s">
        <v>9231</v>
      </c>
      <c r="C396" s="256" t="s">
        <v>73</v>
      </c>
      <c r="D396" s="256" t="s">
        <v>1416</v>
      </c>
      <c r="E396" s="256" t="s">
        <v>1555</v>
      </c>
      <c r="F396" s="256" t="s">
        <v>1556</v>
      </c>
      <c r="G396" s="256" t="s">
        <v>1557</v>
      </c>
      <c r="H396" s="256" t="s">
        <v>571</v>
      </c>
      <c r="I396" s="256" t="s">
        <v>8816</v>
      </c>
      <c r="J396" s="256" t="s">
        <v>8816</v>
      </c>
      <c r="K396" s="256" t="s">
        <v>8816</v>
      </c>
      <c r="L396" s="256" t="s">
        <v>8816</v>
      </c>
      <c r="M396" s="256" t="s">
        <v>9192</v>
      </c>
      <c r="N396" s="256" t="s">
        <v>130</v>
      </c>
      <c r="O396" s="256" t="s">
        <v>1554</v>
      </c>
      <c r="P396" s="256"/>
      <c r="Q396" s="256"/>
      <c r="R396" s="256"/>
      <c r="S396" s="256"/>
      <c r="T396" s="256"/>
      <c r="U396" s="256" t="s">
        <v>8816</v>
      </c>
      <c r="V396" s="256" t="s">
        <v>8816</v>
      </c>
      <c r="W396" s="256"/>
      <c r="X396" s="256"/>
      <c r="Y396" s="257">
        <v>44629.674097222225</v>
      </c>
      <c r="Z396" s="257">
        <v>44632.492696759262</v>
      </c>
      <c r="AA396" s="256"/>
      <c r="AB396" s="256" t="s">
        <v>1553</v>
      </c>
      <c r="AC396" s="256">
        <v>61837</v>
      </c>
      <c r="AD396" s="256">
        <v>8000</v>
      </c>
      <c r="AE396" s="256" t="s">
        <v>9231</v>
      </c>
      <c r="AF396" s="256" t="s">
        <v>9232</v>
      </c>
      <c r="AG396" s="256" t="s">
        <v>15</v>
      </c>
    </row>
    <row r="397" spans="1:33" ht="26.4" x14ac:dyDescent="0.3">
      <c r="A397" s="256"/>
      <c r="B397" s="256" t="s">
        <v>9231</v>
      </c>
      <c r="C397" s="256" t="s">
        <v>32</v>
      </c>
      <c r="D397" s="256" t="s">
        <v>633</v>
      </c>
      <c r="E397" s="256" t="s">
        <v>1558</v>
      </c>
      <c r="F397" s="256" t="s">
        <v>1559</v>
      </c>
      <c r="G397" s="256" t="s">
        <v>1560</v>
      </c>
      <c r="H397" s="256" t="s">
        <v>30</v>
      </c>
      <c r="I397" s="256" t="s">
        <v>8816</v>
      </c>
      <c r="J397" s="256" t="s">
        <v>8816</v>
      </c>
      <c r="K397" s="256" t="s">
        <v>8816</v>
      </c>
      <c r="L397" s="256" t="s">
        <v>8816</v>
      </c>
      <c r="M397" s="256" t="s">
        <v>9192</v>
      </c>
      <c r="N397" s="256" t="s">
        <v>130</v>
      </c>
      <c r="O397" s="256" t="s">
        <v>1011</v>
      </c>
      <c r="P397" s="256"/>
      <c r="Q397" s="256"/>
      <c r="R397" s="256"/>
      <c r="S397" s="256" t="s">
        <v>9337</v>
      </c>
      <c r="T397" s="256"/>
      <c r="U397" s="256" t="s">
        <v>8816</v>
      </c>
      <c r="V397" s="256" t="s">
        <v>8816</v>
      </c>
      <c r="W397" s="256"/>
      <c r="X397" s="256"/>
      <c r="Y397" s="257">
        <v>44629.674571759257</v>
      </c>
      <c r="Z397" s="257">
        <v>44632.492696759262</v>
      </c>
      <c r="AA397" s="256"/>
      <c r="AB397" s="256" t="s">
        <v>1561</v>
      </c>
      <c r="AC397" s="256">
        <v>90667</v>
      </c>
      <c r="AD397" s="256">
        <v>3030</v>
      </c>
      <c r="AE397" s="256" t="s">
        <v>9231</v>
      </c>
      <c r="AF397" s="256" t="s">
        <v>9232</v>
      </c>
      <c r="AG397" s="256" t="s">
        <v>862</v>
      </c>
    </row>
    <row r="398" spans="1:33" ht="26.4" x14ac:dyDescent="0.3">
      <c r="A398" s="256" t="s">
        <v>671</v>
      </c>
      <c r="B398" s="256" t="s">
        <v>9231</v>
      </c>
      <c r="C398" s="256" t="s">
        <v>666</v>
      </c>
      <c r="D398" s="256" t="s">
        <v>762</v>
      </c>
      <c r="E398" s="256" t="s">
        <v>1562</v>
      </c>
      <c r="F398" s="256" t="s">
        <v>1563</v>
      </c>
      <c r="G398" s="256" t="s">
        <v>1524</v>
      </c>
      <c r="H398" s="256" t="s">
        <v>298</v>
      </c>
      <c r="I398" s="256" t="s">
        <v>8816</v>
      </c>
      <c r="J398" s="256" t="s">
        <v>8816</v>
      </c>
      <c r="K398" s="256" t="s">
        <v>8816</v>
      </c>
      <c r="L398" s="256" t="s">
        <v>8816</v>
      </c>
      <c r="M398" s="256" t="s">
        <v>9192</v>
      </c>
      <c r="N398" s="256" t="s">
        <v>96</v>
      </c>
      <c r="O398" s="256" t="s">
        <v>8816</v>
      </c>
      <c r="P398" s="256"/>
      <c r="Q398" s="256"/>
      <c r="R398" s="256"/>
      <c r="S398" s="256"/>
      <c r="T398" s="256"/>
      <c r="U398" s="256" t="s">
        <v>8816</v>
      </c>
      <c r="V398" s="256" t="s">
        <v>8816</v>
      </c>
      <c r="W398" s="256"/>
      <c r="X398" s="256"/>
      <c r="Y398" s="257">
        <v>44629.675312500003</v>
      </c>
      <c r="Z398" s="257">
        <v>44632.492696759262</v>
      </c>
      <c r="AA398" s="256"/>
      <c r="AB398" s="256" t="s">
        <v>1505</v>
      </c>
      <c r="AC398" s="256">
        <v>82696</v>
      </c>
      <c r="AD398" s="256">
        <v>4100</v>
      </c>
      <c r="AE398" s="256" t="s">
        <v>9231</v>
      </c>
      <c r="AF398" s="256" t="s">
        <v>9232</v>
      </c>
      <c r="AG398" s="256" t="s">
        <v>41</v>
      </c>
    </row>
    <row r="399" spans="1:33" ht="26.4" x14ac:dyDescent="0.3">
      <c r="A399" s="256" t="s">
        <v>671</v>
      </c>
      <c r="B399" s="256" t="s">
        <v>9231</v>
      </c>
      <c r="C399" s="256" t="s">
        <v>73</v>
      </c>
      <c r="D399" s="256" t="s">
        <v>1566</v>
      </c>
      <c r="E399" s="256" t="s">
        <v>1564</v>
      </c>
      <c r="F399" s="256" t="s">
        <v>1565</v>
      </c>
      <c r="G399" s="256" t="s">
        <v>1557</v>
      </c>
      <c r="H399" s="256" t="s">
        <v>571</v>
      </c>
      <c r="I399" s="256" t="s">
        <v>8816</v>
      </c>
      <c r="J399" s="256" t="s">
        <v>8816</v>
      </c>
      <c r="K399" s="256" t="s">
        <v>8816</v>
      </c>
      <c r="L399" s="256" t="s">
        <v>8816</v>
      </c>
      <c r="M399" s="256" t="s">
        <v>9192</v>
      </c>
      <c r="N399" s="256" t="s">
        <v>130</v>
      </c>
      <c r="O399" s="256" t="s">
        <v>1567</v>
      </c>
      <c r="P399" s="256"/>
      <c r="Q399" s="256"/>
      <c r="R399" s="256"/>
      <c r="S399" s="256"/>
      <c r="T399" s="256"/>
      <c r="U399" s="256" t="s">
        <v>8816</v>
      </c>
      <c r="V399" s="256" t="s">
        <v>8816</v>
      </c>
      <c r="W399" s="256"/>
      <c r="X399" s="256"/>
      <c r="Y399" s="257">
        <v>44629.676076388889</v>
      </c>
      <c r="Z399" s="257">
        <v>44632.492696759262</v>
      </c>
      <c r="AA399" s="256"/>
      <c r="AB399" s="256" t="s">
        <v>1553</v>
      </c>
      <c r="AC399" s="256">
        <v>61837</v>
      </c>
      <c r="AD399" s="256">
        <v>8000</v>
      </c>
      <c r="AE399" s="256" t="s">
        <v>9231</v>
      </c>
      <c r="AF399" s="256" t="s">
        <v>9232</v>
      </c>
      <c r="AG399" s="256" t="s">
        <v>15</v>
      </c>
    </row>
    <row r="400" spans="1:33" ht="39.6" x14ac:dyDescent="0.3">
      <c r="A400" s="256"/>
      <c r="B400" s="256" t="s">
        <v>9231</v>
      </c>
      <c r="C400" s="256" t="s">
        <v>32</v>
      </c>
      <c r="D400" s="256" t="s">
        <v>1566</v>
      </c>
      <c r="E400" s="256" t="s">
        <v>1568</v>
      </c>
      <c r="F400" s="256" t="s">
        <v>1569</v>
      </c>
      <c r="G400" s="256" t="s">
        <v>224</v>
      </c>
      <c r="H400" s="256" t="s">
        <v>576</v>
      </c>
      <c r="I400" s="256" t="s">
        <v>8816</v>
      </c>
      <c r="J400" s="256" t="s">
        <v>8816</v>
      </c>
      <c r="K400" s="256" t="s">
        <v>8816</v>
      </c>
      <c r="L400" s="256" t="s">
        <v>8816</v>
      </c>
      <c r="M400" s="256" t="s">
        <v>9192</v>
      </c>
      <c r="N400" s="256" t="s">
        <v>130</v>
      </c>
      <c r="O400" s="256" t="s">
        <v>1567</v>
      </c>
      <c r="P400" s="256"/>
      <c r="Q400" s="256"/>
      <c r="R400" s="256"/>
      <c r="S400" s="256"/>
      <c r="T400" s="256"/>
      <c r="U400" s="256" t="s">
        <v>8816</v>
      </c>
      <c r="V400" s="256" t="s">
        <v>8816</v>
      </c>
      <c r="W400" s="256"/>
      <c r="X400" s="256"/>
      <c r="Y400" s="257">
        <v>44629.67769675926</v>
      </c>
      <c r="Z400" s="257">
        <v>44632.492696759262</v>
      </c>
      <c r="AA400" s="256"/>
      <c r="AB400" s="256" t="s">
        <v>1553</v>
      </c>
      <c r="AC400" s="256">
        <v>61837</v>
      </c>
      <c r="AD400" s="256">
        <v>1000</v>
      </c>
      <c r="AE400" s="256" t="s">
        <v>9231</v>
      </c>
      <c r="AF400" s="256" t="s">
        <v>9232</v>
      </c>
      <c r="AG400" s="256"/>
    </row>
    <row r="401" spans="1:33" ht="26.4" x14ac:dyDescent="0.3">
      <c r="A401" s="256" t="s">
        <v>671</v>
      </c>
      <c r="B401" s="256" t="s">
        <v>9231</v>
      </c>
      <c r="C401" s="256" t="s">
        <v>73</v>
      </c>
      <c r="D401" s="256" t="s">
        <v>1566</v>
      </c>
      <c r="E401" s="256" t="s">
        <v>1570</v>
      </c>
      <c r="F401" s="256" t="s">
        <v>1571</v>
      </c>
      <c r="G401" s="256" t="s">
        <v>1557</v>
      </c>
      <c r="H401" s="256" t="s">
        <v>695</v>
      </c>
      <c r="I401" s="256" t="s">
        <v>8816</v>
      </c>
      <c r="J401" s="256" t="s">
        <v>8816</v>
      </c>
      <c r="K401" s="256" t="s">
        <v>8816</v>
      </c>
      <c r="L401" s="256" t="s">
        <v>8816</v>
      </c>
      <c r="M401" s="256" t="s">
        <v>9192</v>
      </c>
      <c r="N401" s="256" t="s">
        <v>130</v>
      </c>
      <c r="O401" s="256" t="s">
        <v>1572</v>
      </c>
      <c r="P401" s="256"/>
      <c r="Q401" s="256"/>
      <c r="R401" s="256"/>
      <c r="S401" s="256"/>
      <c r="T401" s="256"/>
      <c r="U401" s="256" t="s">
        <v>8816</v>
      </c>
      <c r="V401" s="256" t="s">
        <v>8816</v>
      </c>
      <c r="W401" s="256"/>
      <c r="X401" s="256"/>
      <c r="Y401" s="257">
        <v>44629.679166666669</v>
      </c>
      <c r="Z401" s="257">
        <v>44632.492696759262</v>
      </c>
      <c r="AA401" s="256"/>
      <c r="AB401" s="256" t="s">
        <v>1553</v>
      </c>
      <c r="AC401" s="256">
        <v>61837</v>
      </c>
      <c r="AD401" s="256">
        <v>7000</v>
      </c>
      <c r="AE401" s="256" t="s">
        <v>9231</v>
      </c>
      <c r="AF401" s="256" t="s">
        <v>9232</v>
      </c>
      <c r="AG401" s="256" t="s">
        <v>15</v>
      </c>
    </row>
    <row r="402" spans="1:33" ht="39.6" x14ac:dyDescent="0.3">
      <c r="A402" s="256" t="s">
        <v>716</v>
      </c>
      <c r="B402" s="256" t="s">
        <v>9231</v>
      </c>
      <c r="C402" s="256" t="s">
        <v>73</v>
      </c>
      <c r="D402" s="256" t="s">
        <v>1576</v>
      </c>
      <c r="E402" s="256" t="s">
        <v>1573</v>
      </c>
      <c r="F402" s="256" t="s">
        <v>1574</v>
      </c>
      <c r="G402" s="256" t="s">
        <v>705</v>
      </c>
      <c r="H402" s="256" t="s">
        <v>571</v>
      </c>
      <c r="I402" s="256" t="s">
        <v>8816</v>
      </c>
      <c r="J402" s="256" t="s">
        <v>8816</v>
      </c>
      <c r="K402" s="256" t="s">
        <v>8816</v>
      </c>
      <c r="L402" s="256" t="s">
        <v>8816</v>
      </c>
      <c r="M402" s="256" t="s">
        <v>9192</v>
      </c>
      <c r="N402" s="256" t="s">
        <v>96</v>
      </c>
      <c r="O402" s="256" t="s">
        <v>1578</v>
      </c>
      <c r="P402" s="256"/>
      <c r="Q402" s="256" t="s">
        <v>1577</v>
      </c>
      <c r="R402" s="256"/>
      <c r="S402" s="256"/>
      <c r="T402" s="256"/>
      <c r="U402" s="256" t="s">
        <v>8816</v>
      </c>
      <c r="V402" s="256" t="s">
        <v>8816</v>
      </c>
      <c r="W402" s="256"/>
      <c r="X402" s="256"/>
      <c r="Y402" s="257">
        <v>44629.697210648148</v>
      </c>
      <c r="Z402" s="257">
        <v>44632.492696759262</v>
      </c>
      <c r="AA402" s="256"/>
      <c r="AB402" s="256" t="s">
        <v>1575</v>
      </c>
      <c r="AC402" s="256">
        <v>82478</v>
      </c>
      <c r="AD402" s="256">
        <v>4020</v>
      </c>
      <c r="AE402" s="256" t="s">
        <v>9231</v>
      </c>
      <c r="AF402" s="256" t="s">
        <v>9232</v>
      </c>
      <c r="AG402" s="256" t="s">
        <v>15</v>
      </c>
    </row>
    <row r="403" spans="1:33" ht="39.6" x14ac:dyDescent="0.3">
      <c r="A403" s="256"/>
      <c r="B403" s="256" t="s">
        <v>9231</v>
      </c>
      <c r="C403" s="256" t="s">
        <v>32</v>
      </c>
      <c r="D403" s="256" t="s">
        <v>1576</v>
      </c>
      <c r="E403" s="256" t="s">
        <v>1579</v>
      </c>
      <c r="F403" s="256" t="s">
        <v>1580</v>
      </c>
      <c r="G403" s="256" t="s">
        <v>224</v>
      </c>
      <c r="H403" s="256" t="s">
        <v>576</v>
      </c>
      <c r="I403" s="256" t="s">
        <v>8816</v>
      </c>
      <c r="J403" s="256" t="s">
        <v>8816</v>
      </c>
      <c r="K403" s="256" t="s">
        <v>8816</v>
      </c>
      <c r="L403" s="256" t="s">
        <v>8816</v>
      </c>
      <c r="M403" s="256" t="s">
        <v>9192</v>
      </c>
      <c r="N403" s="256" t="s">
        <v>96</v>
      </c>
      <c r="O403" s="256" t="s">
        <v>1578</v>
      </c>
      <c r="P403" s="256"/>
      <c r="Q403" s="256"/>
      <c r="R403" s="256"/>
      <c r="S403" s="256"/>
      <c r="T403" s="256"/>
      <c r="U403" s="256" t="s">
        <v>8816</v>
      </c>
      <c r="V403" s="256" t="s">
        <v>8816</v>
      </c>
      <c r="W403" s="256"/>
      <c r="X403" s="256"/>
      <c r="Y403" s="257">
        <v>44629.697210648148</v>
      </c>
      <c r="Z403" s="257">
        <v>44632.492696759262</v>
      </c>
      <c r="AA403" s="256"/>
      <c r="AB403" s="256" t="s">
        <v>1575</v>
      </c>
      <c r="AC403" s="256">
        <v>82478</v>
      </c>
      <c r="AD403" s="256">
        <v>4010</v>
      </c>
      <c r="AE403" s="256" t="s">
        <v>9231</v>
      </c>
      <c r="AF403" s="256" t="s">
        <v>9232</v>
      </c>
      <c r="AG403" s="256"/>
    </row>
    <row r="404" spans="1:33" ht="26.4" x14ac:dyDescent="0.3">
      <c r="A404" s="256"/>
      <c r="B404" s="256" t="s">
        <v>9231</v>
      </c>
      <c r="C404" s="256" t="s">
        <v>32</v>
      </c>
      <c r="D404" s="256" t="s">
        <v>1586</v>
      </c>
      <c r="E404" s="256" t="s">
        <v>1581</v>
      </c>
      <c r="F404" s="256" t="s">
        <v>1582</v>
      </c>
      <c r="G404" s="256" t="s">
        <v>1583</v>
      </c>
      <c r="H404" s="256" t="s">
        <v>30</v>
      </c>
      <c r="I404" s="256" t="s">
        <v>8816</v>
      </c>
      <c r="J404" s="256" t="s">
        <v>8816</v>
      </c>
      <c r="K404" s="256" t="s">
        <v>8816</v>
      </c>
      <c r="L404" s="256" t="s">
        <v>8816</v>
      </c>
      <c r="M404" s="256" t="s">
        <v>9192</v>
      </c>
      <c r="N404" s="256" t="s">
        <v>130</v>
      </c>
      <c r="O404" s="256" t="s">
        <v>8816</v>
      </c>
      <c r="P404" s="256"/>
      <c r="Q404" s="256"/>
      <c r="R404" s="256" t="s">
        <v>1585</v>
      </c>
      <c r="S404" s="256" t="s">
        <v>358</v>
      </c>
      <c r="T404" s="256"/>
      <c r="U404" s="256" t="s">
        <v>8816</v>
      </c>
      <c r="V404" s="256" t="s">
        <v>8816</v>
      </c>
      <c r="W404" s="256"/>
      <c r="X404" s="256"/>
      <c r="Y404" s="257">
        <v>44629.698379629626</v>
      </c>
      <c r="Z404" s="257">
        <v>44632.492696759262</v>
      </c>
      <c r="AA404" s="256"/>
      <c r="AB404" s="256" t="s">
        <v>1584</v>
      </c>
      <c r="AC404" s="256">
        <v>69936</v>
      </c>
      <c r="AD404" s="256">
        <v>4030</v>
      </c>
      <c r="AE404" s="256" t="s">
        <v>9231</v>
      </c>
      <c r="AF404" s="256" t="s">
        <v>9232</v>
      </c>
      <c r="AG404" s="256" t="s">
        <v>862</v>
      </c>
    </row>
    <row r="405" spans="1:33" ht="26.4" x14ac:dyDescent="0.3">
      <c r="A405" s="256"/>
      <c r="B405" s="256" t="s">
        <v>9231</v>
      </c>
      <c r="C405" s="256" t="s">
        <v>32</v>
      </c>
      <c r="D405" s="256" t="s">
        <v>1398</v>
      </c>
      <c r="E405" s="256" t="s">
        <v>1587</v>
      </c>
      <c r="F405" s="256" t="s">
        <v>1588</v>
      </c>
      <c r="G405" s="256" t="s">
        <v>224</v>
      </c>
      <c r="H405" s="256" t="s">
        <v>576</v>
      </c>
      <c r="I405" s="256" t="s">
        <v>8816</v>
      </c>
      <c r="J405" s="256" t="s">
        <v>8816</v>
      </c>
      <c r="K405" s="256" t="s">
        <v>8816</v>
      </c>
      <c r="L405" s="256" t="s">
        <v>8816</v>
      </c>
      <c r="M405" s="256" t="s">
        <v>9192</v>
      </c>
      <c r="N405" s="256" t="s">
        <v>130</v>
      </c>
      <c r="O405" s="256" t="s">
        <v>1590</v>
      </c>
      <c r="P405" s="256"/>
      <c r="Q405" s="256"/>
      <c r="R405" s="256"/>
      <c r="S405" s="256" t="s">
        <v>9332</v>
      </c>
      <c r="T405" s="256"/>
      <c r="U405" s="256" t="s">
        <v>8816</v>
      </c>
      <c r="V405" s="256" t="s">
        <v>8816</v>
      </c>
      <c r="W405" s="256"/>
      <c r="X405" s="256"/>
      <c r="Y405" s="257">
        <v>44629.721168981479</v>
      </c>
      <c r="Z405" s="257">
        <v>44632.492696759262</v>
      </c>
      <c r="AA405" s="256"/>
      <c r="AB405" s="256" t="s">
        <v>1589</v>
      </c>
      <c r="AC405" s="256">
        <v>91833</v>
      </c>
      <c r="AD405" s="256">
        <v>1000</v>
      </c>
      <c r="AE405" s="256" t="s">
        <v>9231</v>
      </c>
      <c r="AF405" s="256" t="s">
        <v>9232</v>
      </c>
      <c r="AG405" s="256"/>
    </row>
    <row r="406" spans="1:33" ht="39.6" x14ac:dyDescent="0.3">
      <c r="A406" s="256"/>
      <c r="B406" s="256" t="s">
        <v>9231</v>
      </c>
      <c r="C406" s="256" t="s">
        <v>32</v>
      </c>
      <c r="D406" s="256" t="s">
        <v>404</v>
      </c>
      <c r="E406" s="256" t="s">
        <v>1591</v>
      </c>
      <c r="F406" s="256" t="s">
        <v>1592</v>
      </c>
      <c r="G406" s="256" t="s">
        <v>375</v>
      </c>
      <c r="H406" s="256" t="s">
        <v>576</v>
      </c>
      <c r="I406" s="256" t="s">
        <v>8816</v>
      </c>
      <c r="J406" s="256" t="s">
        <v>8816</v>
      </c>
      <c r="K406" s="256" t="s">
        <v>8816</v>
      </c>
      <c r="L406" s="256" t="s">
        <v>8816</v>
      </c>
      <c r="M406" s="256" t="s">
        <v>9192</v>
      </c>
      <c r="N406" s="256" t="s">
        <v>165</v>
      </c>
      <c r="O406" s="256" t="s">
        <v>405</v>
      </c>
      <c r="P406" s="256"/>
      <c r="Q406" s="256"/>
      <c r="R406" s="256" t="s">
        <v>1594</v>
      </c>
      <c r="S406" s="256"/>
      <c r="T406" s="256"/>
      <c r="U406" s="256" t="s">
        <v>8816</v>
      </c>
      <c r="V406" s="256" t="s">
        <v>8816</v>
      </c>
      <c r="W406" s="256"/>
      <c r="X406" s="256"/>
      <c r="Y406" s="257">
        <v>44629.722777777781</v>
      </c>
      <c r="Z406" s="257">
        <v>44629.726712962962</v>
      </c>
      <c r="AA406" s="256"/>
      <c r="AB406" s="256" t="s">
        <v>1593</v>
      </c>
      <c r="AC406" s="256">
        <v>75979</v>
      </c>
      <c r="AD406" s="256">
        <v>820</v>
      </c>
      <c r="AE406" s="256" t="s">
        <v>9231</v>
      </c>
      <c r="AF406" s="256" t="s">
        <v>9232</v>
      </c>
      <c r="AG406" s="256"/>
    </row>
    <row r="407" spans="1:33" ht="26.4" x14ac:dyDescent="0.3">
      <c r="A407" s="256" t="s">
        <v>716</v>
      </c>
      <c r="B407" s="256" t="s">
        <v>9231</v>
      </c>
      <c r="C407" s="256" t="s">
        <v>18</v>
      </c>
      <c r="D407" s="256" t="s">
        <v>1398</v>
      </c>
      <c r="E407" s="256" t="s">
        <v>1595</v>
      </c>
      <c r="F407" s="256" t="s">
        <v>1596</v>
      </c>
      <c r="G407" s="256" t="s">
        <v>1597</v>
      </c>
      <c r="H407" s="256" t="s">
        <v>743</v>
      </c>
      <c r="I407" s="256" t="s">
        <v>1600</v>
      </c>
      <c r="J407" s="256" t="s">
        <v>8816</v>
      </c>
      <c r="K407" s="256" t="s">
        <v>8816</v>
      </c>
      <c r="L407" s="256" t="s">
        <v>8816</v>
      </c>
      <c r="M407" s="256" t="s">
        <v>776</v>
      </c>
      <c r="N407" s="256" t="s">
        <v>130</v>
      </c>
      <c r="O407" s="256" t="s">
        <v>1601</v>
      </c>
      <c r="P407" s="256" t="s">
        <v>1599</v>
      </c>
      <c r="Q407" s="256"/>
      <c r="R407" s="256" t="s">
        <v>1598</v>
      </c>
      <c r="S407" s="256"/>
      <c r="T407" s="256"/>
      <c r="U407" s="256" t="s">
        <v>8816</v>
      </c>
      <c r="V407" s="256" t="s">
        <v>8816</v>
      </c>
      <c r="W407" s="256"/>
      <c r="X407" s="256"/>
      <c r="Y407" s="257">
        <v>44629.724814814814</v>
      </c>
      <c r="Z407" s="257">
        <v>44632.492696759262</v>
      </c>
      <c r="AA407" s="256"/>
      <c r="AB407" s="256" t="s">
        <v>1589</v>
      </c>
      <c r="AC407" s="256">
        <v>91833</v>
      </c>
      <c r="AD407" s="256">
        <v>5000</v>
      </c>
      <c r="AE407" s="256" t="s">
        <v>9231</v>
      </c>
      <c r="AF407" s="256" t="s">
        <v>9232</v>
      </c>
      <c r="AG407" s="256" t="s">
        <v>15</v>
      </c>
    </row>
    <row r="408" spans="1:33" ht="409.6" x14ac:dyDescent="0.3">
      <c r="A408" s="256" t="s">
        <v>36</v>
      </c>
      <c r="B408" s="256" t="s">
        <v>9231</v>
      </c>
      <c r="C408" s="256" t="s">
        <v>18</v>
      </c>
      <c r="D408" s="256" t="s">
        <v>989</v>
      </c>
      <c r="E408" s="256" t="s">
        <v>1602</v>
      </c>
      <c r="F408" s="256" t="s">
        <v>1603</v>
      </c>
      <c r="G408" s="256" t="s">
        <v>228</v>
      </c>
      <c r="H408" s="256" t="s">
        <v>576</v>
      </c>
      <c r="I408" s="256" t="s">
        <v>8816</v>
      </c>
      <c r="J408" s="256" t="s">
        <v>8816</v>
      </c>
      <c r="K408" s="256" t="s">
        <v>8816</v>
      </c>
      <c r="L408" s="256" t="s">
        <v>8816</v>
      </c>
      <c r="M408" s="256" t="s">
        <v>9192</v>
      </c>
      <c r="N408" s="256" t="s">
        <v>130</v>
      </c>
      <c r="O408" s="256" t="s">
        <v>1111</v>
      </c>
      <c r="P408" s="256" t="s">
        <v>1605</v>
      </c>
      <c r="Q408" s="256"/>
      <c r="R408" s="256"/>
      <c r="S408" s="256" t="s">
        <v>9338</v>
      </c>
      <c r="T408" s="256"/>
      <c r="U408" s="256" t="s">
        <v>8816</v>
      </c>
      <c r="V408" s="256" t="s">
        <v>8816</v>
      </c>
      <c r="W408" s="256"/>
      <c r="X408" s="256"/>
      <c r="Y408" s="257">
        <v>44629.727569444447</v>
      </c>
      <c r="Z408" s="257">
        <v>44632.492696759262</v>
      </c>
      <c r="AA408" s="256"/>
      <c r="AB408" s="256" t="s">
        <v>1604</v>
      </c>
      <c r="AC408" s="256">
        <v>36483</v>
      </c>
      <c r="AD408" s="256">
        <v>100</v>
      </c>
      <c r="AE408" s="256" t="s">
        <v>9231</v>
      </c>
      <c r="AF408" s="256" t="s">
        <v>9232</v>
      </c>
      <c r="AG408" s="256"/>
    </row>
    <row r="409" spans="1:33" ht="26.4" x14ac:dyDescent="0.3">
      <c r="A409" s="256"/>
      <c r="B409" s="256" t="s">
        <v>9231</v>
      </c>
      <c r="C409" s="256" t="s">
        <v>73</v>
      </c>
      <c r="D409" s="256" t="s">
        <v>989</v>
      </c>
      <c r="E409" s="256" t="s">
        <v>1606</v>
      </c>
      <c r="F409" s="256" t="s">
        <v>1607</v>
      </c>
      <c r="G409" s="256" t="s">
        <v>1223</v>
      </c>
      <c r="H409" s="256" t="s">
        <v>660</v>
      </c>
      <c r="I409" s="256" t="s">
        <v>8816</v>
      </c>
      <c r="J409" s="256" t="s">
        <v>8816</v>
      </c>
      <c r="K409" s="256" t="s">
        <v>8816</v>
      </c>
      <c r="L409" s="256" t="s">
        <v>8816</v>
      </c>
      <c r="M409" s="256" t="s">
        <v>9192</v>
      </c>
      <c r="N409" s="256" t="s">
        <v>130</v>
      </c>
      <c r="O409" s="256" t="s">
        <v>1111</v>
      </c>
      <c r="P409" s="256"/>
      <c r="Q409" s="256"/>
      <c r="R409" s="256"/>
      <c r="S409" s="256"/>
      <c r="T409" s="256"/>
      <c r="U409" s="256" t="s">
        <v>8816</v>
      </c>
      <c r="V409" s="256" t="s">
        <v>8816</v>
      </c>
      <c r="W409" s="256"/>
      <c r="X409" s="256"/>
      <c r="Y409" s="257">
        <v>44629.727569444447</v>
      </c>
      <c r="Z409" s="257">
        <v>44632.492696759262</v>
      </c>
      <c r="AA409" s="256"/>
      <c r="AB409" s="256" t="s">
        <v>1604</v>
      </c>
      <c r="AC409" s="256">
        <v>36483</v>
      </c>
      <c r="AD409" s="256">
        <v>7000</v>
      </c>
      <c r="AE409" s="256" t="s">
        <v>9231</v>
      </c>
      <c r="AF409" s="256" t="s">
        <v>9232</v>
      </c>
      <c r="AG409" s="256" t="s">
        <v>15</v>
      </c>
    </row>
    <row r="410" spans="1:33" ht="26.4" x14ac:dyDescent="0.3">
      <c r="A410" s="256"/>
      <c r="B410" s="256" t="s">
        <v>9231</v>
      </c>
      <c r="C410" s="256" t="s">
        <v>32</v>
      </c>
      <c r="D410" s="256" t="s">
        <v>967</v>
      </c>
      <c r="E410" s="256" t="s">
        <v>1608</v>
      </c>
      <c r="F410" s="256" t="s">
        <v>1609</v>
      </c>
      <c r="G410" s="256" t="s">
        <v>228</v>
      </c>
      <c r="H410" s="256" t="s">
        <v>576</v>
      </c>
      <c r="I410" s="256" t="s">
        <v>8816</v>
      </c>
      <c r="J410" s="256" t="s">
        <v>8816</v>
      </c>
      <c r="K410" s="256" t="s">
        <v>8816</v>
      </c>
      <c r="L410" s="256" t="s">
        <v>8816</v>
      </c>
      <c r="M410" s="256" t="s">
        <v>9192</v>
      </c>
      <c r="N410" s="256" t="s">
        <v>130</v>
      </c>
      <c r="O410" s="256" t="s">
        <v>1610</v>
      </c>
      <c r="P410" s="256"/>
      <c r="Q410" s="256"/>
      <c r="R410" s="256"/>
      <c r="S410" s="256" t="s">
        <v>9272</v>
      </c>
      <c r="T410" s="256"/>
      <c r="U410" s="256" t="s">
        <v>8816</v>
      </c>
      <c r="V410" s="256" t="s">
        <v>8816</v>
      </c>
      <c r="W410" s="256"/>
      <c r="X410" s="256"/>
      <c r="Y410" s="257">
        <v>44629.727569444447</v>
      </c>
      <c r="Z410" s="257">
        <v>44632.492696759262</v>
      </c>
      <c r="AA410" s="256"/>
      <c r="AB410" s="256" t="s">
        <v>1604</v>
      </c>
      <c r="AC410" s="256">
        <v>36483</v>
      </c>
      <c r="AD410" s="256">
        <v>100</v>
      </c>
      <c r="AE410" s="256" t="s">
        <v>9231</v>
      </c>
      <c r="AF410" s="256" t="s">
        <v>9232</v>
      </c>
      <c r="AG410" s="256"/>
    </row>
    <row r="411" spans="1:33" ht="26.4" x14ac:dyDescent="0.3">
      <c r="A411" s="256"/>
      <c r="B411" s="256" t="s">
        <v>9231</v>
      </c>
      <c r="C411" s="256" t="s">
        <v>73</v>
      </c>
      <c r="D411" s="256" t="s">
        <v>967</v>
      </c>
      <c r="E411" s="256" t="s">
        <v>1611</v>
      </c>
      <c r="F411" s="256" t="s">
        <v>1612</v>
      </c>
      <c r="G411" s="256" t="s">
        <v>1223</v>
      </c>
      <c r="H411" s="256" t="s">
        <v>660</v>
      </c>
      <c r="I411" s="256" t="s">
        <v>8816</v>
      </c>
      <c r="J411" s="256" t="s">
        <v>8816</v>
      </c>
      <c r="K411" s="256" t="s">
        <v>8816</v>
      </c>
      <c r="L411" s="256" t="s">
        <v>8816</v>
      </c>
      <c r="M411" s="256" t="s">
        <v>9192</v>
      </c>
      <c r="N411" s="256" t="s">
        <v>130</v>
      </c>
      <c r="O411" s="256" t="s">
        <v>1610</v>
      </c>
      <c r="P411" s="256"/>
      <c r="Q411" s="256"/>
      <c r="R411" s="256"/>
      <c r="S411" s="256"/>
      <c r="T411" s="256"/>
      <c r="U411" s="256" t="s">
        <v>8816</v>
      </c>
      <c r="V411" s="256" t="s">
        <v>8816</v>
      </c>
      <c r="W411" s="256"/>
      <c r="X411" s="256"/>
      <c r="Y411" s="257">
        <v>44629.727569444447</v>
      </c>
      <c r="Z411" s="257">
        <v>44632.492696759262</v>
      </c>
      <c r="AA411" s="256"/>
      <c r="AB411" s="256" t="s">
        <v>1604</v>
      </c>
      <c r="AC411" s="256">
        <v>36483</v>
      </c>
      <c r="AD411" s="256">
        <v>7000</v>
      </c>
      <c r="AE411" s="256" t="s">
        <v>9231</v>
      </c>
      <c r="AF411" s="256" t="s">
        <v>9232</v>
      </c>
      <c r="AG411" s="256" t="s">
        <v>15</v>
      </c>
    </row>
    <row r="412" spans="1:33" ht="39.6" x14ac:dyDescent="0.3">
      <c r="A412" s="256"/>
      <c r="B412" s="256" t="s">
        <v>9231</v>
      </c>
      <c r="C412" s="256" t="s">
        <v>32</v>
      </c>
      <c r="D412" s="256" t="s">
        <v>427</v>
      </c>
      <c r="E412" s="256" t="s">
        <v>1613</v>
      </c>
      <c r="F412" s="256" t="s">
        <v>1614</v>
      </c>
      <c r="G412" s="256" t="s">
        <v>375</v>
      </c>
      <c r="H412" s="256" t="s">
        <v>576</v>
      </c>
      <c r="I412" s="256" t="s">
        <v>8816</v>
      </c>
      <c r="J412" s="256" t="s">
        <v>8816</v>
      </c>
      <c r="K412" s="256" t="s">
        <v>8816</v>
      </c>
      <c r="L412" s="256" t="s">
        <v>8816</v>
      </c>
      <c r="M412" s="256" t="s">
        <v>9192</v>
      </c>
      <c r="N412" s="256" t="s">
        <v>409</v>
      </c>
      <c r="O412" s="256" t="s">
        <v>428</v>
      </c>
      <c r="P412" s="256"/>
      <c r="Q412" s="256"/>
      <c r="R412" s="256"/>
      <c r="S412" s="256"/>
      <c r="T412" s="256"/>
      <c r="U412" s="256" t="s">
        <v>8816</v>
      </c>
      <c r="V412" s="256" t="s">
        <v>8816</v>
      </c>
      <c r="W412" s="256"/>
      <c r="X412" s="256"/>
      <c r="Y412" s="257">
        <v>44629.727569444447</v>
      </c>
      <c r="Z412" s="257">
        <v>44632.492696759262</v>
      </c>
      <c r="AA412" s="256"/>
      <c r="AB412" s="256" t="s">
        <v>1604</v>
      </c>
      <c r="AC412" s="256">
        <v>36483</v>
      </c>
      <c r="AD412" s="256">
        <v>880</v>
      </c>
      <c r="AE412" s="256" t="s">
        <v>9231</v>
      </c>
      <c r="AF412" s="256" t="s">
        <v>9232</v>
      </c>
      <c r="AG412" s="256"/>
    </row>
    <row r="413" spans="1:33" ht="26.4" x14ac:dyDescent="0.3">
      <c r="A413" s="256"/>
      <c r="B413" s="256" t="s">
        <v>9231</v>
      </c>
      <c r="C413" s="256" t="s">
        <v>18</v>
      </c>
      <c r="D413" s="256" t="s">
        <v>439</v>
      </c>
      <c r="E413" s="256" t="s">
        <v>1615</v>
      </c>
      <c r="F413" s="256" t="s">
        <v>1616</v>
      </c>
      <c r="G413" s="256" t="s">
        <v>375</v>
      </c>
      <c r="H413" s="256" t="s">
        <v>576</v>
      </c>
      <c r="I413" s="256" t="s">
        <v>8816</v>
      </c>
      <c r="J413" s="256" t="s">
        <v>8816</v>
      </c>
      <c r="K413" s="256" t="s">
        <v>8816</v>
      </c>
      <c r="L413" s="256" t="s">
        <v>8816</v>
      </c>
      <c r="M413" s="256" t="s">
        <v>9192</v>
      </c>
      <c r="N413" s="256" t="s">
        <v>409</v>
      </c>
      <c r="O413" s="256" t="s">
        <v>440</v>
      </c>
      <c r="P413" s="256" t="s">
        <v>1617</v>
      </c>
      <c r="Q413" s="256"/>
      <c r="R413" s="256"/>
      <c r="S413" s="256"/>
      <c r="T413" s="256"/>
      <c r="U413" s="256" t="s">
        <v>8816</v>
      </c>
      <c r="V413" s="256" t="s">
        <v>8816</v>
      </c>
      <c r="W413" s="256"/>
      <c r="X413" s="256"/>
      <c r="Y413" s="257">
        <v>44629.727569444447</v>
      </c>
      <c r="Z413" s="257">
        <v>44632.492696759262</v>
      </c>
      <c r="AA413" s="256"/>
      <c r="AB413" s="256" t="s">
        <v>1604</v>
      </c>
      <c r="AC413" s="256">
        <v>36483</v>
      </c>
      <c r="AD413" s="256">
        <v>910</v>
      </c>
      <c r="AE413" s="256" t="s">
        <v>9231</v>
      </c>
      <c r="AF413" s="256" t="s">
        <v>9232</v>
      </c>
      <c r="AG413" s="256"/>
    </row>
    <row r="414" spans="1:33" ht="26.4" x14ac:dyDescent="0.3">
      <c r="A414" s="256"/>
      <c r="B414" s="256" t="s">
        <v>9231</v>
      </c>
      <c r="C414" s="256" t="s">
        <v>32</v>
      </c>
      <c r="D414" s="256" t="s">
        <v>443</v>
      </c>
      <c r="E414" s="256" t="s">
        <v>1618</v>
      </c>
      <c r="F414" s="256" t="s">
        <v>1619</v>
      </c>
      <c r="G414" s="256" t="s">
        <v>375</v>
      </c>
      <c r="H414" s="256" t="s">
        <v>576</v>
      </c>
      <c r="I414" s="256" t="s">
        <v>8816</v>
      </c>
      <c r="J414" s="256" t="s">
        <v>8816</v>
      </c>
      <c r="K414" s="256" t="s">
        <v>8816</v>
      </c>
      <c r="L414" s="256" t="s">
        <v>8816</v>
      </c>
      <c r="M414" s="256" t="s">
        <v>9192</v>
      </c>
      <c r="N414" s="256" t="s">
        <v>409</v>
      </c>
      <c r="O414" s="256" t="s">
        <v>444</v>
      </c>
      <c r="P414" s="256"/>
      <c r="Q414" s="256"/>
      <c r="R414" s="256"/>
      <c r="S414" s="256"/>
      <c r="T414" s="256"/>
      <c r="U414" s="256" t="s">
        <v>8816</v>
      </c>
      <c r="V414" s="256" t="s">
        <v>8816</v>
      </c>
      <c r="W414" s="256"/>
      <c r="X414" s="256"/>
      <c r="Y414" s="257">
        <v>44629.727569444447</v>
      </c>
      <c r="Z414" s="257">
        <v>44632.492696759262</v>
      </c>
      <c r="AA414" s="256"/>
      <c r="AB414" s="256" t="s">
        <v>1604</v>
      </c>
      <c r="AC414" s="256">
        <v>36483</v>
      </c>
      <c r="AD414" s="256">
        <v>920</v>
      </c>
      <c r="AE414" s="256" t="s">
        <v>9231</v>
      </c>
      <c r="AF414" s="256" t="s">
        <v>9232</v>
      </c>
      <c r="AG414" s="256"/>
    </row>
    <row r="415" spans="1:33" ht="26.4" x14ac:dyDescent="0.3">
      <c r="A415" s="256"/>
      <c r="B415" s="256" t="s">
        <v>9231</v>
      </c>
      <c r="C415" s="256" t="s">
        <v>32</v>
      </c>
      <c r="D415" s="256" t="s">
        <v>449</v>
      </c>
      <c r="E415" s="256" t="s">
        <v>1620</v>
      </c>
      <c r="F415" s="256" t="s">
        <v>1621</v>
      </c>
      <c r="G415" s="256" t="s">
        <v>375</v>
      </c>
      <c r="H415" s="256" t="s">
        <v>576</v>
      </c>
      <c r="I415" s="256" t="s">
        <v>8816</v>
      </c>
      <c r="J415" s="256" t="s">
        <v>8816</v>
      </c>
      <c r="K415" s="256" t="s">
        <v>8816</v>
      </c>
      <c r="L415" s="256" t="s">
        <v>8816</v>
      </c>
      <c r="M415" s="256" t="s">
        <v>9192</v>
      </c>
      <c r="N415" s="256" t="s">
        <v>409</v>
      </c>
      <c r="O415" s="256" t="s">
        <v>450</v>
      </c>
      <c r="P415" s="256"/>
      <c r="Q415" s="256"/>
      <c r="R415" s="256"/>
      <c r="S415" s="256"/>
      <c r="T415" s="256"/>
      <c r="U415" s="256" t="s">
        <v>8816</v>
      </c>
      <c r="V415" s="256" t="s">
        <v>8816</v>
      </c>
      <c r="W415" s="256"/>
      <c r="X415" s="256"/>
      <c r="Y415" s="257">
        <v>44629.727569444447</v>
      </c>
      <c r="Z415" s="257">
        <v>44632.492696759262</v>
      </c>
      <c r="AA415" s="256"/>
      <c r="AB415" s="256" t="s">
        <v>1604</v>
      </c>
      <c r="AC415" s="256">
        <v>36483</v>
      </c>
      <c r="AD415" s="256">
        <v>940</v>
      </c>
      <c r="AE415" s="256" t="s">
        <v>9231</v>
      </c>
      <c r="AF415" s="256" t="s">
        <v>9232</v>
      </c>
      <c r="AG415" s="256"/>
    </row>
    <row r="416" spans="1:33" ht="39.6" x14ac:dyDescent="0.3">
      <c r="A416" s="256"/>
      <c r="B416" s="256" t="s">
        <v>9231</v>
      </c>
      <c r="C416" s="256" t="s">
        <v>32</v>
      </c>
      <c r="D416" s="256" t="s">
        <v>481</v>
      </c>
      <c r="E416" s="256" t="s">
        <v>1622</v>
      </c>
      <c r="F416" s="256" t="s">
        <v>1623</v>
      </c>
      <c r="G416" s="256" t="s">
        <v>375</v>
      </c>
      <c r="H416" s="256" t="s">
        <v>576</v>
      </c>
      <c r="I416" s="256" t="s">
        <v>8816</v>
      </c>
      <c r="J416" s="256" t="s">
        <v>8816</v>
      </c>
      <c r="K416" s="256" t="s">
        <v>8816</v>
      </c>
      <c r="L416" s="256" t="s">
        <v>8816</v>
      </c>
      <c r="M416" s="256" t="s">
        <v>9192</v>
      </c>
      <c r="N416" s="256" t="s">
        <v>409</v>
      </c>
      <c r="O416" s="256" t="s">
        <v>482</v>
      </c>
      <c r="P416" s="256"/>
      <c r="Q416" s="256"/>
      <c r="R416" s="256"/>
      <c r="S416" s="256"/>
      <c r="T416" s="256"/>
      <c r="U416" s="256" t="s">
        <v>8816</v>
      </c>
      <c r="V416" s="256" t="s">
        <v>8816</v>
      </c>
      <c r="W416" s="256"/>
      <c r="X416" s="256"/>
      <c r="Y416" s="257">
        <v>44629.727569444447</v>
      </c>
      <c r="Z416" s="257">
        <v>44632.492696759262</v>
      </c>
      <c r="AA416" s="256"/>
      <c r="AB416" s="256" t="s">
        <v>1604</v>
      </c>
      <c r="AC416" s="256">
        <v>36483</v>
      </c>
      <c r="AD416" s="256">
        <v>1020</v>
      </c>
      <c r="AE416" s="256" t="s">
        <v>9231</v>
      </c>
      <c r="AF416" s="256" t="s">
        <v>9232</v>
      </c>
      <c r="AG416" s="256"/>
    </row>
    <row r="417" spans="1:33" ht="39.6" x14ac:dyDescent="0.3">
      <c r="A417" s="256"/>
      <c r="B417" s="256" t="s">
        <v>9231</v>
      </c>
      <c r="C417" s="256" t="s">
        <v>32</v>
      </c>
      <c r="D417" s="256" t="s">
        <v>517</v>
      </c>
      <c r="E417" s="256" t="s">
        <v>1624</v>
      </c>
      <c r="F417" s="256" t="s">
        <v>1625</v>
      </c>
      <c r="G417" s="256" t="s">
        <v>375</v>
      </c>
      <c r="H417" s="256" t="s">
        <v>576</v>
      </c>
      <c r="I417" s="256" t="s">
        <v>8816</v>
      </c>
      <c r="J417" s="256" t="s">
        <v>8816</v>
      </c>
      <c r="K417" s="256" t="s">
        <v>8816</v>
      </c>
      <c r="L417" s="256" t="s">
        <v>8816</v>
      </c>
      <c r="M417" s="256" t="s">
        <v>9192</v>
      </c>
      <c r="N417" s="256" t="s">
        <v>130</v>
      </c>
      <c r="O417" s="256" t="s">
        <v>518</v>
      </c>
      <c r="P417" s="256"/>
      <c r="Q417" s="256"/>
      <c r="R417" s="256"/>
      <c r="S417" s="256"/>
      <c r="T417" s="256"/>
      <c r="U417" s="256" t="s">
        <v>8816</v>
      </c>
      <c r="V417" s="256" t="s">
        <v>8816</v>
      </c>
      <c r="W417" s="256"/>
      <c r="X417" s="256"/>
      <c r="Y417" s="257">
        <v>44629.727569444447</v>
      </c>
      <c r="Z417" s="257">
        <v>44632.492696759262</v>
      </c>
      <c r="AA417" s="256"/>
      <c r="AB417" s="256" t="s">
        <v>1604</v>
      </c>
      <c r="AC417" s="256">
        <v>36483</v>
      </c>
      <c r="AD417" s="256">
        <v>1110</v>
      </c>
      <c r="AE417" s="256" t="s">
        <v>9231</v>
      </c>
      <c r="AF417" s="256" t="s">
        <v>9232</v>
      </c>
      <c r="AG417" s="256"/>
    </row>
    <row r="418" spans="1:33" ht="39.6" x14ac:dyDescent="0.3">
      <c r="A418" s="256"/>
      <c r="B418" s="256" t="s">
        <v>9231</v>
      </c>
      <c r="C418" s="256" t="s">
        <v>32</v>
      </c>
      <c r="D418" s="256" t="s">
        <v>521</v>
      </c>
      <c r="E418" s="256" t="s">
        <v>1626</v>
      </c>
      <c r="F418" s="256" t="s">
        <v>1627</v>
      </c>
      <c r="G418" s="256" t="s">
        <v>375</v>
      </c>
      <c r="H418" s="256" t="s">
        <v>576</v>
      </c>
      <c r="I418" s="256" t="s">
        <v>8816</v>
      </c>
      <c r="J418" s="256" t="s">
        <v>8816</v>
      </c>
      <c r="K418" s="256" t="s">
        <v>8816</v>
      </c>
      <c r="L418" s="256" t="s">
        <v>8816</v>
      </c>
      <c r="M418" s="256" t="s">
        <v>9192</v>
      </c>
      <c r="N418" s="256" t="s">
        <v>130</v>
      </c>
      <c r="O418" s="256" t="s">
        <v>522</v>
      </c>
      <c r="P418" s="256"/>
      <c r="Q418" s="256"/>
      <c r="R418" s="256"/>
      <c r="S418" s="256"/>
      <c r="T418" s="256"/>
      <c r="U418" s="256" t="s">
        <v>8816</v>
      </c>
      <c r="V418" s="256" t="s">
        <v>8816</v>
      </c>
      <c r="W418" s="256"/>
      <c r="X418" s="256"/>
      <c r="Y418" s="257">
        <v>44629.727569444447</v>
      </c>
      <c r="Z418" s="257">
        <v>44632.492696759262</v>
      </c>
      <c r="AA418" s="256"/>
      <c r="AB418" s="256" t="s">
        <v>1604</v>
      </c>
      <c r="AC418" s="256">
        <v>36483</v>
      </c>
      <c r="AD418" s="256">
        <v>1120</v>
      </c>
      <c r="AE418" s="256" t="s">
        <v>9231</v>
      </c>
      <c r="AF418" s="256" t="s">
        <v>9232</v>
      </c>
      <c r="AG418" s="256"/>
    </row>
    <row r="419" spans="1:33" ht="52.8" x14ac:dyDescent="0.3">
      <c r="A419" s="256"/>
      <c r="B419" s="256" t="s">
        <v>9231</v>
      </c>
      <c r="C419" s="256" t="s">
        <v>32</v>
      </c>
      <c r="D419" s="256" t="s">
        <v>513</v>
      </c>
      <c r="E419" s="256" t="s">
        <v>1628</v>
      </c>
      <c r="F419" s="256" t="s">
        <v>1629</v>
      </c>
      <c r="G419" s="256" t="s">
        <v>375</v>
      </c>
      <c r="H419" s="256" t="s">
        <v>576</v>
      </c>
      <c r="I419" s="256" t="s">
        <v>8816</v>
      </c>
      <c r="J419" s="256" t="s">
        <v>8816</v>
      </c>
      <c r="K419" s="256" t="s">
        <v>8816</v>
      </c>
      <c r="L419" s="256" t="s">
        <v>8816</v>
      </c>
      <c r="M419" s="256" t="s">
        <v>9192</v>
      </c>
      <c r="N419" s="256" t="s">
        <v>409</v>
      </c>
      <c r="O419" s="256" t="s">
        <v>514</v>
      </c>
      <c r="P419" s="256"/>
      <c r="Q419" s="256"/>
      <c r="R419" s="256"/>
      <c r="S419" s="256"/>
      <c r="T419" s="256"/>
      <c r="U419" s="256" t="s">
        <v>8816</v>
      </c>
      <c r="V419" s="256" t="s">
        <v>8816</v>
      </c>
      <c r="W419" s="256"/>
      <c r="X419" s="256"/>
      <c r="Y419" s="257">
        <v>44629.727569444447</v>
      </c>
      <c r="Z419" s="257">
        <v>44632.492696759262</v>
      </c>
      <c r="AA419" s="256"/>
      <c r="AB419" s="256" t="s">
        <v>1604</v>
      </c>
      <c r="AC419" s="256">
        <v>36483</v>
      </c>
      <c r="AD419" s="256">
        <v>1100</v>
      </c>
      <c r="AE419" s="256" t="s">
        <v>9231</v>
      </c>
      <c r="AF419" s="256" t="s">
        <v>9232</v>
      </c>
      <c r="AG419" s="256"/>
    </row>
    <row r="420" spans="1:33" ht="39.6" x14ac:dyDescent="0.3">
      <c r="A420" s="256"/>
      <c r="B420" s="256" t="s">
        <v>9231</v>
      </c>
      <c r="C420" s="256" t="s">
        <v>32</v>
      </c>
      <c r="D420" s="256" t="s">
        <v>554</v>
      </c>
      <c r="E420" s="256" t="s">
        <v>1630</v>
      </c>
      <c r="F420" s="256" t="s">
        <v>1631</v>
      </c>
      <c r="G420" s="256" t="s">
        <v>375</v>
      </c>
      <c r="H420" s="256" t="s">
        <v>576</v>
      </c>
      <c r="I420" s="256" t="s">
        <v>8816</v>
      </c>
      <c r="J420" s="256" t="s">
        <v>8816</v>
      </c>
      <c r="K420" s="256" t="s">
        <v>8816</v>
      </c>
      <c r="L420" s="256" t="s">
        <v>8816</v>
      </c>
      <c r="M420" s="256" t="s">
        <v>9192</v>
      </c>
      <c r="N420" s="256" t="s">
        <v>130</v>
      </c>
      <c r="O420" s="256" t="s">
        <v>555</v>
      </c>
      <c r="P420" s="256"/>
      <c r="Q420" s="256"/>
      <c r="R420" s="256"/>
      <c r="S420" s="256"/>
      <c r="T420" s="256"/>
      <c r="U420" s="256" t="s">
        <v>8816</v>
      </c>
      <c r="V420" s="256" t="s">
        <v>8816</v>
      </c>
      <c r="W420" s="256"/>
      <c r="X420" s="256"/>
      <c r="Y420" s="257">
        <v>44629.727569444447</v>
      </c>
      <c r="Z420" s="257">
        <v>44632.492696759262</v>
      </c>
      <c r="AA420" s="256"/>
      <c r="AB420" s="256" t="s">
        <v>1604</v>
      </c>
      <c r="AC420" s="256">
        <v>36483</v>
      </c>
      <c r="AD420" s="256">
        <v>1200</v>
      </c>
      <c r="AE420" s="256" t="s">
        <v>9231</v>
      </c>
      <c r="AF420" s="256" t="s">
        <v>9232</v>
      </c>
      <c r="AG420" s="256"/>
    </row>
    <row r="421" spans="1:33" ht="39.6" x14ac:dyDescent="0.3">
      <c r="A421" s="256"/>
      <c r="B421" s="256" t="s">
        <v>9231</v>
      </c>
      <c r="C421" s="256" t="s">
        <v>32</v>
      </c>
      <c r="D421" s="256" t="s">
        <v>1634</v>
      </c>
      <c r="E421" s="256" t="s">
        <v>1632</v>
      </c>
      <c r="F421" s="256" t="s">
        <v>1633</v>
      </c>
      <c r="G421" s="256" t="s">
        <v>375</v>
      </c>
      <c r="H421" s="256" t="s">
        <v>576</v>
      </c>
      <c r="I421" s="256" t="s">
        <v>8816</v>
      </c>
      <c r="J421" s="256" t="s">
        <v>8816</v>
      </c>
      <c r="K421" s="256" t="s">
        <v>8816</v>
      </c>
      <c r="L421" s="256" t="s">
        <v>8816</v>
      </c>
      <c r="M421" s="256" t="s">
        <v>9192</v>
      </c>
      <c r="N421" s="256" t="s">
        <v>130</v>
      </c>
      <c r="O421" s="256" t="s">
        <v>1635</v>
      </c>
      <c r="P421" s="256"/>
      <c r="Q421" s="256"/>
      <c r="R421" s="256"/>
      <c r="S421" s="256"/>
      <c r="T421" s="256"/>
      <c r="U421" s="256" t="s">
        <v>8816</v>
      </c>
      <c r="V421" s="256" t="s">
        <v>8816</v>
      </c>
      <c r="W421" s="256"/>
      <c r="X421" s="256"/>
      <c r="Y421" s="257">
        <v>44629.727569444447</v>
      </c>
      <c r="Z421" s="257">
        <v>44632.492696759262</v>
      </c>
      <c r="AA421" s="256"/>
      <c r="AB421" s="256" t="s">
        <v>1604</v>
      </c>
      <c r="AC421" s="256">
        <v>36483</v>
      </c>
      <c r="AD421" s="256">
        <v>4200</v>
      </c>
      <c r="AE421" s="256" t="s">
        <v>9231</v>
      </c>
      <c r="AF421" s="256" t="s">
        <v>9232</v>
      </c>
      <c r="AG421" s="256"/>
    </row>
    <row r="422" spans="1:33" ht="26.4" x14ac:dyDescent="0.3">
      <c r="A422" s="256"/>
      <c r="B422" s="256" t="s">
        <v>9231</v>
      </c>
      <c r="C422" s="256" t="s">
        <v>32</v>
      </c>
      <c r="D422" s="256" t="s">
        <v>643</v>
      </c>
      <c r="E422" s="256" t="s">
        <v>1636</v>
      </c>
      <c r="F422" s="256" t="s">
        <v>1637</v>
      </c>
      <c r="G422" s="256" t="s">
        <v>1223</v>
      </c>
      <c r="H422" s="256" t="s">
        <v>30</v>
      </c>
      <c r="I422" s="256" t="s">
        <v>8816</v>
      </c>
      <c r="J422" s="256" t="s">
        <v>8816</v>
      </c>
      <c r="K422" s="256" t="s">
        <v>8816</v>
      </c>
      <c r="L422" s="256" t="s">
        <v>8816</v>
      </c>
      <c r="M422" s="256" t="s">
        <v>9192</v>
      </c>
      <c r="N422" s="256" t="s">
        <v>96</v>
      </c>
      <c r="O422" s="256" t="s">
        <v>645</v>
      </c>
      <c r="P422" s="256"/>
      <c r="Q422" s="256"/>
      <c r="R422" s="256"/>
      <c r="S422" s="256" t="s">
        <v>9271</v>
      </c>
      <c r="T422" s="256"/>
      <c r="U422" s="256" t="s">
        <v>8816</v>
      </c>
      <c r="V422" s="256" t="s">
        <v>8816</v>
      </c>
      <c r="W422" s="256"/>
      <c r="X422" s="256"/>
      <c r="Y422" s="257">
        <v>44629.727569444447</v>
      </c>
      <c r="Z422" s="257">
        <v>44632.492696759262</v>
      </c>
      <c r="AA422" s="256"/>
      <c r="AB422" s="256" t="s">
        <v>1604</v>
      </c>
      <c r="AC422" s="256">
        <v>36483</v>
      </c>
      <c r="AD422" s="256">
        <v>1030</v>
      </c>
      <c r="AE422" s="256" t="s">
        <v>9231</v>
      </c>
      <c r="AF422" s="256" t="s">
        <v>9232</v>
      </c>
      <c r="AG422" s="256" t="s">
        <v>608</v>
      </c>
    </row>
    <row r="423" spans="1:33" ht="26.4" x14ac:dyDescent="0.3">
      <c r="A423" s="256"/>
      <c r="B423" s="256" t="s">
        <v>9231</v>
      </c>
      <c r="C423" s="256" t="s">
        <v>32</v>
      </c>
      <c r="D423" s="256" t="s">
        <v>643</v>
      </c>
      <c r="E423" s="256" t="s">
        <v>1638</v>
      </c>
      <c r="F423" s="256" t="s">
        <v>1639</v>
      </c>
      <c r="G423" s="256" t="s">
        <v>1223</v>
      </c>
      <c r="H423" s="256" t="s">
        <v>30</v>
      </c>
      <c r="I423" s="256" t="s">
        <v>8816</v>
      </c>
      <c r="J423" s="256" t="s">
        <v>8816</v>
      </c>
      <c r="K423" s="256" t="s">
        <v>8816</v>
      </c>
      <c r="L423" s="256" t="s">
        <v>8816</v>
      </c>
      <c r="M423" s="256" t="s">
        <v>9192</v>
      </c>
      <c r="N423" s="256" t="s">
        <v>96</v>
      </c>
      <c r="O423" s="256" t="s">
        <v>645</v>
      </c>
      <c r="P423" s="256"/>
      <c r="Q423" s="256"/>
      <c r="R423" s="256"/>
      <c r="S423" s="256" t="s">
        <v>9271</v>
      </c>
      <c r="T423" s="256"/>
      <c r="U423" s="256" t="s">
        <v>8816</v>
      </c>
      <c r="V423" s="256" t="s">
        <v>8816</v>
      </c>
      <c r="W423" s="256"/>
      <c r="X423" s="256"/>
      <c r="Y423" s="257">
        <v>44629.727569444447</v>
      </c>
      <c r="Z423" s="257">
        <v>44632.492696759262</v>
      </c>
      <c r="AA423" s="256"/>
      <c r="AB423" s="256" t="s">
        <v>1604</v>
      </c>
      <c r="AC423" s="256">
        <v>36483</v>
      </c>
      <c r="AD423" s="256">
        <v>2000</v>
      </c>
      <c r="AE423" s="256" t="s">
        <v>9231</v>
      </c>
      <c r="AF423" s="256" t="s">
        <v>9232</v>
      </c>
      <c r="AG423" s="256" t="s">
        <v>608</v>
      </c>
    </row>
    <row r="424" spans="1:33" ht="39.6" x14ac:dyDescent="0.3">
      <c r="A424" s="256" t="s">
        <v>573</v>
      </c>
      <c r="B424" s="256" t="s">
        <v>9231</v>
      </c>
      <c r="C424" s="256" t="s">
        <v>73</v>
      </c>
      <c r="D424" s="256" t="s">
        <v>583</v>
      </c>
      <c r="E424" s="256" t="s">
        <v>1640</v>
      </c>
      <c r="F424" s="256" t="s">
        <v>1641</v>
      </c>
      <c r="G424" s="256" t="s">
        <v>1223</v>
      </c>
      <c r="H424" s="256" t="s">
        <v>298</v>
      </c>
      <c r="I424" s="256" t="s">
        <v>8816</v>
      </c>
      <c r="J424" s="256" t="s">
        <v>8816</v>
      </c>
      <c r="K424" s="256" t="s">
        <v>8816</v>
      </c>
      <c r="L424" s="256" t="s">
        <v>8816</v>
      </c>
      <c r="M424" s="256" t="s">
        <v>9192</v>
      </c>
      <c r="N424" s="256" t="s">
        <v>130</v>
      </c>
      <c r="O424" s="256" t="s">
        <v>8816</v>
      </c>
      <c r="P424" s="256"/>
      <c r="Q424" s="256"/>
      <c r="R424" s="256" t="s">
        <v>1642</v>
      </c>
      <c r="S424" s="256" t="s">
        <v>9193</v>
      </c>
      <c r="T424" s="256"/>
      <c r="U424" s="256" t="s">
        <v>8816</v>
      </c>
      <c r="V424" s="256" t="s">
        <v>8816</v>
      </c>
      <c r="W424" s="256"/>
      <c r="X424" s="256"/>
      <c r="Y424" s="257">
        <v>44629.727569444447</v>
      </c>
      <c r="Z424" s="257">
        <v>44632.492696759262</v>
      </c>
      <c r="AA424" s="256"/>
      <c r="AB424" s="256" t="s">
        <v>1604</v>
      </c>
      <c r="AC424" s="256">
        <v>36483</v>
      </c>
      <c r="AD424" s="256">
        <v>4230</v>
      </c>
      <c r="AE424" s="256" t="s">
        <v>9231</v>
      </c>
      <c r="AF424" s="256" t="s">
        <v>9232</v>
      </c>
      <c r="AG424" s="256" t="s">
        <v>15</v>
      </c>
    </row>
    <row r="425" spans="1:33" ht="26.4" x14ac:dyDescent="0.3">
      <c r="A425" s="256" t="s">
        <v>573</v>
      </c>
      <c r="B425" s="256" t="s">
        <v>9231</v>
      </c>
      <c r="C425" s="256" t="s">
        <v>73</v>
      </c>
      <c r="D425" s="256" t="s">
        <v>583</v>
      </c>
      <c r="E425" s="256" t="s">
        <v>1643</v>
      </c>
      <c r="F425" s="256" t="s">
        <v>1644</v>
      </c>
      <c r="G425" s="256" t="s">
        <v>1223</v>
      </c>
      <c r="H425" s="256" t="s">
        <v>298</v>
      </c>
      <c r="I425" s="256" t="s">
        <v>8816</v>
      </c>
      <c r="J425" s="256" t="s">
        <v>8816</v>
      </c>
      <c r="K425" s="256" t="s">
        <v>8816</v>
      </c>
      <c r="L425" s="256" t="s">
        <v>8816</v>
      </c>
      <c r="M425" s="256" t="s">
        <v>9192</v>
      </c>
      <c r="N425" s="256" t="s">
        <v>130</v>
      </c>
      <c r="O425" s="256" t="s">
        <v>8816</v>
      </c>
      <c r="P425" s="256"/>
      <c r="Q425" s="256"/>
      <c r="R425" s="256" t="s">
        <v>1645</v>
      </c>
      <c r="S425" s="256" t="s">
        <v>9194</v>
      </c>
      <c r="T425" s="256"/>
      <c r="U425" s="256" t="s">
        <v>8816</v>
      </c>
      <c r="V425" s="256" t="s">
        <v>8816</v>
      </c>
      <c r="W425" s="256"/>
      <c r="X425" s="256"/>
      <c r="Y425" s="257">
        <v>44629.727569444447</v>
      </c>
      <c r="Z425" s="257">
        <v>44632.492696759262</v>
      </c>
      <c r="AA425" s="256"/>
      <c r="AB425" s="256" t="s">
        <v>1604</v>
      </c>
      <c r="AC425" s="256">
        <v>36483</v>
      </c>
      <c r="AD425" s="256">
        <v>4240</v>
      </c>
      <c r="AE425" s="256" t="s">
        <v>9231</v>
      </c>
      <c r="AF425" s="256" t="s">
        <v>9232</v>
      </c>
      <c r="AG425" s="256" t="s">
        <v>15</v>
      </c>
    </row>
    <row r="426" spans="1:33" ht="39.6" x14ac:dyDescent="0.3">
      <c r="A426" s="256" t="s">
        <v>716</v>
      </c>
      <c r="B426" s="256" t="s">
        <v>9231</v>
      </c>
      <c r="C426" s="256" t="s">
        <v>18</v>
      </c>
      <c r="D426" s="256" t="s">
        <v>1297</v>
      </c>
      <c r="E426" s="256" t="s">
        <v>1646</v>
      </c>
      <c r="F426" s="256" t="s">
        <v>1647</v>
      </c>
      <c r="G426" s="256" t="s">
        <v>1648</v>
      </c>
      <c r="H426" s="256" t="s">
        <v>743</v>
      </c>
      <c r="I426" s="256" t="s">
        <v>1652</v>
      </c>
      <c r="J426" s="256" t="s">
        <v>8816</v>
      </c>
      <c r="K426" s="256" t="s">
        <v>8816</v>
      </c>
      <c r="L426" s="256" t="s">
        <v>8816</v>
      </c>
      <c r="M426" s="256" t="s">
        <v>776</v>
      </c>
      <c r="N426" s="256" t="s">
        <v>130</v>
      </c>
      <c r="O426" s="256" t="s">
        <v>1480</v>
      </c>
      <c r="P426" s="256" t="s">
        <v>1651</v>
      </c>
      <c r="Q426" s="256"/>
      <c r="R426" s="256" t="s">
        <v>1650</v>
      </c>
      <c r="S426" s="256"/>
      <c r="T426" s="256"/>
      <c r="U426" s="256" t="s">
        <v>8816</v>
      </c>
      <c r="V426" s="256" t="s">
        <v>8816</v>
      </c>
      <c r="W426" s="256"/>
      <c r="X426" s="256"/>
      <c r="Y426" s="257">
        <v>44629.728587962964</v>
      </c>
      <c r="Z426" s="257">
        <v>44632.492696759262</v>
      </c>
      <c r="AA426" s="256"/>
      <c r="AB426" s="256" t="s">
        <v>1649</v>
      </c>
      <c r="AC426" s="256">
        <v>69933</v>
      </c>
      <c r="AD426" s="256">
        <v>5000</v>
      </c>
      <c r="AE426" s="256" t="s">
        <v>9231</v>
      </c>
      <c r="AF426" s="256" t="s">
        <v>9232</v>
      </c>
      <c r="AG426" s="256" t="s">
        <v>15</v>
      </c>
    </row>
    <row r="427" spans="1:33" ht="39.6" x14ac:dyDescent="0.3">
      <c r="A427" s="256" t="s">
        <v>573</v>
      </c>
      <c r="B427" s="256" t="s">
        <v>9231</v>
      </c>
      <c r="C427" s="256" t="s">
        <v>18</v>
      </c>
      <c r="D427" s="256" t="s">
        <v>583</v>
      </c>
      <c r="E427" s="256" t="s">
        <v>1653</v>
      </c>
      <c r="F427" s="256" t="s">
        <v>1654</v>
      </c>
      <c r="G427" s="256" t="s">
        <v>1655</v>
      </c>
      <c r="H427" s="256" t="s">
        <v>298</v>
      </c>
      <c r="I427" s="256" t="s">
        <v>8816</v>
      </c>
      <c r="J427" s="256" t="s">
        <v>8816</v>
      </c>
      <c r="K427" s="256" t="s">
        <v>8816</v>
      </c>
      <c r="L427" s="256" t="s">
        <v>8816</v>
      </c>
      <c r="M427" s="256" t="s">
        <v>9192</v>
      </c>
      <c r="N427" s="256" t="s">
        <v>130</v>
      </c>
      <c r="O427" s="256" t="s">
        <v>8816</v>
      </c>
      <c r="P427" s="256" t="s">
        <v>1657</v>
      </c>
      <c r="Q427" s="256"/>
      <c r="R427" s="256" t="s">
        <v>1656</v>
      </c>
      <c r="S427" s="256" t="s">
        <v>9339</v>
      </c>
      <c r="T427" s="256"/>
      <c r="U427" s="256" t="s">
        <v>8816</v>
      </c>
      <c r="V427" s="256" t="s">
        <v>8816</v>
      </c>
      <c r="W427" s="256"/>
      <c r="X427" s="256"/>
      <c r="Y427" s="257">
        <v>44629.73165509259</v>
      </c>
      <c r="Z427" s="257">
        <v>44632.492696759262</v>
      </c>
      <c r="AA427" s="256"/>
      <c r="AB427" s="256" t="s">
        <v>875</v>
      </c>
      <c r="AC427" s="256">
        <v>62904</v>
      </c>
      <c r="AD427" s="256">
        <v>4260</v>
      </c>
      <c r="AE427" s="256" t="s">
        <v>9231</v>
      </c>
      <c r="AF427" s="256" t="s">
        <v>9232</v>
      </c>
      <c r="AG427" s="256" t="s">
        <v>15</v>
      </c>
    </row>
    <row r="428" spans="1:33" ht="66" x14ac:dyDescent="0.3">
      <c r="A428" s="256"/>
      <c r="B428" s="256" t="s">
        <v>9231</v>
      </c>
      <c r="C428" s="256" t="s">
        <v>32</v>
      </c>
      <c r="D428" s="256" t="s">
        <v>1044</v>
      </c>
      <c r="E428" s="256" t="s">
        <v>1658</v>
      </c>
      <c r="F428" s="256" t="s">
        <v>1659</v>
      </c>
      <c r="G428" s="256" t="s">
        <v>199</v>
      </c>
      <c r="H428" s="256" t="s">
        <v>576</v>
      </c>
      <c r="I428" s="256" t="s">
        <v>8816</v>
      </c>
      <c r="J428" s="256" t="s">
        <v>8816</v>
      </c>
      <c r="K428" s="256" t="s">
        <v>8816</v>
      </c>
      <c r="L428" s="256" t="s">
        <v>8816</v>
      </c>
      <c r="M428" s="256" t="s">
        <v>9192</v>
      </c>
      <c r="N428" s="256" t="s">
        <v>130</v>
      </c>
      <c r="O428" s="256" t="s">
        <v>1045</v>
      </c>
      <c r="P428" s="256"/>
      <c r="Q428" s="256"/>
      <c r="R428" s="256"/>
      <c r="S428" s="256" t="s">
        <v>9340</v>
      </c>
      <c r="T428" s="256"/>
      <c r="U428" s="256" t="s">
        <v>8816</v>
      </c>
      <c r="V428" s="256" t="s">
        <v>8816</v>
      </c>
      <c r="W428" s="256"/>
      <c r="X428" s="256"/>
      <c r="Y428" s="257">
        <v>44629.732372685183</v>
      </c>
      <c r="Z428" s="257">
        <v>44632.492696759262</v>
      </c>
      <c r="AA428" s="256"/>
      <c r="AB428" s="256" t="s">
        <v>1660</v>
      </c>
      <c r="AC428" s="256">
        <v>1122</v>
      </c>
      <c r="AD428" s="256">
        <v>100</v>
      </c>
      <c r="AE428" s="256" t="s">
        <v>9231</v>
      </c>
      <c r="AF428" s="256" t="s">
        <v>9232</v>
      </c>
      <c r="AG428" s="256"/>
    </row>
    <row r="429" spans="1:33" ht="26.4" x14ac:dyDescent="0.3">
      <c r="A429" s="256" t="s">
        <v>596</v>
      </c>
      <c r="B429" s="256" t="s">
        <v>9231</v>
      </c>
      <c r="C429" s="256" t="s">
        <v>73</v>
      </c>
      <c r="D429" s="256" t="s">
        <v>989</v>
      </c>
      <c r="E429" s="256" t="s">
        <v>1661</v>
      </c>
      <c r="F429" s="256" t="s">
        <v>1662</v>
      </c>
      <c r="G429" s="256" t="s">
        <v>1223</v>
      </c>
      <c r="H429" s="256" t="s">
        <v>571</v>
      </c>
      <c r="I429" s="256" t="s">
        <v>8816</v>
      </c>
      <c r="J429" s="256" t="s">
        <v>8816</v>
      </c>
      <c r="K429" s="256" t="s">
        <v>8816</v>
      </c>
      <c r="L429" s="256" t="s">
        <v>8816</v>
      </c>
      <c r="M429" s="256" t="s">
        <v>9192</v>
      </c>
      <c r="N429" s="256" t="s">
        <v>130</v>
      </c>
      <c r="O429" s="256" t="s">
        <v>1111</v>
      </c>
      <c r="P429" s="256"/>
      <c r="Q429" s="256" t="s">
        <v>1664</v>
      </c>
      <c r="R429" s="256" t="s">
        <v>1663</v>
      </c>
      <c r="S429" s="256"/>
      <c r="T429" s="256"/>
      <c r="U429" s="256" t="s">
        <v>8816</v>
      </c>
      <c r="V429" s="256" t="s">
        <v>8816</v>
      </c>
      <c r="W429" s="256"/>
      <c r="X429" s="256"/>
      <c r="Y429" s="257">
        <v>44629.734259259261</v>
      </c>
      <c r="Z429" s="257">
        <v>44632.492696759262</v>
      </c>
      <c r="AA429" s="256"/>
      <c r="AB429" s="256" t="s">
        <v>1604</v>
      </c>
      <c r="AC429" s="256">
        <v>36483</v>
      </c>
      <c r="AD429" s="256">
        <v>6000</v>
      </c>
      <c r="AE429" s="256" t="s">
        <v>9231</v>
      </c>
      <c r="AF429" s="256" t="s">
        <v>9232</v>
      </c>
      <c r="AG429" s="256" t="s">
        <v>15</v>
      </c>
    </row>
    <row r="430" spans="1:33" ht="26.4" x14ac:dyDescent="0.3">
      <c r="A430" s="256" t="s">
        <v>671</v>
      </c>
      <c r="B430" s="256" t="s">
        <v>9231</v>
      </c>
      <c r="C430" s="256" t="s">
        <v>73</v>
      </c>
      <c r="D430" s="256" t="s">
        <v>808</v>
      </c>
      <c r="E430" s="256" t="s">
        <v>1665</v>
      </c>
      <c r="F430" s="256" t="s">
        <v>1666</v>
      </c>
      <c r="G430" s="256" t="s">
        <v>705</v>
      </c>
      <c r="H430" s="256" t="s">
        <v>695</v>
      </c>
      <c r="I430" s="256" t="s">
        <v>8816</v>
      </c>
      <c r="J430" s="256" t="s">
        <v>8816</v>
      </c>
      <c r="K430" s="256" t="s">
        <v>8816</v>
      </c>
      <c r="L430" s="256" t="s">
        <v>8816</v>
      </c>
      <c r="M430" s="256" t="s">
        <v>9192</v>
      </c>
      <c r="N430" s="256" t="s">
        <v>130</v>
      </c>
      <c r="O430" s="256" t="s">
        <v>1667</v>
      </c>
      <c r="P430" s="256"/>
      <c r="Q430" s="256"/>
      <c r="R430" s="256"/>
      <c r="S430" s="256"/>
      <c r="T430" s="256"/>
      <c r="U430" s="256" t="s">
        <v>8816</v>
      </c>
      <c r="V430" s="256" t="s">
        <v>8816</v>
      </c>
      <c r="W430" s="256"/>
      <c r="X430" s="256"/>
      <c r="Y430" s="257">
        <v>44629.740231481483</v>
      </c>
      <c r="Z430" s="257">
        <v>44632.492696759262</v>
      </c>
      <c r="AA430" s="256"/>
      <c r="AB430" s="256" t="s">
        <v>807</v>
      </c>
      <c r="AC430" s="256">
        <v>68260</v>
      </c>
      <c r="AD430" s="256">
        <v>6000</v>
      </c>
      <c r="AE430" s="256" t="s">
        <v>9231</v>
      </c>
      <c r="AF430" s="256" t="s">
        <v>9232</v>
      </c>
      <c r="AG430" s="256" t="s">
        <v>15</v>
      </c>
    </row>
    <row r="431" spans="1:33" ht="26.4" x14ac:dyDescent="0.3">
      <c r="A431" s="256"/>
      <c r="B431" s="256" t="s">
        <v>9231</v>
      </c>
      <c r="C431" s="256" t="s">
        <v>32</v>
      </c>
      <c r="D431" s="256" t="s">
        <v>197</v>
      </c>
      <c r="E431" s="256" t="s">
        <v>1668</v>
      </c>
      <c r="F431" s="256" t="s">
        <v>1669</v>
      </c>
      <c r="G431" s="256" t="s">
        <v>228</v>
      </c>
      <c r="H431" s="256" t="s">
        <v>576</v>
      </c>
      <c r="I431" s="256" t="s">
        <v>8816</v>
      </c>
      <c r="J431" s="256" t="s">
        <v>8816</v>
      </c>
      <c r="K431" s="256" t="s">
        <v>8816</v>
      </c>
      <c r="L431" s="256" t="s">
        <v>8816</v>
      </c>
      <c r="M431" s="256" t="s">
        <v>9192</v>
      </c>
      <c r="N431" s="256" t="s">
        <v>96</v>
      </c>
      <c r="O431" s="256" t="s">
        <v>820</v>
      </c>
      <c r="P431" s="256"/>
      <c r="Q431" s="256"/>
      <c r="R431" s="256"/>
      <c r="S431" s="256"/>
      <c r="T431" s="256"/>
      <c r="U431" s="256" t="s">
        <v>8816</v>
      </c>
      <c r="V431" s="256" t="s">
        <v>8816</v>
      </c>
      <c r="W431" s="256"/>
      <c r="X431" s="256"/>
      <c r="Y431" s="257">
        <v>44629.750787037039</v>
      </c>
      <c r="Z431" s="257">
        <v>44629.824837962966</v>
      </c>
      <c r="AA431" s="256"/>
      <c r="AB431" s="256" t="s">
        <v>814</v>
      </c>
      <c r="AC431" s="256">
        <v>75627</v>
      </c>
      <c r="AD431" s="256">
        <v>4300</v>
      </c>
      <c r="AE431" s="256" t="s">
        <v>9231</v>
      </c>
      <c r="AF431" s="256" t="s">
        <v>9232</v>
      </c>
      <c r="AG431" s="256"/>
    </row>
    <row r="432" spans="1:33" ht="26.4" x14ac:dyDescent="0.3">
      <c r="A432" s="256"/>
      <c r="B432" s="256" t="s">
        <v>9231</v>
      </c>
      <c r="C432" s="256" t="s">
        <v>32</v>
      </c>
      <c r="D432" s="256" t="s">
        <v>408</v>
      </c>
      <c r="E432" s="256" t="s">
        <v>1670</v>
      </c>
      <c r="F432" s="256" t="s">
        <v>9341</v>
      </c>
      <c r="G432" s="256" t="s">
        <v>375</v>
      </c>
      <c r="H432" s="256" t="s">
        <v>576</v>
      </c>
      <c r="I432" s="256" t="s">
        <v>8816</v>
      </c>
      <c r="J432" s="256" t="s">
        <v>8816</v>
      </c>
      <c r="K432" s="256" t="s">
        <v>8816</v>
      </c>
      <c r="L432" s="256" t="s">
        <v>8816</v>
      </c>
      <c r="M432" s="256" t="s">
        <v>9192</v>
      </c>
      <c r="N432" s="256" t="s">
        <v>409</v>
      </c>
      <c r="O432" s="256" t="s">
        <v>410</v>
      </c>
      <c r="P432" s="256"/>
      <c r="Q432" s="256"/>
      <c r="R432" s="258">
        <v>1</v>
      </c>
      <c r="S432" s="256" t="s">
        <v>9270</v>
      </c>
      <c r="T432" s="256"/>
      <c r="U432" s="256" t="s">
        <v>8816</v>
      </c>
      <c r="V432" s="256" t="s">
        <v>8816</v>
      </c>
      <c r="W432" s="256"/>
      <c r="X432" s="256"/>
      <c r="Y432" s="257">
        <v>44629.786319444444</v>
      </c>
      <c r="Z432" s="257">
        <v>44632.492696759262</v>
      </c>
      <c r="AA432" s="256"/>
      <c r="AB432" s="256" t="s">
        <v>1671</v>
      </c>
      <c r="AC432" s="256">
        <v>57089</v>
      </c>
      <c r="AD432" s="256">
        <v>830</v>
      </c>
      <c r="AE432" s="256" t="s">
        <v>9231</v>
      </c>
      <c r="AF432" s="256" t="s">
        <v>9232</v>
      </c>
      <c r="AG432" s="256"/>
    </row>
    <row r="433" spans="1:33" ht="39.6" x14ac:dyDescent="0.3">
      <c r="A433" s="256"/>
      <c r="B433" s="256" t="s">
        <v>9231</v>
      </c>
      <c r="C433" s="256" t="s">
        <v>32</v>
      </c>
      <c r="D433" s="256" t="s">
        <v>457</v>
      </c>
      <c r="E433" s="256" t="s">
        <v>1672</v>
      </c>
      <c r="F433" s="256" t="s">
        <v>1673</v>
      </c>
      <c r="G433" s="256" t="s">
        <v>375</v>
      </c>
      <c r="H433" s="256" t="s">
        <v>576</v>
      </c>
      <c r="I433" s="256" t="s">
        <v>8816</v>
      </c>
      <c r="J433" s="256" t="s">
        <v>8816</v>
      </c>
      <c r="K433" s="256" t="s">
        <v>8816</v>
      </c>
      <c r="L433" s="256" t="s">
        <v>8816</v>
      </c>
      <c r="M433" s="256" t="s">
        <v>9192</v>
      </c>
      <c r="N433" s="256" t="s">
        <v>409</v>
      </c>
      <c r="O433" s="256" t="s">
        <v>458</v>
      </c>
      <c r="P433" s="256"/>
      <c r="Q433" s="256"/>
      <c r="R433" s="256" t="s">
        <v>1674</v>
      </c>
      <c r="S433" s="256"/>
      <c r="T433" s="256"/>
      <c r="U433" s="256" t="s">
        <v>8816</v>
      </c>
      <c r="V433" s="256" t="s">
        <v>8816</v>
      </c>
      <c r="W433" s="256"/>
      <c r="X433" s="256"/>
      <c r="Y433" s="257">
        <v>44629.787534722222</v>
      </c>
      <c r="Z433" s="257">
        <v>44632.492696759262</v>
      </c>
      <c r="AA433" s="256"/>
      <c r="AB433" s="256" t="s">
        <v>1671</v>
      </c>
      <c r="AC433" s="256">
        <v>57089</v>
      </c>
      <c r="AD433" s="256">
        <v>960</v>
      </c>
      <c r="AE433" s="256" t="s">
        <v>9231</v>
      </c>
      <c r="AF433" s="256" t="s">
        <v>9232</v>
      </c>
      <c r="AG433" s="256"/>
    </row>
    <row r="434" spans="1:33" ht="39.6" x14ac:dyDescent="0.3">
      <c r="A434" s="256"/>
      <c r="B434" s="256" t="s">
        <v>9231</v>
      </c>
      <c r="C434" s="256" t="s">
        <v>32</v>
      </c>
      <c r="D434" s="256" t="s">
        <v>461</v>
      </c>
      <c r="E434" s="256" t="s">
        <v>1675</v>
      </c>
      <c r="F434" s="256" t="s">
        <v>1676</v>
      </c>
      <c r="G434" s="256" t="s">
        <v>375</v>
      </c>
      <c r="H434" s="256" t="s">
        <v>576</v>
      </c>
      <c r="I434" s="256" t="s">
        <v>8816</v>
      </c>
      <c r="J434" s="256" t="s">
        <v>8816</v>
      </c>
      <c r="K434" s="256" t="s">
        <v>8816</v>
      </c>
      <c r="L434" s="256" t="s">
        <v>8816</v>
      </c>
      <c r="M434" s="256" t="s">
        <v>9192</v>
      </c>
      <c r="N434" s="256" t="s">
        <v>409</v>
      </c>
      <c r="O434" s="256" t="s">
        <v>462</v>
      </c>
      <c r="P434" s="256"/>
      <c r="Q434" s="256"/>
      <c r="R434" s="258">
        <v>1</v>
      </c>
      <c r="S434" s="256"/>
      <c r="T434" s="256"/>
      <c r="U434" s="256" t="s">
        <v>8816</v>
      </c>
      <c r="V434" s="256" t="s">
        <v>8816</v>
      </c>
      <c r="W434" s="256"/>
      <c r="X434" s="256"/>
      <c r="Y434" s="257">
        <v>44629.788460648146</v>
      </c>
      <c r="Z434" s="257">
        <v>44632.492696759262</v>
      </c>
      <c r="AA434" s="256"/>
      <c r="AB434" s="256" t="s">
        <v>1671</v>
      </c>
      <c r="AC434" s="256">
        <v>57089</v>
      </c>
      <c r="AD434" s="256">
        <v>970</v>
      </c>
      <c r="AE434" s="256" t="s">
        <v>9231</v>
      </c>
      <c r="AF434" s="256" t="s">
        <v>9232</v>
      </c>
      <c r="AG434" s="256"/>
    </row>
    <row r="435" spans="1:33" ht="39.6" x14ac:dyDescent="0.3">
      <c r="A435" s="256" t="s">
        <v>573</v>
      </c>
      <c r="B435" s="256" t="s">
        <v>9231</v>
      </c>
      <c r="C435" s="256" t="s">
        <v>73</v>
      </c>
      <c r="D435" s="256" t="s">
        <v>461</v>
      </c>
      <c r="E435" s="256" t="s">
        <v>1677</v>
      </c>
      <c r="F435" s="256" t="s">
        <v>1678</v>
      </c>
      <c r="G435" s="256" t="s">
        <v>9213</v>
      </c>
      <c r="H435" s="256" t="s">
        <v>571</v>
      </c>
      <c r="I435" s="256" t="s">
        <v>8816</v>
      </c>
      <c r="J435" s="256" t="s">
        <v>8816</v>
      </c>
      <c r="K435" s="256" t="s">
        <v>8816</v>
      </c>
      <c r="L435" s="256" t="s">
        <v>8816</v>
      </c>
      <c r="M435" s="256" t="s">
        <v>9192</v>
      </c>
      <c r="N435" s="256" t="s">
        <v>409</v>
      </c>
      <c r="O435" s="256" t="s">
        <v>462</v>
      </c>
      <c r="P435" s="256"/>
      <c r="Q435" s="256"/>
      <c r="R435" s="256" t="s">
        <v>1680</v>
      </c>
      <c r="S435" s="256"/>
      <c r="T435" s="256"/>
      <c r="U435" s="256" t="s">
        <v>8816</v>
      </c>
      <c r="V435" s="256" t="s">
        <v>8816</v>
      </c>
      <c r="W435" s="256"/>
      <c r="X435" s="256"/>
      <c r="Y435" s="257">
        <v>44629.790081018517</v>
      </c>
      <c r="Z435" s="257">
        <v>44632.492696759262</v>
      </c>
      <c r="AA435" s="256"/>
      <c r="AB435" s="256" t="s">
        <v>1671</v>
      </c>
      <c r="AC435" s="256">
        <v>57089</v>
      </c>
      <c r="AD435" s="256">
        <v>4340</v>
      </c>
      <c r="AE435" s="256" t="s">
        <v>9231</v>
      </c>
      <c r="AF435" s="256" t="s">
        <v>9232</v>
      </c>
      <c r="AG435" s="256" t="s">
        <v>15</v>
      </c>
    </row>
    <row r="436" spans="1:33" ht="26.4" x14ac:dyDescent="0.3">
      <c r="A436" s="256"/>
      <c r="B436" s="256" t="s">
        <v>9231</v>
      </c>
      <c r="C436" s="256" t="s">
        <v>32</v>
      </c>
      <c r="D436" s="256" t="s">
        <v>469</v>
      </c>
      <c r="E436" s="256" t="s">
        <v>1681</v>
      </c>
      <c r="F436" s="256" t="s">
        <v>1682</v>
      </c>
      <c r="G436" s="256" t="s">
        <v>375</v>
      </c>
      <c r="H436" s="256" t="s">
        <v>576</v>
      </c>
      <c r="I436" s="256" t="s">
        <v>8816</v>
      </c>
      <c r="J436" s="256" t="s">
        <v>8816</v>
      </c>
      <c r="K436" s="256" t="s">
        <v>8816</v>
      </c>
      <c r="L436" s="256" t="s">
        <v>8816</v>
      </c>
      <c r="M436" s="256" t="s">
        <v>9192</v>
      </c>
      <c r="N436" s="256" t="s">
        <v>409</v>
      </c>
      <c r="O436" s="256" t="s">
        <v>470</v>
      </c>
      <c r="P436" s="256"/>
      <c r="Q436" s="256"/>
      <c r="R436" s="256" t="s">
        <v>9342</v>
      </c>
      <c r="S436" s="256"/>
      <c r="T436" s="256"/>
      <c r="U436" s="256" t="s">
        <v>8816</v>
      </c>
      <c r="V436" s="256" t="s">
        <v>8816</v>
      </c>
      <c r="W436" s="256"/>
      <c r="X436" s="256"/>
      <c r="Y436" s="257">
        <v>44629.790983796294</v>
      </c>
      <c r="Z436" s="257">
        <v>44632.492696759262</v>
      </c>
      <c r="AA436" s="256"/>
      <c r="AB436" s="256" t="s">
        <v>1671</v>
      </c>
      <c r="AC436" s="256">
        <v>57089</v>
      </c>
      <c r="AD436" s="256">
        <v>990</v>
      </c>
      <c r="AE436" s="256" t="s">
        <v>9231</v>
      </c>
      <c r="AF436" s="256" t="s">
        <v>9232</v>
      </c>
      <c r="AG436" s="256"/>
    </row>
    <row r="437" spans="1:33" ht="26.4" x14ac:dyDescent="0.3">
      <c r="A437" s="256"/>
      <c r="B437" s="256" t="s">
        <v>9231</v>
      </c>
      <c r="C437" s="256" t="s">
        <v>32</v>
      </c>
      <c r="D437" s="256" t="s">
        <v>497</v>
      </c>
      <c r="E437" s="256" t="s">
        <v>1683</v>
      </c>
      <c r="F437" s="256" t="s">
        <v>1684</v>
      </c>
      <c r="G437" s="256" t="s">
        <v>375</v>
      </c>
      <c r="H437" s="256" t="s">
        <v>576</v>
      </c>
      <c r="I437" s="256" t="s">
        <v>8816</v>
      </c>
      <c r="J437" s="256" t="s">
        <v>8816</v>
      </c>
      <c r="K437" s="256" t="s">
        <v>8816</v>
      </c>
      <c r="L437" s="256" t="s">
        <v>8816</v>
      </c>
      <c r="M437" s="256" t="s">
        <v>9192</v>
      </c>
      <c r="N437" s="256" t="s">
        <v>409</v>
      </c>
      <c r="O437" s="256" t="s">
        <v>498</v>
      </c>
      <c r="P437" s="256"/>
      <c r="Q437" s="256"/>
      <c r="R437" s="256" t="s">
        <v>9343</v>
      </c>
      <c r="S437" s="256"/>
      <c r="T437" s="256"/>
      <c r="U437" s="256" t="s">
        <v>8816</v>
      </c>
      <c r="V437" s="256" t="s">
        <v>8816</v>
      </c>
      <c r="W437" s="256"/>
      <c r="X437" s="256"/>
      <c r="Y437" s="257">
        <v>44629.793622685182</v>
      </c>
      <c r="Z437" s="257">
        <v>44632.492696759262</v>
      </c>
      <c r="AA437" s="256"/>
      <c r="AB437" s="256" t="s">
        <v>1671</v>
      </c>
      <c r="AC437" s="256">
        <v>57089</v>
      </c>
      <c r="AD437" s="256">
        <v>1060</v>
      </c>
      <c r="AE437" s="256" t="s">
        <v>9231</v>
      </c>
      <c r="AF437" s="256" t="s">
        <v>9232</v>
      </c>
      <c r="AG437" s="256"/>
    </row>
    <row r="438" spans="1:33" ht="39.6" x14ac:dyDescent="0.3">
      <c r="A438" s="256"/>
      <c r="B438" s="256" t="s">
        <v>9231</v>
      </c>
      <c r="C438" s="256" t="s">
        <v>32</v>
      </c>
      <c r="D438" s="256" t="s">
        <v>501</v>
      </c>
      <c r="E438" s="256" t="s">
        <v>1685</v>
      </c>
      <c r="F438" s="256" t="s">
        <v>1686</v>
      </c>
      <c r="G438" s="256" t="s">
        <v>375</v>
      </c>
      <c r="H438" s="256" t="s">
        <v>576</v>
      </c>
      <c r="I438" s="256" t="s">
        <v>8816</v>
      </c>
      <c r="J438" s="256" t="s">
        <v>8816</v>
      </c>
      <c r="K438" s="256" t="s">
        <v>8816</v>
      </c>
      <c r="L438" s="256" t="s">
        <v>8816</v>
      </c>
      <c r="M438" s="256" t="s">
        <v>9192</v>
      </c>
      <c r="N438" s="256" t="s">
        <v>409</v>
      </c>
      <c r="O438" s="256" t="s">
        <v>502</v>
      </c>
      <c r="P438" s="256"/>
      <c r="Q438" s="256"/>
      <c r="R438" s="256" t="s">
        <v>9344</v>
      </c>
      <c r="S438" s="256"/>
      <c r="T438" s="256"/>
      <c r="U438" s="256" t="s">
        <v>8816</v>
      </c>
      <c r="V438" s="256" t="s">
        <v>8816</v>
      </c>
      <c r="W438" s="256"/>
      <c r="X438" s="256"/>
      <c r="Y438" s="257">
        <v>44629.796226851853</v>
      </c>
      <c r="Z438" s="257">
        <v>44632.492696759262</v>
      </c>
      <c r="AA438" s="256"/>
      <c r="AB438" s="256" t="s">
        <v>1671</v>
      </c>
      <c r="AC438" s="256">
        <v>57089</v>
      </c>
      <c r="AD438" s="256">
        <v>1070</v>
      </c>
      <c r="AE438" s="256" t="s">
        <v>9231</v>
      </c>
      <c r="AF438" s="256" t="s">
        <v>9232</v>
      </c>
      <c r="AG438" s="256"/>
    </row>
    <row r="439" spans="1:33" ht="26.4" x14ac:dyDescent="0.3">
      <c r="A439" s="256"/>
      <c r="B439" s="256" t="s">
        <v>9231</v>
      </c>
      <c r="C439" s="256" t="s">
        <v>32</v>
      </c>
      <c r="D439" s="256" t="s">
        <v>104</v>
      </c>
      <c r="E439" s="256" t="s">
        <v>1687</v>
      </c>
      <c r="F439" s="256" t="s">
        <v>1688</v>
      </c>
      <c r="G439" s="256" t="s">
        <v>1689</v>
      </c>
      <c r="H439" s="256" t="s">
        <v>30</v>
      </c>
      <c r="I439" s="256" t="s">
        <v>8816</v>
      </c>
      <c r="J439" s="256" t="s">
        <v>8816</v>
      </c>
      <c r="K439" s="256" t="s">
        <v>8816</v>
      </c>
      <c r="L439" s="256" t="s">
        <v>8816</v>
      </c>
      <c r="M439" s="256" t="s">
        <v>9192</v>
      </c>
      <c r="N439" s="256" t="s">
        <v>96</v>
      </c>
      <c r="O439" s="256" t="s">
        <v>8816</v>
      </c>
      <c r="P439" s="256"/>
      <c r="Q439" s="256"/>
      <c r="R439" s="256"/>
      <c r="S439" s="256" t="s">
        <v>9345</v>
      </c>
      <c r="T439" s="256"/>
      <c r="U439" s="256" t="s">
        <v>8816</v>
      </c>
      <c r="V439" s="256" t="s">
        <v>8816</v>
      </c>
      <c r="W439" s="256"/>
      <c r="X439" s="256"/>
      <c r="Y439" s="257">
        <v>44629.813437500001</v>
      </c>
      <c r="Z439" s="257">
        <v>44632.492696759262</v>
      </c>
      <c r="AA439" s="256"/>
      <c r="AB439" s="256" t="s">
        <v>1690</v>
      </c>
      <c r="AC439" s="256">
        <v>83979</v>
      </c>
      <c r="AD439" s="256">
        <v>3000</v>
      </c>
      <c r="AE439" s="256" t="s">
        <v>9231</v>
      </c>
      <c r="AF439" s="256" t="s">
        <v>9232</v>
      </c>
      <c r="AG439" s="256"/>
    </row>
    <row r="440" spans="1:33" ht="26.4" x14ac:dyDescent="0.3">
      <c r="A440" s="256"/>
      <c r="B440" s="256" t="s">
        <v>9231</v>
      </c>
      <c r="C440" s="256" t="s">
        <v>32</v>
      </c>
      <c r="D440" s="256" t="s">
        <v>100</v>
      </c>
      <c r="E440" s="256" t="s">
        <v>1691</v>
      </c>
      <c r="F440" s="256" t="s">
        <v>1692</v>
      </c>
      <c r="G440" s="256" t="s">
        <v>1689</v>
      </c>
      <c r="H440" s="256" t="s">
        <v>30</v>
      </c>
      <c r="I440" s="256" t="s">
        <v>8816</v>
      </c>
      <c r="J440" s="256" t="s">
        <v>8816</v>
      </c>
      <c r="K440" s="256" t="s">
        <v>8816</v>
      </c>
      <c r="L440" s="256" t="s">
        <v>8816</v>
      </c>
      <c r="M440" s="256" t="s">
        <v>9192</v>
      </c>
      <c r="N440" s="256" t="s">
        <v>8816</v>
      </c>
      <c r="O440" s="256" t="s">
        <v>8816</v>
      </c>
      <c r="P440" s="256"/>
      <c r="Q440" s="256"/>
      <c r="R440" s="256"/>
      <c r="S440" s="256" t="s">
        <v>9257</v>
      </c>
      <c r="T440" s="256"/>
      <c r="U440" s="256" t="s">
        <v>8816</v>
      </c>
      <c r="V440" s="256" t="s">
        <v>8816</v>
      </c>
      <c r="W440" s="256"/>
      <c r="X440" s="256"/>
      <c r="Y440" s="257">
        <v>44629.813773148147</v>
      </c>
      <c r="Z440" s="257">
        <v>44632.492696759262</v>
      </c>
      <c r="AA440" s="256"/>
      <c r="AB440" s="256" t="s">
        <v>1690</v>
      </c>
      <c r="AC440" s="256">
        <v>83979</v>
      </c>
      <c r="AD440" s="256">
        <v>1100</v>
      </c>
      <c r="AE440" s="256" t="s">
        <v>9231</v>
      </c>
      <c r="AF440" s="256" t="s">
        <v>9232</v>
      </c>
      <c r="AG440" s="256" t="s">
        <v>608</v>
      </c>
    </row>
    <row r="441" spans="1:33" ht="26.4" x14ac:dyDescent="0.3">
      <c r="A441" s="256"/>
      <c r="B441" s="256" t="s">
        <v>9231</v>
      </c>
      <c r="C441" s="256" t="s">
        <v>32</v>
      </c>
      <c r="D441" s="256" t="s">
        <v>100</v>
      </c>
      <c r="E441" s="256" t="s">
        <v>1693</v>
      </c>
      <c r="F441" s="256" t="s">
        <v>1694</v>
      </c>
      <c r="G441" s="256" t="s">
        <v>1689</v>
      </c>
      <c r="H441" s="256" t="s">
        <v>30</v>
      </c>
      <c r="I441" s="256" t="s">
        <v>8816</v>
      </c>
      <c r="J441" s="256" t="s">
        <v>8816</v>
      </c>
      <c r="K441" s="256" t="s">
        <v>8816</v>
      </c>
      <c r="L441" s="256" t="s">
        <v>8816</v>
      </c>
      <c r="M441" s="256" t="s">
        <v>9192</v>
      </c>
      <c r="N441" s="256" t="s">
        <v>96</v>
      </c>
      <c r="O441" s="256" t="s">
        <v>8816</v>
      </c>
      <c r="P441" s="256"/>
      <c r="Q441" s="256"/>
      <c r="R441" s="256"/>
      <c r="S441" s="256" t="s">
        <v>9346</v>
      </c>
      <c r="T441" s="256"/>
      <c r="U441" s="256" t="s">
        <v>8816</v>
      </c>
      <c r="V441" s="256" t="s">
        <v>8816</v>
      </c>
      <c r="W441" s="256"/>
      <c r="X441" s="256"/>
      <c r="Y441" s="257">
        <v>44629.813773148147</v>
      </c>
      <c r="Z441" s="257">
        <v>44632.492696759262</v>
      </c>
      <c r="AA441" s="256"/>
      <c r="AB441" s="256" t="s">
        <v>1690</v>
      </c>
      <c r="AC441" s="256">
        <v>83979</v>
      </c>
      <c r="AD441" s="256">
        <v>2000</v>
      </c>
      <c r="AE441" s="256" t="s">
        <v>9231</v>
      </c>
      <c r="AF441" s="256" t="s">
        <v>9232</v>
      </c>
      <c r="AG441" s="256" t="s">
        <v>608</v>
      </c>
    </row>
    <row r="442" spans="1:33" ht="26.4" x14ac:dyDescent="0.3">
      <c r="A442" s="256"/>
      <c r="B442" s="256" t="s">
        <v>9231</v>
      </c>
      <c r="C442" s="256" t="s">
        <v>32</v>
      </c>
      <c r="D442" s="256" t="s">
        <v>82</v>
      </c>
      <c r="E442" s="256" t="s">
        <v>1695</v>
      </c>
      <c r="F442" s="256" t="s">
        <v>1696</v>
      </c>
      <c r="G442" s="256" t="s">
        <v>606</v>
      </c>
      <c r="H442" s="256" t="s">
        <v>30</v>
      </c>
      <c r="I442" s="256" t="s">
        <v>8816</v>
      </c>
      <c r="J442" s="256" t="s">
        <v>8816</v>
      </c>
      <c r="K442" s="256" t="s">
        <v>8816</v>
      </c>
      <c r="L442" s="256" t="s">
        <v>8816</v>
      </c>
      <c r="M442" s="256" t="s">
        <v>9192</v>
      </c>
      <c r="N442" s="256" t="s">
        <v>8816</v>
      </c>
      <c r="O442" s="256" t="s">
        <v>8816</v>
      </c>
      <c r="P442" s="256"/>
      <c r="Q442" s="256"/>
      <c r="R442" s="256" t="s">
        <v>1697</v>
      </c>
      <c r="S442" s="256" t="s">
        <v>9347</v>
      </c>
      <c r="T442" s="256"/>
      <c r="U442" s="256" t="s">
        <v>8816</v>
      </c>
      <c r="V442" s="256" t="s">
        <v>8816</v>
      </c>
      <c r="W442" s="256"/>
      <c r="X442" s="256"/>
      <c r="Y442" s="257">
        <v>44629.815023148149</v>
      </c>
      <c r="Z442" s="257">
        <v>44632.492696759262</v>
      </c>
      <c r="AA442" s="256"/>
      <c r="AB442" s="256" t="s">
        <v>607</v>
      </c>
      <c r="AC442" s="256">
        <v>12696</v>
      </c>
      <c r="AD442" s="256">
        <v>4410</v>
      </c>
      <c r="AE442" s="256" t="s">
        <v>9231</v>
      </c>
      <c r="AF442" s="256" t="s">
        <v>9232</v>
      </c>
      <c r="AG442" s="256"/>
    </row>
    <row r="443" spans="1:33" ht="26.4" x14ac:dyDescent="0.3">
      <c r="A443" s="256" t="s">
        <v>716</v>
      </c>
      <c r="B443" s="256" t="s">
        <v>9231</v>
      </c>
      <c r="C443" s="256" t="s">
        <v>301</v>
      </c>
      <c r="D443" s="256" t="s">
        <v>104</v>
      </c>
      <c r="E443" s="256" t="s">
        <v>1698</v>
      </c>
      <c r="F443" s="256" t="s">
        <v>1699</v>
      </c>
      <c r="G443" s="256" t="s">
        <v>1689</v>
      </c>
      <c r="H443" s="256" t="s">
        <v>298</v>
      </c>
      <c r="I443" s="256" t="s">
        <v>8816</v>
      </c>
      <c r="J443" s="256" t="s">
        <v>8816</v>
      </c>
      <c r="K443" s="256" t="s">
        <v>8816</v>
      </c>
      <c r="L443" s="256" t="s">
        <v>8816</v>
      </c>
      <c r="M443" s="256" t="s">
        <v>9192</v>
      </c>
      <c r="N443" s="256" t="s">
        <v>96</v>
      </c>
      <c r="O443" s="256" t="s">
        <v>8816</v>
      </c>
      <c r="P443" s="256"/>
      <c r="Q443" s="256"/>
      <c r="R443" s="256"/>
      <c r="S443" s="256" t="s">
        <v>9256</v>
      </c>
      <c r="T443" s="256"/>
      <c r="U443" s="256" t="s">
        <v>8816</v>
      </c>
      <c r="V443" s="256" t="s">
        <v>8816</v>
      </c>
      <c r="W443" s="256"/>
      <c r="X443" s="256"/>
      <c r="Y443" s="257">
        <v>44629.824733796297</v>
      </c>
      <c r="Z443" s="257">
        <v>44632.492696759262</v>
      </c>
      <c r="AA443" s="256"/>
      <c r="AB443" s="256" t="s">
        <v>1690</v>
      </c>
      <c r="AC443" s="256">
        <v>83979</v>
      </c>
      <c r="AD443" s="256">
        <v>1510</v>
      </c>
      <c r="AE443" s="256" t="s">
        <v>9231</v>
      </c>
      <c r="AF443" s="256" t="s">
        <v>9232</v>
      </c>
      <c r="AG443" s="256" t="s">
        <v>15</v>
      </c>
    </row>
    <row r="444" spans="1:33" ht="26.4" x14ac:dyDescent="0.3">
      <c r="A444" s="256"/>
      <c r="B444" s="256" t="s">
        <v>9231</v>
      </c>
      <c r="C444" s="256" t="s">
        <v>32</v>
      </c>
      <c r="D444" s="256" t="s">
        <v>1464</v>
      </c>
      <c r="E444" s="256" t="s">
        <v>1700</v>
      </c>
      <c r="F444" s="256" t="s">
        <v>1701</v>
      </c>
      <c r="G444" s="256" t="s">
        <v>224</v>
      </c>
      <c r="H444" s="256" t="s">
        <v>576</v>
      </c>
      <c r="I444" s="256" t="s">
        <v>8816</v>
      </c>
      <c r="J444" s="256" t="s">
        <v>8816</v>
      </c>
      <c r="K444" s="256" t="s">
        <v>8816</v>
      </c>
      <c r="L444" s="256" t="s">
        <v>8816</v>
      </c>
      <c r="M444" s="256" t="s">
        <v>9192</v>
      </c>
      <c r="N444" s="256" t="s">
        <v>130</v>
      </c>
      <c r="O444" s="256" t="s">
        <v>1702</v>
      </c>
      <c r="P444" s="256"/>
      <c r="Q444" s="256"/>
      <c r="R444" s="256"/>
      <c r="S444" s="256"/>
      <c r="T444" s="256"/>
      <c r="U444" s="256" t="s">
        <v>8816</v>
      </c>
      <c r="V444" s="256" t="s">
        <v>8816</v>
      </c>
      <c r="W444" s="256"/>
      <c r="X444" s="256"/>
      <c r="Y444" s="257">
        <v>44629.824745370373</v>
      </c>
      <c r="Z444" s="257">
        <v>44632.492696759262</v>
      </c>
      <c r="AA444" s="256"/>
      <c r="AB444" s="256" t="s">
        <v>1690</v>
      </c>
      <c r="AC444" s="256">
        <v>83979</v>
      </c>
      <c r="AD444" s="256">
        <v>100</v>
      </c>
      <c r="AE444" s="256" t="s">
        <v>9231</v>
      </c>
      <c r="AF444" s="256" t="s">
        <v>9232</v>
      </c>
      <c r="AG444" s="256"/>
    </row>
    <row r="445" spans="1:33" ht="26.4" x14ac:dyDescent="0.3">
      <c r="A445" s="256"/>
      <c r="B445" s="256" t="s">
        <v>9231</v>
      </c>
      <c r="C445" s="256" t="s">
        <v>32</v>
      </c>
      <c r="D445" s="256" t="s">
        <v>104</v>
      </c>
      <c r="E445" s="256" t="s">
        <v>1703</v>
      </c>
      <c r="F445" s="256" t="s">
        <v>1704</v>
      </c>
      <c r="G445" s="256" t="s">
        <v>1689</v>
      </c>
      <c r="H445" s="256" t="s">
        <v>30</v>
      </c>
      <c r="I445" s="256" t="s">
        <v>8816</v>
      </c>
      <c r="J445" s="256" t="s">
        <v>8816</v>
      </c>
      <c r="K445" s="256" t="s">
        <v>8816</v>
      </c>
      <c r="L445" s="256" t="s">
        <v>8816</v>
      </c>
      <c r="M445" s="256" t="s">
        <v>9192</v>
      </c>
      <c r="N445" s="256" t="s">
        <v>96</v>
      </c>
      <c r="O445" s="256" t="s">
        <v>8816</v>
      </c>
      <c r="P445" s="256"/>
      <c r="Q445" s="256"/>
      <c r="R445" s="256"/>
      <c r="S445" s="256" t="s">
        <v>9256</v>
      </c>
      <c r="T445" s="256"/>
      <c r="U445" s="256" t="s">
        <v>8816</v>
      </c>
      <c r="V445" s="256" t="s">
        <v>8816</v>
      </c>
      <c r="W445" s="256"/>
      <c r="X445" s="256"/>
      <c r="Y445" s="257">
        <v>44629.824745370373</v>
      </c>
      <c r="Z445" s="257">
        <v>44632.492696759262</v>
      </c>
      <c r="AA445" s="256"/>
      <c r="AB445" s="256" t="s">
        <v>1690</v>
      </c>
      <c r="AC445" s="256">
        <v>83979</v>
      </c>
      <c r="AD445" s="256">
        <v>1500</v>
      </c>
      <c r="AE445" s="256" t="s">
        <v>9231</v>
      </c>
      <c r="AF445" s="256" t="s">
        <v>9232</v>
      </c>
      <c r="AG445" s="256" t="s">
        <v>608</v>
      </c>
    </row>
    <row r="446" spans="1:33" ht="39.6" x14ac:dyDescent="0.3">
      <c r="A446" s="256"/>
      <c r="B446" s="256" t="s">
        <v>9231</v>
      </c>
      <c r="C446" s="256" t="s">
        <v>73</v>
      </c>
      <c r="D446" s="256" t="s">
        <v>795</v>
      </c>
      <c r="E446" s="256" t="s">
        <v>1705</v>
      </c>
      <c r="F446" s="256" t="s">
        <v>1706</v>
      </c>
      <c r="G446" s="256" t="s">
        <v>1707</v>
      </c>
      <c r="H446" s="256" t="s">
        <v>660</v>
      </c>
      <c r="I446" s="256" t="s">
        <v>8816</v>
      </c>
      <c r="J446" s="256" t="s">
        <v>8816</v>
      </c>
      <c r="K446" s="256" t="s">
        <v>8816</v>
      </c>
      <c r="L446" s="256" t="s">
        <v>8816</v>
      </c>
      <c r="M446" s="256" t="s">
        <v>9192</v>
      </c>
      <c r="N446" s="256" t="s">
        <v>130</v>
      </c>
      <c r="O446" s="256" t="s">
        <v>797</v>
      </c>
      <c r="P446" s="256"/>
      <c r="Q446" s="256"/>
      <c r="R446" s="256"/>
      <c r="S446" s="256"/>
      <c r="T446" s="256"/>
      <c r="U446" s="256" t="s">
        <v>8816</v>
      </c>
      <c r="V446" s="256" t="s">
        <v>8816</v>
      </c>
      <c r="W446" s="256"/>
      <c r="X446" s="256"/>
      <c r="Y446" s="257">
        <v>44629.83011574074</v>
      </c>
      <c r="Z446" s="257">
        <v>44632.492696759262</v>
      </c>
      <c r="AA446" s="256"/>
      <c r="AB446" s="256" t="s">
        <v>794</v>
      </c>
      <c r="AC446" s="256">
        <v>63913</v>
      </c>
      <c r="AD446" s="256">
        <v>90300</v>
      </c>
      <c r="AE446" s="256" t="s">
        <v>9231</v>
      </c>
      <c r="AF446" s="256" t="s">
        <v>9232</v>
      </c>
      <c r="AG446" s="256" t="s">
        <v>15</v>
      </c>
    </row>
    <row r="447" spans="1:33" ht="26.4" x14ac:dyDescent="0.3">
      <c r="A447" s="256"/>
      <c r="B447" s="256" t="s">
        <v>9231</v>
      </c>
      <c r="C447" s="256" t="s">
        <v>32</v>
      </c>
      <c r="D447" s="256" t="s">
        <v>46</v>
      </c>
      <c r="E447" s="256" t="s">
        <v>1708</v>
      </c>
      <c r="F447" s="256" t="s">
        <v>1709</v>
      </c>
      <c r="G447" s="256" t="s">
        <v>902</v>
      </c>
      <c r="H447" s="256" t="s">
        <v>30</v>
      </c>
      <c r="I447" s="256" t="s">
        <v>8816</v>
      </c>
      <c r="J447" s="256" t="s">
        <v>8816</v>
      </c>
      <c r="K447" s="256" t="s">
        <v>8816</v>
      </c>
      <c r="L447" s="256" t="s">
        <v>8816</v>
      </c>
      <c r="M447" s="256" t="s">
        <v>9192</v>
      </c>
      <c r="N447" s="256" t="s">
        <v>130</v>
      </c>
      <c r="O447" s="256" t="s">
        <v>8816</v>
      </c>
      <c r="P447" s="256"/>
      <c r="Q447" s="256"/>
      <c r="R447" s="256"/>
      <c r="S447" s="256" t="s">
        <v>358</v>
      </c>
      <c r="T447" s="256"/>
      <c r="U447" s="256" t="s">
        <v>8816</v>
      </c>
      <c r="V447" s="256" t="s">
        <v>8816</v>
      </c>
      <c r="W447" s="256"/>
      <c r="X447" s="256"/>
      <c r="Y447" s="257">
        <v>44629.843819444446</v>
      </c>
      <c r="Z447" s="257">
        <v>44632.492696759262</v>
      </c>
      <c r="AA447" s="256"/>
      <c r="AB447" s="256" t="s">
        <v>1710</v>
      </c>
      <c r="AC447" s="256">
        <v>14160</v>
      </c>
      <c r="AD447" s="256">
        <v>4460</v>
      </c>
      <c r="AE447" s="256" t="s">
        <v>9231</v>
      </c>
      <c r="AF447" s="256" t="s">
        <v>9232</v>
      </c>
      <c r="AG447" s="256" t="s">
        <v>862</v>
      </c>
    </row>
    <row r="448" spans="1:33" ht="39.6" x14ac:dyDescent="0.3">
      <c r="A448" s="256"/>
      <c r="B448" s="256" t="s">
        <v>9231</v>
      </c>
      <c r="C448" s="256" t="s">
        <v>666</v>
      </c>
      <c r="D448" s="256" t="s">
        <v>762</v>
      </c>
      <c r="E448" s="256" t="s">
        <v>1711</v>
      </c>
      <c r="F448" s="256" t="s">
        <v>1712</v>
      </c>
      <c r="G448" s="256" t="s">
        <v>1689</v>
      </c>
      <c r="H448" s="256" t="s">
        <v>30</v>
      </c>
      <c r="I448" s="256" t="s">
        <v>8816</v>
      </c>
      <c r="J448" s="256" t="s">
        <v>8816</v>
      </c>
      <c r="K448" s="256" t="s">
        <v>8816</v>
      </c>
      <c r="L448" s="256" t="s">
        <v>8816</v>
      </c>
      <c r="M448" s="256" t="s">
        <v>9192</v>
      </c>
      <c r="N448" s="256" t="s">
        <v>96</v>
      </c>
      <c r="O448" s="256" t="s">
        <v>8816</v>
      </c>
      <c r="P448" s="256"/>
      <c r="Q448" s="256"/>
      <c r="R448" s="256" t="s">
        <v>1714</v>
      </c>
      <c r="S448" s="256"/>
      <c r="T448" s="256"/>
      <c r="U448" s="256" t="s">
        <v>8816</v>
      </c>
      <c r="V448" s="256" t="s">
        <v>8816</v>
      </c>
      <c r="W448" s="256"/>
      <c r="X448" s="256"/>
      <c r="Y448" s="257">
        <v>44629.844583333332</v>
      </c>
      <c r="Z448" s="257">
        <v>44632.492696759262</v>
      </c>
      <c r="AA448" s="256"/>
      <c r="AB448" s="256" t="s">
        <v>1713</v>
      </c>
      <c r="AC448" s="256">
        <v>81621</v>
      </c>
      <c r="AD448" s="256">
        <v>2000</v>
      </c>
      <c r="AE448" s="256" t="s">
        <v>9231</v>
      </c>
      <c r="AF448" s="256" t="s">
        <v>9232</v>
      </c>
      <c r="AG448" s="256" t="s">
        <v>862</v>
      </c>
    </row>
    <row r="449" spans="1:33" ht="39.6" x14ac:dyDescent="0.3">
      <c r="A449" s="256"/>
      <c r="B449" s="256" t="s">
        <v>9231</v>
      </c>
      <c r="C449" s="256" t="s">
        <v>666</v>
      </c>
      <c r="D449" s="256" t="s">
        <v>762</v>
      </c>
      <c r="E449" s="256" t="s">
        <v>1715</v>
      </c>
      <c r="F449" s="256" t="s">
        <v>1716</v>
      </c>
      <c r="G449" s="256" t="s">
        <v>1689</v>
      </c>
      <c r="H449" s="256" t="s">
        <v>30</v>
      </c>
      <c r="I449" s="256" t="s">
        <v>8816</v>
      </c>
      <c r="J449" s="256" t="s">
        <v>8816</v>
      </c>
      <c r="K449" s="256" t="s">
        <v>8816</v>
      </c>
      <c r="L449" s="256" t="s">
        <v>8816</v>
      </c>
      <c r="M449" s="256" t="s">
        <v>9192</v>
      </c>
      <c r="N449" s="256" t="s">
        <v>96</v>
      </c>
      <c r="O449" s="256" t="s">
        <v>8816</v>
      </c>
      <c r="P449" s="256"/>
      <c r="Q449" s="256"/>
      <c r="R449" s="256" t="s">
        <v>1717</v>
      </c>
      <c r="S449" s="256"/>
      <c r="T449" s="256"/>
      <c r="U449" s="256" t="s">
        <v>8816</v>
      </c>
      <c r="V449" s="256" t="s">
        <v>8816</v>
      </c>
      <c r="W449" s="256"/>
      <c r="X449" s="256"/>
      <c r="Y449" s="257">
        <v>44629.844583333332</v>
      </c>
      <c r="Z449" s="257">
        <v>44632.492696759262</v>
      </c>
      <c r="AA449" s="256"/>
      <c r="AB449" s="256" t="s">
        <v>1713</v>
      </c>
      <c r="AC449" s="256">
        <v>81621</v>
      </c>
      <c r="AD449" s="256">
        <v>2010</v>
      </c>
      <c r="AE449" s="256" t="s">
        <v>9231</v>
      </c>
      <c r="AF449" s="256" t="s">
        <v>9232</v>
      </c>
      <c r="AG449" s="256" t="s">
        <v>15</v>
      </c>
    </row>
    <row r="450" spans="1:33" ht="39.6" x14ac:dyDescent="0.3">
      <c r="A450" s="256"/>
      <c r="B450" s="256" t="s">
        <v>9231</v>
      </c>
      <c r="C450" s="256" t="s">
        <v>18</v>
      </c>
      <c r="D450" s="256" t="s">
        <v>726</v>
      </c>
      <c r="E450" s="256" t="s">
        <v>1718</v>
      </c>
      <c r="F450" s="256" t="s">
        <v>1719</v>
      </c>
      <c r="G450" s="256" t="s">
        <v>1689</v>
      </c>
      <c r="H450" s="256" t="s">
        <v>736</v>
      </c>
      <c r="I450" s="256" t="s">
        <v>739</v>
      </c>
      <c r="J450" s="256" t="s">
        <v>8816</v>
      </c>
      <c r="K450" s="256" t="s">
        <v>8816</v>
      </c>
      <c r="L450" s="256" t="s">
        <v>8816</v>
      </c>
      <c r="M450" s="256" t="s">
        <v>747</v>
      </c>
      <c r="N450" s="256" t="s">
        <v>130</v>
      </c>
      <c r="O450" s="256" t="s">
        <v>727</v>
      </c>
      <c r="P450" s="256" t="s">
        <v>1720</v>
      </c>
      <c r="Q450" s="256"/>
      <c r="R450" s="256"/>
      <c r="S450" s="256" t="s">
        <v>9279</v>
      </c>
      <c r="T450" s="256"/>
      <c r="U450" s="256" t="s">
        <v>8816</v>
      </c>
      <c r="V450" s="256" t="s">
        <v>8816</v>
      </c>
      <c r="W450" s="256"/>
      <c r="X450" s="256"/>
      <c r="Y450" s="257">
        <v>44629.844583333332</v>
      </c>
      <c r="Z450" s="257">
        <v>44632.492696759262</v>
      </c>
      <c r="AA450" s="256"/>
      <c r="AB450" s="256" t="s">
        <v>1713</v>
      </c>
      <c r="AC450" s="256">
        <v>81621</v>
      </c>
      <c r="AD450" s="256">
        <v>1570</v>
      </c>
      <c r="AE450" s="256" t="s">
        <v>9231</v>
      </c>
      <c r="AF450" s="256" t="s">
        <v>9232</v>
      </c>
      <c r="AG450" s="256" t="s">
        <v>15</v>
      </c>
    </row>
    <row r="451" spans="1:33" ht="39.6" x14ac:dyDescent="0.3">
      <c r="A451" s="256"/>
      <c r="B451" s="256" t="s">
        <v>9231</v>
      </c>
      <c r="C451" s="256" t="s">
        <v>32</v>
      </c>
      <c r="D451" s="256" t="s">
        <v>1724</v>
      </c>
      <c r="E451" s="256" t="s">
        <v>1721</v>
      </c>
      <c r="F451" s="256" t="s">
        <v>1722</v>
      </c>
      <c r="G451" s="256" t="s">
        <v>224</v>
      </c>
      <c r="H451" s="256" t="s">
        <v>576</v>
      </c>
      <c r="I451" s="256" t="s">
        <v>8816</v>
      </c>
      <c r="J451" s="256" t="s">
        <v>8816</v>
      </c>
      <c r="K451" s="256" t="s">
        <v>8816</v>
      </c>
      <c r="L451" s="256" t="s">
        <v>8816</v>
      </c>
      <c r="M451" s="256" t="s">
        <v>9192</v>
      </c>
      <c r="N451" s="256" t="s">
        <v>130</v>
      </c>
      <c r="O451" s="256" t="s">
        <v>1725</v>
      </c>
      <c r="P451" s="256"/>
      <c r="Q451" s="256"/>
      <c r="R451" s="256" t="s">
        <v>1723</v>
      </c>
      <c r="S451" s="256" t="s">
        <v>9332</v>
      </c>
      <c r="T451" s="256"/>
      <c r="U451" s="256" t="s">
        <v>8816</v>
      </c>
      <c r="V451" s="256" t="s">
        <v>8816</v>
      </c>
      <c r="W451" s="256"/>
      <c r="X451" s="256"/>
      <c r="Y451" s="257">
        <v>44629.844583333332</v>
      </c>
      <c r="Z451" s="257">
        <v>44632.492696759262</v>
      </c>
      <c r="AA451" s="256"/>
      <c r="AB451" s="256" t="s">
        <v>1713</v>
      </c>
      <c r="AC451" s="256">
        <v>81621</v>
      </c>
      <c r="AD451" s="256">
        <v>1000</v>
      </c>
      <c r="AE451" s="256" t="s">
        <v>9231</v>
      </c>
      <c r="AF451" s="256" t="s">
        <v>9232</v>
      </c>
      <c r="AG451" s="256"/>
    </row>
    <row r="452" spans="1:33" ht="52.8" x14ac:dyDescent="0.3">
      <c r="A452" s="256" t="s">
        <v>36</v>
      </c>
      <c r="B452" s="256" t="s">
        <v>9231</v>
      </c>
      <c r="C452" s="256" t="s">
        <v>18</v>
      </c>
      <c r="D452" s="256" t="s">
        <v>1729</v>
      </c>
      <c r="E452" s="256" t="s">
        <v>1726</v>
      </c>
      <c r="F452" s="256" t="s">
        <v>1727</v>
      </c>
      <c r="G452" s="256" t="s">
        <v>224</v>
      </c>
      <c r="H452" s="256" t="s">
        <v>576</v>
      </c>
      <c r="I452" s="256" t="s">
        <v>8816</v>
      </c>
      <c r="J452" s="256" t="s">
        <v>8816</v>
      </c>
      <c r="K452" s="256" t="s">
        <v>8816</v>
      </c>
      <c r="L452" s="256" t="s">
        <v>8816</v>
      </c>
      <c r="M452" s="256" t="s">
        <v>9192</v>
      </c>
      <c r="N452" s="256" t="s">
        <v>130</v>
      </c>
      <c r="O452" s="256" t="s">
        <v>1731</v>
      </c>
      <c r="P452" s="256" t="s">
        <v>1730</v>
      </c>
      <c r="Q452" s="256"/>
      <c r="R452" s="256" t="s">
        <v>1728</v>
      </c>
      <c r="S452" s="256" t="s">
        <v>9348</v>
      </c>
      <c r="T452" s="256"/>
      <c r="U452" s="256" t="s">
        <v>8816</v>
      </c>
      <c r="V452" s="256" t="s">
        <v>8816</v>
      </c>
      <c r="W452" s="256"/>
      <c r="X452" s="256"/>
      <c r="Y452" s="257">
        <v>44629.844583333332</v>
      </c>
      <c r="Z452" s="257">
        <v>44632.492696759262</v>
      </c>
      <c r="AA452" s="256"/>
      <c r="AB452" s="256" t="s">
        <v>1713</v>
      </c>
      <c r="AC452" s="256">
        <v>81621</v>
      </c>
      <c r="AD452" s="256">
        <v>4510</v>
      </c>
      <c r="AE452" s="256" t="s">
        <v>9231</v>
      </c>
      <c r="AF452" s="256" t="s">
        <v>9232</v>
      </c>
      <c r="AG452" s="256"/>
    </row>
    <row r="453" spans="1:33" ht="39.6" x14ac:dyDescent="0.3">
      <c r="A453" s="256" t="s">
        <v>716</v>
      </c>
      <c r="B453" s="256" t="s">
        <v>9231</v>
      </c>
      <c r="C453" s="256" t="s">
        <v>18</v>
      </c>
      <c r="D453" s="256" t="s">
        <v>1729</v>
      </c>
      <c r="E453" s="256" t="s">
        <v>1732</v>
      </c>
      <c r="F453" s="256" t="s">
        <v>1733</v>
      </c>
      <c r="G453" s="256" t="s">
        <v>1734</v>
      </c>
      <c r="H453" s="256" t="s">
        <v>743</v>
      </c>
      <c r="I453" s="256" t="s">
        <v>1737</v>
      </c>
      <c r="J453" s="256" t="s">
        <v>8816</v>
      </c>
      <c r="K453" s="256" t="s">
        <v>8816</v>
      </c>
      <c r="L453" s="256" t="s">
        <v>8816</v>
      </c>
      <c r="M453" s="256" t="s">
        <v>829</v>
      </c>
      <c r="N453" s="256" t="s">
        <v>96</v>
      </c>
      <c r="O453" s="256" t="s">
        <v>1731</v>
      </c>
      <c r="P453" s="256" t="s">
        <v>1736</v>
      </c>
      <c r="Q453" s="256"/>
      <c r="R453" s="256" t="s">
        <v>1735</v>
      </c>
      <c r="S453" s="256" t="s">
        <v>9349</v>
      </c>
      <c r="T453" s="256"/>
      <c r="U453" s="256" t="s">
        <v>8816</v>
      </c>
      <c r="V453" s="256" t="s">
        <v>8816</v>
      </c>
      <c r="W453" s="256"/>
      <c r="X453" s="256"/>
      <c r="Y453" s="257">
        <v>44629.844583333332</v>
      </c>
      <c r="Z453" s="257">
        <v>44632.492696759262</v>
      </c>
      <c r="AA453" s="256"/>
      <c r="AB453" s="256" t="s">
        <v>1713</v>
      </c>
      <c r="AC453" s="256">
        <v>81621</v>
      </c>
      <c r="AD453" s="256">
        <v>4520</v>
      </c>
      <c r="AE453" s="256" t="s">
        <v>9231</v>
      </c>
      <c r="AF453" s="256" t="s">
        <v>9232</v>
      </c>
      <c r="AG453" s="256" t="s">
        <v>15</v>
      </c>
    </row>
    <row r="454" spans="1:33" ht="39.6" x14ac:dyDescent="0.3">
      <c r="A454" s="256"/>
      <c r="B454" s="256" t="s">
        <v>9231</v>
      </c>
      <c r="C454" s="256" t="s">
        <v>666</v>
      </c>
      <c r="D454" s="256" t="s">
        <v>1741</v>
      </c>
      <c r="E454" s="256" t="s">
        <v>1738</v>
      </c>
      <c r="F454" s="256" t="s">
        <v>1739</v>
      </c>
      <c r="G454" s="256" t="s">
        <v>1689</v>
      </c>
      <c r="H454" s="256" t="s">
        <v>30</v>
      </c>
      <c r="I454" s="256" t="s">
        <v>8816</v>
      </c>
      <c r="J454" s="256" t="s">
        <v>8816</v>
      </c>
      <c r="K454" s="256" t="s">
        <v>8816</v>
      </c>
      <c r="L454" s="256" t="s">
        <v>8816</v>
      </c>
      <c r="M454" s="256" t="s">
        <v>9192</v>
      </c>
      <c r="N454" s="256" t="s">
        <v>96</v>
      </c>
      <c r="O454" s="256" t="s">
        <v>8816</v>
      </c>
      <c r="P454" s="256"/>
      <c r="Q454" s="256"/>
      <c r="R454" s="256" t="s">
        <v>1740</v>
      </c>
      <c r="S454" s="256"/>
      <c r="T454" s="256"/>
      <c r="U454" s="256" t="s">
        <v>8816</v>
      </c>
      <c r="V454" s="256" t="s">
        <v>8816</v>
      </c>
      <c r="W454" s="256"/>
      <c r="X454" s="256"/>
      <c r="Y454" s="257">
        <v>44629.844583333332</v>
      </c>
      <c r="Z454" s="257">
        <v>44632.492696759262</v>
      </c>
      <c r="AA454" s="256"/>
      <c r="AB454" s="256" t="s">
        <v>1713</v>
      </c>
      <c r="AC454" s="256">
        <v>81621</v>
      </c>
      <c r="AD454" s="256">
        <v>4530</v>
      </c>
      <c r="AE454" s="256" t="s">
        <v>9231</v>
      </c>
      <c r="AF454" s="256" t="s">
        <v>9232</v>
      </c>
      <c r="AG454" s="256" t="s">
        <v>862</v>
      </c>
    </row>
    <row r="455" spans="1:33" ht="66" x14ac:dyDescent="0.3">
      <c r="A455" s="256" t="s">
        <v>1746</v>
      </c>
      <c r="B455" s="256" t="s">
        <v>9231</v>
      </c>
      <c r="C455" s="256" t="s">
        <v>32</v>
      </c>
      <c r="D455" s="256">
        <v>14</v>
      </c>
      <c r="E455" s="256" t="s">
        <v>1742</v>
      </c>
      <c r="F455" s="256" t="s">
        <v>1743</v>
      </c>
      <c r="G455" s="256" t="s">
        <v>1744</v>
      </c>
      <c r="H455" s="256" t="s">
        <v>30</v>
      </c>
      <c r="I455" s="256" t="s">
        <v>8816</v>
      </c>
      <c r="J455" s="256" t="s">
        <v>8816</v>
      </c>
      <c r="K455" s="256" t="s">
        <v>8816</v>
      </c>
      <c r="L455" s="256" t="s">
        <v>8816</v>
      </c>
      <c r="M455" s="256" t="s">
        <v>9192</v>
      </c>
      <c r="N455" s="256" t="s">
        <v>409</v>
      </c>
      <c r="O455" s="256" t="s">
        <v>1747</v>
      </c>
      <c r="P455" s="256"/>
      <c r="Q455" s="256"/>
      <c r="R455" s="256" t="s">
        <v>1745</v>
      </c>
      <c r="S455" s="256" t="s">
        <v>9350</v>
      </c>
      <c r="T455" s="256"/>
      <c r="U455" s="256" t="s">
        <v>8816</v>
      </c>
      <c r="V455" s="256" t="s">
        <v>8816</v>
      </c>
      <c r="W455" s="256"/>
      <c r="X455" s="256"/>
      <c r="Y455" s="257">
        <v>44629.844583333332</v>
      </c>
      <c r="Z455" s="257">
        <v>44632.492696759262</v>
      </c>
      <c r="AA455" s="256"/>
      <c r="AB455" s="256" t="s">
        <v>1713</v>
      </c>
      <c r="AC455" s="256">
        <v>81621</v>
      </c>
      <c r="AD455" s="256">
        <v>6000</v>
      </c>
      <c r="AE455" s="256" t="s">
        <v>9231</v>
      </c>
      <c r="AF455" s="256" t="s">
        <v>9232</v>
      </c>
      <c r="AG455" s="256" t="s">
        <v>862</v>
      </c>
    </row>
    <row r="456" spans="1:33" ht="132" x14ac:dyDescent="0.3">
      <c r="A456" s="256" t="s">
        <v>1751</v>
      </c>
      <c r="B456" s="256" t="s">
        <v>9231</v>
      </c>
      <c r="C456" s="256" t="s">
        <v>344</v>
      </c>
      <c r="D456" s="256">
        <v>14</v>
      </c>
      <c r="E456" s="256" t="s">
        <v>1748</v>
      </c>
      <c r="F456" s="256" t="s">
        <v>1749</v>
      </c>
      <c r="G456" s="256" t="s">
        <v>1744</v>
      </c>
      <c r="H456" s="256" t="s">
        <v>7</v>
      </c>
      <c r="I456" s="256" t="s">
        <v>1543</v>
      </c>
      <c r="J456" s="256">
        <v>1044</v>
      </c>
      <c r="K456" s="256" t="s">
        <v>8816</v>
      </c>
      <c r="L456" s="256" t="s">
        <v>1754</v>
      </c>
      <c r="M456" s="256" t="s">
        <v>1752</v>
      </c>
      <c r="N456" s="256" t="s">
        <v>409</v>
      </c>
      <c r="O456" s="256" t="s">
        <v>1747</v>
      </c>
      <c r="P456" s="256"/>
      <c r="Q456" s="256"/>
      <c r="R456" s="256" t="s">
        <v>1750</v>
      </c>
      <c r="S456" s="256" t="s">
        <v>9351</v>
      </c>
      <c r="T456" s="256"/>
      <c r="U456" s="256" t="s">
        <v>8816</v>
      </c>
      <c r="V456" s="256" t="s">
        <v>8816</v>
      </c>
      <c r="W456" s="256"/>
      <c r="X456" s="256"/>
      <c r="Y456" s="257">
        <v>44629.844583333332</v>
      </c>
      <c r="Z456" s="257">
        <v>44632.492696759262</v>
      </c>
      <c r="AA456" s="256"/>
      <c r="AB456" s="256" t="s">
        <v>1713</v>
      </c>
      <c r="AC456" s="256">
        <v>81621</v>
      </c>
      <c r="AD456" s="256">
        <v>6010</v>
      </c>
      <c r="AE456" s="256" t="s">
        <v>9231</v>
      </c>
      <c r="AF456" s="256" t="s">
        <v>9232</v>
      </c>
      <c r="AG456" s="256" t="s">
        <v>15</v>
      </c>
    </row>
    <row r="457" spans="1:33" ht="132" x14ac:dyDescent="0.3">
      <c r="A457" s="256" t="s">
        <v>1751</v>
      </c>
      <c r="B457" s="256" t="s">
        <v>9231</v>
      </c>
      <c r="C457" s="256" t="s">
        <v>344</v>
      </c>
      <c r="D457" s="256">
        <v>14</v>
      </c>
      <c r="E457" s="256" t="s">
        <v>1755</v>
      </c>
      <c r="F457" s="256" t="s">
        <v>1756</v>
      </c>
      <c r="G457" s="256" t="s">
        <v>1744</v>
      </c>
      <c r="H457" s="256" t="s">
        <v>7</v>
      </c>
      <c r="I457" s="256" t="s">
        <v>1543</v>
      </c>
      <c r="J457" s="256">
        <v>1045</v>
      </c>
      <c r="K457" s="256" t="s">
        <v>8816</v>
      </c>
      <c r="L457" s="256" t="s">
        <v>1758</v>
      </c>
      <c r="M457" s="256" t="s">
        <v>719</v>
      </c>
      <c r="N457" s="256" t="s">
        <v>130</v>
      </c>
      <c r="O457" s="256" t="s">
        <v>1747</v>
      </c>
      <c r="P457" s="256"/>
      <c r="Q457" s="256"/>
      <c r="R457" s="256" t="s">
        <v>9352</v>
      </c>
      <c r="S457" s="256" t="s">
        <v>9351</v>
      </c>
      <c r="T457" s="256"/>
      <c r="U457" s="256" t="s">
        <v>8816</v>
      </c>
      <c r="V457" s="256" t="s">
        <v>8816</v>
      </c>
      <c r="W457" s="256"/>
      <c r="X457" s="256"/>
      <c r="Y457" s="257">
        <v>44629.844594907408</v>
      </c>
      <c r="Z457" s="257">
        <v>44632.492696759262</v>
      </c>
      <c r="AA457" s="256"/>
      <c r="AB457" s="256" t="s">
        <v>1713</v>
      </c>
      <c r="AC457" s="256">
        <v>81621</v>
      </c>
      <c r="AD457" s="256">
        <v>6020</v>
      </c>
      <c r="AE457" s="256" t="s">
        <v>9231</v>
      </c>
      <c r="AF457" s="256" t="s">
        <v>9232</v>
      </c>
      <c r="AG457" s="256" t="s">
        <v>15</v>
      </c>
    </row>
    <row r="458" spans="1:33" ht="39.6" x14ac:dyDescent="0.3">
      <c r="A458" s="256"/>
      <c r="B458" s="256" t="s">
        <v>9231</v>
      </c>
      <c r="C458" s="256" t="s">
        <v>32</v>
      </c>
      <c r="D458" s="256" t="s">
        <v>226</v>
      </c>
      <c r="E458" s="256" t="s">
        <v>1759</v>
      </c>
      <c r="F458" s="256" t="s">
        <v>1760</v>
      </c>
      <c r="G458" s="256" t="s">
        <v>1689</v>
      </c>
      <c r="H458" s="256" t="s">
        <v>30</v>
      </c>
      <c r="I458" s="256" t="s">
        <v>8816</v>
      </c>
      <c r="J458" s="256" t="s">
        <v>8816</v>
      </c>
      <c r="K458" s="256" t="s">
        <v>8816</v>
      </c>
      <c r="L458" s="256" t="s">
        <v>8816</v>
      </c>
      <c r="M458" s="256" t="s">
        <v>9192</v>
      </c>
      <c r="N458" s="256" t="s">
        <v>409</v>
      </c>
      <c r="O458" s="256" t="s">
        <v>8816</v>
      </c>
      <c r="P458" s="256"/>
      <c r="Q458" s="256"/>
      <c r="R458" s="256"/>
      <c r="S458" s="256" t="s">
        <v>9353</v>
      </c>
      <c r="T458" s="256"/>
      <c r="U458" s="256" t="s">
        <v>8816</v>
      </c>
      <c r="V458" s="256" t="s">
        <v>8816</v>
      </c>
      <c r="W458" s="256"/>
      <c r="X458" s="256"/>
      <c r="Y458" s="257">
        <v>44629.844606481478</v>
      </c>
      <c r="Z458" s="257">
        <v>44632.492696759262</v>
      </c>
      <c r="AA458" s="256"/>
      <c r="AB458" s="256" t="s">
        <v>1713</v>
      </c>
      <c r="AC458" s="256">
        <v>81621</v>
      </c>
      <c r="AD458" s="256">
        <v>540</v>
      </c>
      <c r="AE458" s="256" t="s">
        <v>9231</v>
      </c>
      <c r="AF458" s="256" t="s">
        <v>9232</v>
      </c>
      <c r="AG458" s="256" t="s">
        <v>862</v>
      </c>
    </row>
    <row r="459" spans="1:33" ht="26.4" x14ac:dyDescent="0.3">
      <c r="A459" s="256"/>
      <c r="B459" s="256" t="s">
        <v>9231</v>
      </c>
      <c r="C459" s="256" t="s">
        <v>32</v>
      </c>
      <c r="D459" s="256" t="s">
        <v>112</v>
      </c>
      <c r="E459" s="256" t="s">
        <v>1761</v>
      </c>
      <c r="F459" s="256" t="s">
        <v>1762</v>
      </c>
      <c r="G459" s="256" t="s">
        <v>724</v>
      </c>
      <c r="H459" s="256" t="s">
        <v>30</v>
      </c>
      <c r="I459" s="256" t="s">
        <v>8816</v>
      </c>
      <c r="J459" s="256" t="s">
        <v>8816</v>
      </c>
      <c r="K459" s="256" t="s">
        <v>8816</v>
      </c>
      <c r="L459" s="256" t="s">
        <v>8816</v>
      </c>
      <c r="M459" s="256" t="s">
        <v>9192</v>
      </c>
      <c r="N459" s="256" t="s">
        <v>96</v>
      </c>
      <c r="O459" s="256" t="s">
        <v>8816</v>
      </c>
      <c r="P459" s="256"/>
      <c r="Q459" s="256"/>
      <c r="R459" s="256" t="s">
        <v>1764</v>
      </c>
      <c r="S459" s="256" t="s">
        <v>9294</v>
      </c>
      <c r="T459" s="256"/>
      <c r="U459" s="256" t="s">
        <v>8816</v>
      </c>
      <c r="V459" s="256" t="s">
        <v>8816</v>
      </c>
      <c r="W459" s="256"/>
      <c r="X459" s="256"/>
      <c r="Y459" s="257">
        <v>44629.882696759261</v>
      </c>
      <c r="Z459" s="257">
        <v>44632.492696759262</v>
      </c>
      <c r="AA459" s="256"/>
      <c r="AB459" s="256" t="s">
        <v>1763</v>
      </c>
      <c r="AC459" s="256">
        <v>31117</v>
      </c>
      <c r="AD459" s="256">
        <v>2010</v>
      </c>
      <c r="AE459" s="256" t="s">
        <v>9231</v>
      </c>
      <c r="AF459" s="256" t="s">
        <v>9232</v>
      </c>
      <c r="AG459" s="256" t="s">
        <v>41</v>
      </c>
    </row>
    <row r="460" spans="1:33" ht="26.4" x14ac:dyDescent="0.3">
      <c r="A460" s="256" t="s">
        <v>716</v>
      </c>
      <c r="B460" s="256" t="s">
        <v>9231</v>
      </c>
      <c r="C460" s="256" t="s">
        <v>18</v>
      </c>
      <c r="D460" s="256" t="s">
        <v>112</v>
      </c>
      <c r="E460" s="256" t="s">
        <v>1765</v>
      </c>
      <c r="F460" s="256" t="s">
        <v>318</v>
      </c>
      <c r="G460" s="256" t="s">
        <v>724</v>
      </c>
      <c r="H460" s="256" t="s">
        <v>298</v>
      </c>
      <c r="I460" s="256" t="s">
        <v>8816</v>
      </c>
      <c r="J460" s="256" t="s">
        <v>8816</v>
      </c>
      <c r="K460" s="256" t="s">
        <v>8816</v>
      </c>
      <c r="L460" s="256" t="s">
        <v>8816</v>
      </c>
      <c r="M460" s="256" t="s">
        <v>9192</v>
      </c>
      <c r="N460" s="256" t="s">
        <v>96</v>
      </c>
      <c r="O460" s="256" t="s">
        <v>8816</v>
      </c>
      <c r="P460" s="256" t="s">
        <v>1767</v>
      </c>
      <c r="Q460" s="256"/>
      <c r="R460" s="256" t="s">
        <v>1766</v>
      </c>
      <c r="S460" s="256" t="s">
        <v>9294</v>
      </c>
      <c r="T460" s="256"/>
      <c r="U460" s="256" t="s">
        <v>8816</v>
      </c>
      <c r="V460" s="256" t="s">
        <v>8816</v>
      </c>
      <c r="W460" s="256"/>
      <c r="X460" s="256"/>
      <c r="Y460" s="257">
        <v>44629.882696759261</v>
      </c>
      <c r="Z460" s="257">
        <v>44632.492696759262</v>
      </c>
      <c r="AA460" s="256"/>
      <c r="AB460" s="256" t="s">
        <v>1763</v>
      </c>
      <c r="AC460" s="256">
        <v>31117</v>
      </c>
      <c r="AD460" s="256">
        <v>2020</v>
      </c>
      <c r="AE460" s="256" t="s">
        <v>9231</v>
      </c>
      <c r="AF460" s="256" t="s">
        <v>9232</v>
      </c>
      <c r="AG460" s="256" t="s">
        <v>15</v>
      </c>
    </row>
    <row r="461" spans="1:33" ht="39.6" x14ac:dyDescent="0.3">
      <c r="A461" s="256"/>
      <c r="B461" s="256" t="s">
        <v>9231</v>
      </c>
      <c r="C461" s="256" t="s">
        <v>32</v>
      </c>
      <c r="D461" s="256" t="s">
        <v>1771</v>
      </c>
      <c r="E461" s="256" t="s">
        <v>1768</v>
      </c>
      <c r="F461" s="256" t="s">
        <v>1769</v>
      </c>
      <c r="G461" s="256" t="s">
        <v>224</v>
      </c>
      <c r="H461" s="256" t="s">
        <v>576</v>
      </c>
      <c r="I461" s="256" t="s">
        <v>8816</v>
      </c>
      <c r="J461" s="256" t="s">
        <v>8816</v>
      </c>
      <c r="K461" s="256" t="s">
        <v>8816</v>
      </c>
      <c r="L461" s="256" t="s">
        <v>8816</v>
      </c>
      <c r="M461" s="256" t="s">
        <v>9192</v>
      </c>
      <c r="N461" s="256" t="s">
        <v>130</v>
      </c>
      <c r="O461" s="256" t="s">
        <v>1772</v>
      </c>
      <c r="P461" s="256"/>
      <c r="Q461" s="256"/>
      <c r="R461" s="256" t="s">
        <v>1770</v>
      </c>
      <c r="S461" s="256" t="s">
        <v>9354</v>
      </c>
      <c r="T461" s="256"/>
      <c r="U461" s="256" t="s">
        <v>8816</v>
      </c>
      <c r="V461" s="256" t="s">
        <v>8816</v>
      </c>
      <c r="W461" s="256"/>
      <c r="X461" s="256"/>
      <c r="Y461" s="257">
        <v>44629.882696759261</v>
      </c>
      <c r="Z461" s="257">
        <v>44632.492696759262</v>
      </c>
      <c r="AA461" s="256"/>
      <c r="AB461" s="256" t="s">
        <v>1763</v>
      </c>
      <c r="AC461" s="256">
        <v>31117</v>
      </c>
      <c r="AD461" s="256">
        <v>4600</v>
      </c>
      <c r="AE461" s="256" t="s">
        <v>9231</v>
      </c>
      <c r="AF461" s="256" t="s">
        <v>9232</v>
      </c>
      <c r="AG461" s="256"/>
    </row>
    <row r="462" spans="1:33" ht="39.6" x14ac:dyDescent="0.3">
      <c r="A462" s="256" t="s">
        <v>716</v>
      </c>
      <c r="B462" s="256" t="s">
        <v>9231</v>
      </c>
      <c r="C462" s="256" t="s">
        <v>73</v>
      </c>
      <c r="D462" s="256" t="s">
        <v>1771</v>
      </c>
      <c r="E462" s="256" t="s">
        <v>1773</v>
      </c>
      <c r="F462" s="256" t="s">
        <v>1774</v>
      </c>
      <c r="G462" s="256" t="s">
        <v>724</v>
      </c>
      <c r="H462" s="256" t="s">
        <v>730</v>
      </c>
      <c r="I462" s="256" t="s">
        <v>8816</v>
      </c>
      <c r="J462" s="256" t="s">
        <v>8816</v>
      </c>
      <c r="K462" s="256" t="s">
        <v>8816</v>
      </c>
      <c r="L462" s="256" t="s">
        <v>8816</v>
      </c>
      <c r="M462" s="256" t="s">
        <v>9192</v>
      </c>
      <c r="N462" s="256" t="s">
        <v>130</v>
      </c>
      <c r="O462" s="256" t="s">
        <v>1772</v>
      </c>
      <c r="P462" s="256"/>
      <c r="Q462" s="256"/>
      <c r="R462" s="256" t="s">
        <v>1775</v>
      </c>
      <c r="S462" s="256" t="s">
        <v>9214</v>
      </c>
      <c r="T462" s="256"/>
      <c r="U462" s="256" t="s">
        <v>8816</v>
      </c>
      <c r="V462" s="256" t="s">
        <v>8816</v>
      </c>
      <c r="W462" s="256"/>
      <c r="X462" s="256"/>
      <c r="Y462" s="257">
        <v>44629.882696759261</v>
      </c>
      <c r="Z462" s="257">
        <v>44632.492696759262</v>
      </c>
      <c r="AA462" s="256"/>
      <c r="AB462" s="256" t="s">
        <v>1763</v>
      </c>
      <c r="AC462" s="256">
        <v>31117</v>
      </c>
      <c r="AD462" s="256">
        <v>4610</v>
      </c>
      <c r="AE462" s="256" t="s">
        <v>9231</v>
      </c>
      <c r="AF462" s="256" t="s">
        <v>9232</v>
      </c>
      <c r="AG462" s="256" t="s">
        <v>15</v>
      </c>
    </row>
    <row r="463" spans="1:33" ht="145.19999999999999" x14ac:dyDescent="0.3">
      <c r="A463" s="256" t="s">
        <v>716</v>
      </c>
      <c r="B463" s="256" t="s">
        <v>9231</v>
      </c>
      <c r="C463" s="256" t="s">
        <v>301</v>
      </c>
      <c r="D463" s="256" t="s">
        <v>633</v>
      </c>
      <c r="E463" s="256" t="s">
        <v>1776</v>
      </c>
      <c r="F463" s="256" t="s">
        <v>1777</v>
      </c>
      <c r="G463" s="256" t="s">
        <v>1778</v>
      </c>
      <c r="H463" s="256" t="s">
        <v>7</v>
      </c>
      <c r="I463" s="256" t="s">
        <v>1543</v>
      </c>
      <c r="J463" s="256">
        <v>1046</v>
      </c>
      <c r="K463" s="256" t="s">
        <v>8816</v>
      </c>
      <c r="L463" s="256" t="s">
        <v>721</v>
      </c>
      <c r="M463" s="256" t="s">
        <v>719</v>
      </c>
      <c r="N463" s="256" t="s">
        <v>130</v>
      </c>
      <c r="O463" s="256" t="s">
        <v>1011</v>
      </c>
      <c r="P463" s="256"/>
      <c r="Q463" s="256"/>
      <c r="R463" s="256" t="s">
        <v>9355</v>
      </c>
      <c r="S463" s="256" t="s">
        <v>9356</v>
      </c>
      <c r="T463" s="256"/>
      <c r="U463" s="256" t="s">
        <v>8816</v>
      </c>
      <c r="V463" s="256" t="s">
        <v>8816</v>
      </c>
      <c r="W463" s="256"/>
      <c r="X463" s="256"/>
      <c r="Y463" s="257">
        <v>44629.882696759261</v>
      </c>
      <c r="Z463" s="257">
        <v>44632.492696759262</v>
      </c>
      <c r="AA463" s="256"/>
      <c r="AB463" s="256" t="s">
        <v>1763</v>
      </c>
      <c r="AC463" s="256">
        <v>31117</v>
      </c>
      <c r="AD463" s="256">
        <v>6000</v>
      </c>
      <c r="AE463" s="256" t="s">
        <v>9231</v>
      </c>
      <c r="AF463" s="256" t="s">
        <v>9232</v>
      </c>
      <c r="AG463" s="256" t="s">
        <v>15</v>
      </c>
    </row>
    <row r="464" spans="1:33" ht="26.4" x14ac:dyDescent="0.3">
      <c r="A464" s="256"/>
      <c r="B464" s="256" t="s">
        <v>9231</v>
      </c>
      <c r="C464" s="256" t="s">
        <v>32</v>
      </c>
      <c r="D464" s="256" t="s">
        <v>1114</v>
      </c>
      <c r="E464" s="256" t="s">
        <v>1780</v>
      </c>
      <c r="F464" s="256" t="s">
        <v>1781</v>
      </c>
      <c r="G464" s="256" t="s">
        <v>253</v>
      </c>
      <c r="H464" s="256" t="s">
        <v>576</v>
      </c>
      <c r="I464" s="256" t="s">
        <v>8816</v>
      </c>
      <c r="J464" s="256" t="s">
        <v>8816</v>
      </c>
      <c r="K464" s="256" t="s">
        <v>8816</v>
      </c>
      <c r="L464" s="256" t="s">
        <v>8816</v>
      </c>
      <c r="M464" s="256" t="s">
        <v>9192</v>
      </c>
      <c r="N464" s="256" t="s">
        <v>130</v>
      </c>
      <c r="O464" s="256" t="s">
        <v>1783</v>
      </c>
      <c r="P464" s="256"/>
      <c r="Q464" s="256"/>
      <c r="R464" s="256"/>
      <c r="S464" s="256" t="s">
        <v>9272</v>
      </c>
      <c r="T464" s="256"/>
      <c r="U464" s="256" t="s">
        <v>8816</v>
      </c>
      <c r="V464" s="256" t="s">
        <v>8816</v>
      </c>
      <c r="W464" s="256"/>
      <c r="X464" s="256"/>
      <c r="Y464" s="257">
        <v>44629.888090277775</v>
      </c>
      <c r="Z464" s="257">
        <v>44632.492696759262</v>
      </c>
      <c r="AA464" s="256"/>
      <c r="AB464" s="256" t="s">
        <v>1782</v>
      </c>
      <c r="AC464" s="256">
        <v>72346</v>
      </c>
      <c r="AD464" s="256">
        <v>100</v>
      </c>
      <c r="AE464" s="256" t="s">
        <v>9231</v>
      </c>
      <c r="AF464" s="256" t="s">
        <v>9232</v>
      </c>
      <c r="AG464" s="256"/>
    </row>
    <row r="465" spans="1:33" ht="26.4" x14ac:dyDescent="0.3">
      <c r="A465" s="256"/>
      <c r="B465" s="256" t="s">
        <v>9231</v>
      </c>
      <c r="C465" s="256" t="s">
        <v>73</v>
      </c>
      <c r="D465" s="256" t="s">
        <v>1114</v>
      </c>
      <c r="E465" s="256" t="s">
        <v>1784</v>
      </c>
      <c r="F465" s="256" t="s">
        <v>9357</v>
      </c>
      <c r="G465" s="256" t="s">
        <v>724</v>
      </c>
      <c r="H465" s="256" t="s">
        <v>660</v>
      </c>
      <c r="I465" s="256" t="s">
        <v>8816</v>
      </c>
      <c r="J465" s="256" t="s">
        <v>8816</v>
      </c>
      <c r="K465" s="256" t="s">
        <v>8816</v>
      </c>
      <c r="L465" s="256" t="s">
        <v>8816</v>
      </c>
      <c r="M465" s="256" t="s">
        <v>9192</v>
      </c>
      <c r="N465" s="256" t="s">
        <v>130</v>
      </c>
      <c r="O465" s="256" t="s">
        <v>1115</v>
      </c>
      <c r="P465" s="256"/>
      <c r="Q465" s="256"/>
      <c r="R465" s="256"/>
      <c r="S465" s="256"/>
      <c r="T465" s="256"/>
      <c r="U465" s="256" t="s">
        <v>8816</v>
      </c>
      <c r="V465" s="256" t="s">
        <v>8816</v>
      </c>
      <c r="W465" s="256"/>
      <c r="X465" s="256"/>
      <c r="Y465" s="257">
        <v>44629.890960648147</v>
      </c>
      <c r="Z465" s="257">
        <v>44632.492696759262</v>
      </c>
      <c r="AA465" s="256"/>
      <c r="AB465" s="256" t="s">
        <v>1782</v>
      </c>
      <c r="AC465" s="256">
        <v>72346</v>
      </c>
      <c r="AD465" s="256">
        <v>6000</v>
      </c>
      <c r="AE465" s="256" t="s">
        <v>9231</v>
      </c>
      <c r="AF465" s="256" t="s">
        <v>9232</v>
      </c>
      <c r="AG465" s="256" t="s">
        <v>15</v>
      </c>
    </row>
    <row r="466" spans="1:33" ht="52.8" x14ac:dyDescent="0.3">
      <c r="A466" s="256" t="s">
        <v>1746</v>
      </c>
      <c r="B466" s="256" t="s">
        <v>9231</v>
      </c>
      <c r="C466" s="256" t="s">
        <v>18</v>
      </c>
      <c r="D466" s="256">
        <v>14</v>
      </c>
      <c r="E466" s="256" t="s">
        <v>1785</v>
      </c>
      <c r="F466" s="256" t="s">
        <v>1786</v>
      </c>
      <c r="G466" s="256" t="s">
        <v>1689</v>
      </c>
      <c r="H466" s="256" t="s">
        <v>288</v>
      </c>
      <c r="I466" s="256" t="s">
        <v>8816</v>
      </c>
      <c r="J466" s="256" t="s">
        <v>8816</v>
      </c>
      <c r="K466" s="256" t="s">
        <v>8816</v>
      </c>
      <c r="L466" s="256" t="s">
        <v>8816</v>
      </c>
      <c r="M466" s="256" t="s">
        <v>9192</v>
      </c>
      <c r="N466" s="256" t="s">
        <v>409</v>
      </c>
      <c r="O466" s="256" t="s">
        <v>1789</v>
      </c>
      <c r="P466" s="256" t="s">
        <v>1788</v>
      </c>
      <c r="Q466" s="256"/>
      <c r="R466" s="256"/>
      <c r="S466" s="256"/>
      <c r="T466" s="256"/>
      <c r="U466" s="256" t="s">
        <v>1790</v>
      </c>
      <c r="V466" s="256" t="s">
        <v>8816</v>
      </c>
      <c r="W466" s="256"/>
      <c r="X466" s="256"/>
      <c r="Y466" s="257">
        <v>44629.912002314813</v>
      </c>
      <c r="Z466" s="257">
        <v>44632.492696759262</v>
      </c>
      <c r="AA466" s="256"/>
      <c r="AB466" s="256" t="s">
        <v>1787</v>
      </c>
      <c r="AC466" s="256">
        <v>76818</v>
      </c>
      <c r="AD466" s="256">
        <v>7000</v>
      </c>
      <c r="AE466" s="256" t="s">
        <v>9231</v>
      </c>
      <c r="AF466" s="256" t="s">
        <v>9232</v>
      </c>
      <c r="AG466" s="256" t="s">
        <v>15</v>
      </c>
    </row>
    <row r="467" spans="1:33" ht="26.4" x14ac:dyDescent="0.3">
      <c r="A467" s="256"/>
      <c r="B467" s="256" t="s">
        <v>9231</v>
      </c>
      <c r="C467" s="256" t="s">
        <v>32</v>
      </c>
      <c r="D467" s="256" t="s">
        <v>840</v>
      </c>
      <c r="E467" s="256" t="s">
        <v>1791</v>
      </c>
      <c r="F467" s="256" t="s">
        <v>1792</v>
      </c>
      <c r="G467" s="256" t="s">
        <v>1793</v>
      </c>
      <c r="H467" s="256" t="s">
        <v>30</v>
      </c>
      <c r="I467" s="256" t="s">
        <v>8816</v>
      </c>
      <c r="J467" s="256" t="s">
        <v>8816</v>
      </c>
      <c r="K467" s="256" t="s">
        <v>8816</v>
      </c>
      <c r="L467" s="256" t="s">
        <v>8816</v>
      </c>
      <c r="M467" s="256" t="s">
        <v>9192</v>
      </c>
      <c r="N467" s="256" t="s">
        <v>130</v>
      </c>
      <c r="O467" s="256" t="s">
        <v>8816</v>
      </c>
      <c r="P467" s="256"/>
      <c r="Q467" s="256"/>
      <c r="R467" s="256"/>
      <c r="S467" s="256" t="s">
        <v>9291</v>
      </c>
      <c r="T467" s="256"/>
      <c r="U467" s="256" t="s">
        <v>8816</v>
      </c>
      <c r="V467" s="256" t="s">
        <v>8816</v>
      </c>
      <c r="W467" s="256"/>
      <c r="X467" s="256"/>
      <c r="Y467" s="257">
        <v>44629.931597222225</v>
      </c>
      <c r="Z467" s="257">
        <v>44632.492696759262</v>
      </c>
      <c r="AA467" s="256"/>
      <c r="AB467" s="256" t="s">
        <v>1794</v>
      </c>
      <c r="AC467" s="256">
        <v>93880</v>
      </c>
      <c r="AD467" s="256">
        <v>1020</v>
      </c>
      <c r="AE467" s="256" t="s">
        <v>9231</v>
      </c>
      <c r="AF467" s="256" t="s">
        <v>9232</v>
      </c>
      <c r="AG467" s="256" t="s">
        <v>608</v>
      </c>
    </row>
    <row r="468" spans="1:33" ht="26.4" x14ac:dyDescent="0.3">
      <c r="A468" s="256"/>
      <c r="B468" s="256" t="s">
        <v>9231</v>
      </c>
      <c r="C468" s="256" t="s">
        <v>32</v>
      </c>
      <c r="D468" s="256" t="s">
        <v>1798</v>
      </c>
      <c r="E468" s="256" t="s">
        <v>1795</v>
      </c>
      <c r="F468" s="256" t="s">
        <v>1796</v>
      </c>
      <c r="G468" s="256" t="s">
        <v>224</v>
      </c>
      <c r="H468" s="256" t="s">
        <v>576</v>
      </c>
      <c r="I468" s="256" t="s">
        <v>8816</v>
      </c>
      <c r="J468" s="256" t="s">
        <v>8816</v>
      </c>
      <c r="K468" s="256" t="s">
        <v>8816</v>
      </c>
      <c r="L468" s="256" t="s">
        <v>8816</v>
      </c>
      <c r="M468" s="256" t="s">
        <v>9192</v>
      </c>
      <c r="N468" s="256" t="s">
        <v>130</v>
      </c>
      <c r="O468" s="256" t="s">
        <v>1799</v>
      </c>
      <c r="P468" s="256"/>
      <c r="Q468" s="256"/>
      <c r="R468" s="256"/>
      <c r="S468" s="256" t="s">
        <v>9358</v>
      </c>
      <c r="T468" s="256"/>
      <c r="U468" s="256" t="s">
        <v>8816</v>
      </c>
      <c r="V468" s="256" t="s">
        <v>8816</v>
      </c>
      <c r="W468" s="256"/>
      <c r="X468" s="256"/>
      <c r="Y468" s="257">
        <v>44629.942291666666</v>
      </c>
      <c r="Z468" s="257">
        <v>44632.492696759262</v>
      </c>
      <c r="AA468" s="256"/>
      <c r="AB468" s="256" t="s">
        <v>1797</v>
      </c>
      <c r="AC468" s="256">
        <v>84577</v>
      </c>
      <c r="AD468" s="256">
        <v>4670</v>
      </c>
      <c r="AE468" s="256" t="s">
        <v>9231</v>
      </c>
      <c r="AF468" s="256" t="s">
        <v>9232</v>
      </c>
      <c r="AG468" s="256"/>
    </row>
    <row r="469" spans="1:33" ht="158.4" x14ac:dyDescent="0.3">
      <c r="A469" s="256" t="s">
        <v>36</v>
      </c>
      <c r="B469" s="256" t="s">
        <v>9231</v>
      </c>
      <c r="C469" s="256" t="s">
        <v>18</v>
      </c>
      <c r="D469" s="256" t="s">
        <v>1798</v>
      </c>
      <c r="E469" s="256" t="s">
        <v>1800</v>
      </c>
      <c r="F469" s="256" t="s">
        <v>1801</v>
      </c>
      <c r="G469" s="256" t="s">
        <v>804</v>
      </c>
      <c r="H469" s="256" t="s">
        <v>660</v>
      </c>
      <c r="I469" s="256" t="s">
        <v>8816</v>
      </c>
      <c r="J469" s="256" t="s">
        <v>8816</v>
      </c>
      <c r="K469" s="256" t="s">
        <v>8816</v>
      </c>
      <c r="L469" s="256" t="s">
        <v>8816</v>
      </c>
      <c r="M469" s="256" t="s">
        <v>9192</v>
      </c>
      <c r="N469" s="256" t="s">
        <v>130</v>
      </c>
      <c r="O469" s="256" t="s">
        <v>1799</v>
      </c>
      <c r="P469" s="256" t="s">
        <v>1802</v>
      </c>
      <c r="Q469" s="256"/>
      <c r="R469" s="256"/>
      <c r="S469" s="256" t="s">
        <v>9359</v>
      </c>
      <c r="T469" s="256"/>
      <c r="U469" s="256" t="s">
        <v>8816</v>
      </c>
      <c r="V469" s="256" t="s">
        <v>8816</v>
      </c>
      <c r="W469" s="256"/>
      <c r="X469" s="256"/>
      <c r="Y469" s="257">
        <v>44629.946481481478</v>
      </c>
      <c r="Z469" s="257">
        <v>44632.492696759262</v>
      </c>
      <c r="AA469" s="256"/>
      <c r="AB469" s="256" t="s">
        <v>1797</v>
      </c>
      <c r="AC469" s="256">
        <v>84577</v>
      </c>
      <c r="AD469" s="256">
        <v>4680</v>
      </c>
      <c r="AE469" s="256" t="s">
        <v>9231</v>
      </c>
      <c r="AF469" s="256" t="s">
        <v>9232</v>
      </c>
      <c r="AG469" s="256" t="s">
        <v>15</v>
      </c>
    </row>
    <row r="470" spans="1:33" ht="66" x14ac:dyDescent="0.3">
      <c r="A470" s="256"/>
      <c r="B470" s="256" t="s">
        <v>9231</v>
      </c>
      <c r="C470" s="256" t="s">
        <v>32</v>
      </c>
      <c r="D470" s="256" t="s">
        <v>1468</v>
      </c>
      <c r="E470" s="256" t="s">
        <v>1803</v>
      </c>
      <c r="F470" s="256" t="s">
        <v>9360</v>
      </c>
      <c r="G470" s="256" t="s">
        <v>804</v>
      </c>
      <c r="H470" s="256" t="s">
        <v>30</v>
      </c>
      <c r="I470" s="256" t="s">
        <v>8816</v>
      </c>
      <c r="J470" s="256" t="s">
        <v>8816</v>
      </c>
      <c r="K470" s="256" t="s">
        <v>8816</v>
      </c>
      <c r="L470" s="256" t="s">
        <v>8816</v>
      </c>
      <c r="M470" s="256" t="s">
        <v>9192</v>
      </c>
      <c r="N470" s="256" t="s">
        <v>130</v>
      </c>
      <c r="O470" s="256" t="s">
        <v>1469</v>
      </c>
      <c r="P470" s="256"/>
      <c r="Q470" s="256"/>
      <c r="R470" s="256" t="s">
        <v>9361</v>
      </c>
      <c r="S470" s="256" t="s">
        <v>9362</v>
      </c>
      <c r="T470" s="256"/>
      <c r="U470" s="256" t="s">
        <v>8816</v>
      </c>
      <c r="V470" s="256" t="s">
        <v>8816</v>
      </c>
      <c r="W470" s="256"/>
      <c r="X470" s="256"/>
      <c r="Y470" s="257">
        <v>44629.952222222222</v>
      </c>
      <c r="Z470" s="257">
        <v>44632.492696759262</v>
      </c>
      <c r="AA470" s="256"/>
      <c r="AB470" s="256" t="s">
        <v>1797</v>
      </c>
      <c r="AC470" s="256">
        <v>84577</v>
      </c>
      <c r="AD470" s="256">
        <v>1000</v>
      </c>
      <c r="AE470" s="256" t="s">
        <v>9231</v>
      </c>
      <c r="AF470" s="256" t="s">
        <v>9232</v>
      </c>
      <c r="AG470" s="256" t="s">
        <v>15</v>
      </c>
    </row>
    <row r="471" spans="1:33" ht="26.4" x14ac:dyDescent="0.3">
      <c r="A471" s="256"/>
      <c r="B471" s="256" t="s">
        <v>9231</v>
      </c>
      <c r="C471" s="256" t="s">
        <v>32</v>
      </c>
      <c r="D471" s="256" t="s">
        <v>1806</v>
      </c>
      <c r="E471" s="256" t="s">
        <v>1804</v>
      </c>
      <c r="F471" s="256" t="s">
        <v>1805</v>
      </c>
      <c r="G471" s="256" t="s">
        <v>253</v>
      </c>
      <c r="H471" s="256" t="s">
        <v>576</v>
      </c>
      <c r="I471" s="256" t="s">
        <v>8816</v>
      </c>
      <c r="J471" s="256" t="s">
        <v>8816</v>
      </c>
      <c r="K471" s="256" t="s">
        <v>8816</v>
      </c>
      <c r="L471" s="256" t="s">
        <v>8816</v>
      </c>
      <c r="M471" s="256" t="s">
        <v>9192</v>
      </c>
      <c r="N471" s="256" t="s">
        <v>96</v>
      </c>
      <c r="O471" s="256" t="s">
        <v>1807</v>
      </c>
      <c r="P471" s="256"/>
      <c r="Q471" s="256"/>
      <c r="R471" s="256"/>
      <c r="S471" s="256"/>
      <c r="T471" s="256"/>
      <c r="U471" s="256" t="s">
        <v>8816</v>
      </c>
      <c r="V471" s="256" t="s">
        <v>8816</v>
      </c>
      <c r="W471" s="256"/>
      <c r="X471" s="256"/>
      <c r="Y471" s="257">
        <v>44629.954687500001</v>
      </c>
      <c r="Z471" s="257">
        <v>44632.492696759262</v>
      </c>
      <c r="AA471" s="256"/>
      <c r="AB471" s="256" t="s">
        <v>632</v>
      </c>
      <c r="AC471" s="256">
        <v>51222</v>
      </c>
      <c r="AD471" s="256">
        <v>4700</v>
      </c>
      <c r="AE471" s="256" t="s">
        <v>9231</v>
      </c>
      <c r="AF471" s="256" t="s">
        <v>9232</v>
      </c>
      <c r="AG471" s="256"/>
    </row>
    <row r="472" spans="1:33" ht="26.4" x14ac:dyDescent="0.3">
      <c r="A472" s="256"/>
      <c r="B472" s="256" t="s">
        <v>9231</v>
      </c>
      <c r="C472" s="256" t="s">
        <v>32</v>
      </c>
      <c r="D472" s="256" t="s">
        <v>1811</v>
      </c>
      <c r="E472" s="256" t="s">
        <v>1808</v>
      </c>
      <c r="F472" s="256" t="s">
        <v>1809</v>
      </c>
      <c r="G472" s="256" t="s">
        <v>804</v>
      </c>
      <c r="H472" s="256" t="s">
        <v>30</v>
      </c>
      <c r="I472" s="256" t="s">
        <v>8816</v>
      </c>
      <c r="J472" s="256" t="s">
        <v>8816</v>
      </c>
      <c r="K472" s="256" t="s">
        <v>8816</v>
      </c>
      <c r="L472" s="256" t="s">
        <v>8816</v>
      </c>
      <c r="M472" s="256" t="s">
        <v>9192</v>
      </c>
      <c r="N472" s="256" t="s">
        <v>96</v>
      </c>
      <c r="O472" s="256" t="s">
        <v>1812</v>
      </c>
      <c r="P472" s="256"/>
      <c r="Q472" s="256"/>
      <c r="R472" s="256"/>
      <c r="S472" s="256" t="s">
        <v>9363</v>
      </c>
      <c r="T472" s="256"/>
      <c r="U472" s="256" t="s">
        <v>8816</v>
      </c>
      <c r="V472" s="256" t="s">
        <v>8816</v>
      </c>
      <c r="W472" s="256"/>
      <c r="X472" s="256"/>
      <c r="Y472" s="257">
        <v>44629.961689814816</v>
      </c>
      <c r="Z472" s="257">
        <v>44632.492696759262</v>
      </c>
      <c r="AA472" s="256"/>
      <c r="AB472" s="256" t="s">
        <v>1810</v>
      </c>
      <c r="AC472" s="256">
        <v>84588</v>
      </c>
      <c r="AD472" s="256">
        <v>4710</v>
      </c>
      <c r="AE472" s="256" t="s">
        <v>9231</v>
      </c>
      <c r="AF472" s="256" t="s">
        <v>9232</v>
      </c>
      <c r="AG472" s="256" t="s">
        <v>15</v>
      </c>
    </row>
    <row r="473" spans="1:33" ht="52.8" x14ac:dyDescent="0.3">
      <c r="A473" s="256"/>
      <c r="B473" s="256" t="s">
        <v>9231</v>
      </c>
      <c r="C473" s="256" t="s">
        <v>73</v>
      </c>
      <c r="D473" s="256">
        <v>14</v>
      </c>
      <c r="E473" s="256" t="s">
        <v>1813</v>
      </c>
      <c r="F473" s="256" t="s">
        <v>1814</v>
      </c>
      <c r="G473" s="256" t="s">
        <v>228</v>
      </c>
      <c r="H473" s="256" t="s">
        <v>377</v>
      </c>
      <c r="I473" s="256" t="s">
        <v>8816</v>
      </c>
      <c r="J473" s="256" t="s">
        <v>8816</v>
      </c>
      <c r="K473" s="256" t="s">
        <v>8816</v>
      </c>
      <c r="L473" s="256" t="s">
        <v>8816</v>
      </c>
      <c r="M473" s="256" t="s">
        <v>9192</v>
      </c>
      <c r="N473" s="256" t="s">
        <v>165</v>
      </c>
      <c r="O473" s="256" t="s">
        <v>1816</v>
      </c>
      <c r="P473" s="256"/>
      <c r="Q473" s="256"/>
      <c r="R473" s="256"/>
      <c r="S473" s="256"/>
      <c r="T473" s="256"/>
      <c r="U473" s="256" t="s">
        <v>8816</v>
      </c>
      <c r="V473" s="256" t="s">
        <v>8816</v>
      </c>
      <c r="W473" s="256"/>
      <c r="X473" s="256"/>
      <c r="Y473" s="257">
        <v>44629.962604166663</v>
      </c>
      <c r="Z473" s="257">
        <v>44636.061423611114</v>
      </c>
      <c r="AA473" s="256"/>
      <c r="AB473" s="256" t="s">
        <v>1815</v>
      </c>
      <c r="AC473" s="256">
        <v>21609</v>
      </c>
      <c r="AD473" s="256">
        <v>2000</v>
      </c>
      <c r="AE473" s="256" t="s">
        <v>9231</v>
      </c>
      <c r="AF473" s="256" t="s">
        <v>9232</v>
      </c>
      <c r="AG473" s="256" t="s">
        <v>15</v>
      </c>
    </row>
    <row r="474" spans="1:33" ht="105.6" x14ac:dyDescent="0.3">
      <c r="A474" s="256"/>
      <c r="B474" s="256" t="s">
        <v>9231</v>
      </c>
      <c r="C474" s="256" t="s">
        <v>73</v>
      </c>
      <c r="D474" s="256">
        <v>14</v>
      </c>
      <c r="E474" s="256" t="s">
        <v>1817</v>
      </c>
      <c r="F474" s="256" t="s">
        <v>1818</v>
      </c>
      <c r="G474" s="256" t="s">
        <v>228</v>
      </c>
      <c r="H474" s="256" t="s">
        <v>377</v>
      </c>
      <c r="I474" s="256" t="s">
        <v>8816</v>
      </c>
      <c r="J474" s="256" t="s">
        <v>8816</v>
      </c>
      <c r="K474" s="256" t="s">
        <v>8816</v>
      </c>
      <c r="L474" s="256" t="s">
        <v>8816</v>
      </c>
      <c r="M474" s="256" t="s">
        <v>9192</v>
      </c>
      <c r="N474" s="256" t="s">
        <v>409</v>
      </c>
      <c r="O474" s="256" t="s">
        <v>9364</v>
      </c>
      <c r="P474" s="256"/>
      <c r="Q474" s="256"/>
      <c r="R474" s="256"/>
      <c r="S474" s="256"/>
      <c r="T474" s="256"/>
      <c r="U474" s="256" t="s">
        <v>8816</v>
      </c>
      <c r="V474" s="256" t="s">
        <v>8816</v>
      </c>
      <c r="W474" s="256"/>
      <c r="X474" s="256"/>
      <c r="Y474" s="257">
        <v>44629.962604166663</v>
      </c>
      <c r="Z474" s="257">
        <v>44636.061423611114</v>
      </c>
      <c r="AA474" s="256"/>
      <c r="AB474" s="256" t="s">
        <v>1815</v>
      </c>
      <c r="AC474" s="256">
        <v>21609</v>
      </c>
      <c r="AD474" s="256">
        <v>2010</v>
      </c>
      <c r="AE474" s="256" t="s">
        <v>9231</v>
      </c>
      <c r="AF474" s="256" t="s">
        <v>9232</v>
      </c>
      <c r="AG474" s="256" t="s">
        <v>15</v>
      </c>
    </row>
    <row r="475" spans="1:33" ht="26.4" x14ac:dyDescent="0.3">
      <c r="A475" s="256"/>
      <c r="B475" s="256" t="s">
        <v>9231</v>
      </c>
      <c r="C475" s="256" t="s">
        <v>73</v>
      </c>
      <c r="D475" s="256" t="s">
        <v>789</v>
      </c>
      <c r="E475" s="256" t="s">
        <v>1819</v>
      </c>
      <c r="F475" s="256" t="s">
        <v>1820</v>
      </c>
      <c r="G475" s="256" t="s">
        <v>228</v>
      </c>
      <c r="H475" s="256" t="s">
        <v>377</v>
      </c>
      <c r="I475" s="256" t="s">
        <v>8816</v>
      </c>
      <c r="J475" s="256" t="s">
        <v>8816</v>
      </c>
      <c r="K475" s="256" t="s">
        <v>8816</v>
      </c>
      <c r="L475" s="256" t="s">
        <v>8816</v>
      </c>
      <c r="M475" s="256" t="s">
        <v>9192</v>
      </c>
      <c r="N475" s="256" t="s">
        <v>130</v>
      </c>
      <c r="O475" s="256" t="s">
        <v>880</v>
      </c>
      <c r="P475" s="256"/>
      <c r="Q475" s="256"/>
      <c r="R475" s="256"/>
      <c r="S475" s="256"/>
      <c r="T475" s="256"/>
      <c r="U475" s="256" t="s">
        <v>8816</v>
      </c>
      <c r="V475" s="256" t="s">
        <v>8816</v>
      </c>
      <c r="W475" s="256"/>
      <c r="X475" s="256"/>
      <c r="Y475" s="257">
        <v>44629.962604166663</v>
      </c>
      <c r="Z475" s="257">
        <v>44636.061423611114</v>
      </c>
      <c r="AA475" s="256"/>
      <c r="AB475" s="256" t="s">
        <v>1815</v>
      </c>
      <c r="AC475" s="256">
        <v>21609</v>
      </c>
      <c r="AD475" s="256">
        <v>2500</v>
      </c>
      <c r="AE475" s="256" t="s">
        <v>9231</v>
      </c>
      <c r="AF475" s="256" t="s">
        <v>9232</v>
      </c>
      <c r="AG475" s="256" t="s">
        <v>15</v>
      </c>
    </row>
    <row r="476" spans="1:33" ht="26.4" x14ac:dyDescent="0.3">
      <c r="A476" s="256"/>
      <c r="B476" s="256" t="s">
        <v>9231</v>
      </c>
      <c r="C476" s="256" t="s">
        <v>73</v>
      </c>
      <c r="D476" s="256" t="s">
        <v>1076</v>
      </c>
      <c r="E476" s="256" t="s">
        <v>1821</v>
      </c>
      <c r="F476" s="256" t="s">
        <v>1822</v>
      </c>
      <c r="G476" s="256" t="s">
        <v>228</v>
      </c>
      <c r="H476" s="256" t="s">
        <v>377</v>
      </c>
      <c r="I476" s="256" t="s">
        <v>8816</v>
      </c>
      <c r="J476" s="256" t="s">
        <v>8816</v>
      </c>
      <c r="K476" s="256" t="s">
        <v>8816</v>
      </c>
      <c r="L476" s="256" t="s">
        <v>8816</v>
      </c>
      <c r="M476" s="256" t="s">
        <v>9192</v>
      </c>
      <c r="N476" s="256" t="s">
        <v>130</v>
      </c>
      <c r="O476" s="256" t="s">
        <v>1823</v>
      </c>
      <c r="P476" s="256"/>
      <c r="Q476" s="256"/>
      <c r="R476" s="256"/>
      <c r="S476" s="256"/>
      <c r="T476" s="256"/>
      <c r="U476" s="256" t="s">
        <v>8816</v>
      </c>
      <c r="V476" s="256" t="s">
        <v>8816</v>
      </c>
      <c r="W476" s="256"/>
      <c r="X476" s="256"/>
      <c r="Y476" s="257">
        <v>44629.962604166663</v>
      </c>
      <c r="Z476" s="257">
        <v>44636.061423611114</v>
      </c>
      <c r="AA476" s="256"/>
      <c r="AB476" s="256" t="s">
        <v>1815</v>
      </c>
      <c r="AC476" s="256">
        <v>21609</v>
      </c>
      <c r="AD476" s="256">
        <v>5200</v>
      </c>
      <c r="AE476" s="256" t="s">
        <v>9231</v>
      </c>
      <c r="AF476" s="256" t="s">
        <v>9232</v>
      </c>
      <c r="AG476" s="256" t="s">
        <v>15</v>
      </c>
    </row>
    <row r="477" spans="1:33" ht="26.4" x14ac:dyDescent="0.3">
      <c r="A477" s="256"/>
      <c r="B477" s="256" t="s">
        <v>9231</v>
      </c>
      <c r="C477" s="256" t="s">
        <v>73</v>
      </c>
      <c r="D477" s="256" t="s">
        <v>840</v>
      </c>
      <c r="E477" s="256" t="s">
        <v>1824</v>
      </c>
      <c r="F477" s="256" t="s">
        <v>1825</v>
      </c>
      <c r="G477" s="256" t="s">
        <v>228</v>
      </c>
      <c r="H477" s="256" t="s">
        <v>377</v>
      </c>
      <c r="I477" s="256" t="s">
        <v>8816</v>
      </c>
      <c r="J477" s="256" t="s">
        <v>8816</v>
      </c>
      <c r="K477" s="256" t="s">
        <v>8816</v>
      </c>
      <c r="L477" s="256" t="s">
        <v>8816</v>
      </c>
      <c r="M477" s="256" t="s">
        <v>9192</v>
      </c>
      <c r="N477" s="256" t="s">
        <v>130</v>
      </c>
      <c r="O477" s="256" t="s">
        <v>906</v>
      </c>
      <c r="P477" s="256"/>
      <c r="Q477" s="256"/>
      <c r="R477" s="256"/>
      <c r="S477" s="256"/>
      <c r="T477" s="256"/>
      <c r="U477" s="256" t="s">
        <v>8816</v>
      </c>
      <c r="V477" s="256" t="s">
        <v>8816</v>
      </c>
      <c r="W477" s="256"/>
      <c r="X477" s="256"/>
      <c r="Y477" s="257">
        <v>44629.962604166663</v>
      </c>
      <c r="Z477" s="257">
        <v>44636.061423611114</v>
      </c>
      <c r="AA477" s="256"/>
      <c r="AB477" s="256" t="s">
        <v>1815</v>
      </c>
      <c r="AC477" s="256">
        <v>21609</v>
      </c>
      <c r="AD477" s="256">
        <v>5200</v>
      </c>
      <c r="AE477" s="256" t="s">
        <v>9231</v>
      </c>
      <c r="AF477" s="256" t="s">
        <v>9232</v>
      </c>
      <c r="AG477" s="256" t="s">
        <v>15</v>
      </c>
    </row>
    <row r="478" spans="1:33" ht="26.4" x14ac:dyDescent="0.3">
      <c r="A478" s="256"/>
      <c r="B478" s="256" t="s">
        <v>9231</v>
      </c>
      <c r="C478" s="256" t="s">
        <v>73</v>
      </c>
      <c r="D478" s="256" t="s">
        <v>1114</v>
      </c>
      <c r="E478" s="256" t="s">
        <v>1826</v>
      </c>
      <c r="F478" s="256" t="s">
        <v>1827</v>
      </c>
      <c r="G478" s="256" t="s">
        <v>228</v>
      </c>
      <c r="H478" s="256" t="s">
        <v>377</v>
      </c>
      <c r="I478" s="256" t="s">
        <v>8816</v>
      </c>
      <c r="J478" s="256" t="s">
        <v>8816</v>
      </c>
      <c r="K478" s="256" t="s">
        <v>8816</v>
      </c>
      <c r="L478" s="256" t="s">
        <v>8816</v>
      </c>
      <c r="M478" s="256" t="s">
        <v>9192</v>
      </c>
      <c r="N478" s="256" t="s">
        <v>130</v>
      </c>
      <c r="O478" s="256" t="s">
        <v>1115</v>
      </c>
      <c r="P478" s="256"/>
      <c r="Q478" s="256"/>
      <c r="R478" s="256"/>
      <c r="S478" s="256"/>
      <c r="T478" s="256"/>
      <c r="U478" s="256" t="s">
        <v>8816</v>
      </c>
      <c r="V478" s="256" t="s">
        <v>8816</v>
      </c>
      <c r="W478" s="256"/>
      <c r="X478" s="256"/>
      <c r="Y478" s="257">
        <v>44629.962604166663</v>
      </c>
      <c r="Z478" s="257">
        <v>44636.061423611114</v>
      </c>
      <c r="AA478" s="256"/>
      <c r="AB478" s="256" t="s">
        <v>1815</v>
      </c>
      <c r="AC478" s="256">
        <v>21609</v>
      </c>
      <c r="AD478" s="256">
        <v>5200</v>
      </c>
      <c r="AE478" s="256" t="s">
        <v>9231</v>
      </c>
      <c r="AF478" s="256" t="s">
        <v>9232</v>
      </c>
      <c r="AG478" s="256" t="s">
        <v>15</v>
      </c>
    </row>
    <row r="479" spans="1:33" ht="26.4" x14ac:dyDescent="0.3">
      <c r="A479" s="256"/>
      <c r="B479" s="256" t="s">
        <v>9231</v>
      </c>
      <c r="C479" s="256" t="s">
        <v>73</v>
      </c>
      <c r="D479" s="256" t="s">
        <v>1092</v>
      </c>
      <c r="E479" s="256" t="s">
        <v>1828</v>
      </c>
      <c r="F479" s="256" t="s">
        <v>1829</v>
      </c>
      <c r="G479" s="256" t="s">
        <v>228</v>
      </c>
      <c r="H479" s="256" t="s">
        <v>377</v>
      </c>
      <c r="I479" s="256" t="s">
        <v>8816</v>
      </c>
      <c r="J479" s="256" t="s">
        <v>8816</v>
      </c>
      <c r="K479" s="256" t="s">
        <v>8816</v>
      </c>
      <c r="L479" s="256" t="s">
        <v>8816</v>
      </c>
      <c r="M479" s="256" t="s">
        <v>9192</v>
      </c>
      <c r="N479" s="256" t="s">
        <v>130</v>
      </c>
      <c r="O479" s="256" t="s">
        <v>1830</v>
      </c>
      <c r="P479" s="256"/>
      <c r="Q479" s="256"/>
      <c r="R479" s="256"/>
      <c r="S479" s="256"/>
      <c r="T479" s="256"/>
      <c r="U479" s="256" t="s">
        <v>8816</v>
      </c>
      <c r="V479" s="256" t="s">
        <v>8816</v>
      </c>
      <c r="W479" s="256"/>
      <c r="X479" s="256"/>
      <c r="Y479" s="257">
        <v>44629.962604166663</v>
      </c>
      <c r="Z479" s="257">
        <v>44636.061423611114</v>
      </c>
      <c r="AA479" s="256"/>
      <c r="AB479" s="256" t="s">
        <v>1815</v>
      </c>
      <c r="AC479" s="256">
        <v>21609</v>
      </c>
      <c r="AD479" s="256">
        <v>5200</v>
      </c>
      <c r="AE479" s="256" t="s">
        <v>9231</v>
      </c>
      <c r="AF479" s="256" t="s">
        <v>9232</v>
      </c>
      <c r="AG479" s="256" t="s">
        <v>15</v>
      </c>
    </row>
    <row r="480" spans="1:33" ht="26.4" x14ac:dyDescent="0.3">
      <c r="A480" s="256"/>
      <c r="B480" s="256" t="s">
        <v>9231</v>
      </c>
      <c r="C480" s="256" t="s">
        <v>73</v>
      </c>
      <c r="D480" s="256" t="s">
        <v>1003</v>
      </c>
      <c r="E480" s="256" t="s">
        <v>1831</v>
      </c>
      <c r="F480" s="256" t="s">
        <v>1832</v>
      </c>
      <c r="G480" s="256" t="s">
        <v>228</v>
      </c>
      <c r="H480" s="256" t="s">
        <v>377</v>
      </c>
      <c r="I480" s="256" t="s">
        <v>8816</v>
      </c>
      <c r="J480" s="256" t="s">
        <v>8816</v>
      </c>
      <c r="K480" s="256" t="s">
        <v>8816</v>
      </c>
      <c r="L480" s="256" t="s">
        <v>8816</v>
      </c>
      <c r="M480" s="256" t="s">
        <v>9192</v>
      </c>
      <c r="N480" s="256" t="s">
        <v>130</v>
      </c>
      <c r="O480" s="256" t="s">
        <v>1833</v>
      </c>
      <c r="P480" s="256"/>
      <c r="Q480" s="256"/>
      <c r="R480" s="256"/>
      <c r="S480" s="256"/>
      <c r="T480" s="256"/>
      <c r="U480" s="256" t="s">
        <v>8816</v>
      </c>
      <c r="V480" s="256" t="s">
        <v>8816</v>
      </c>
      <c r="W480" s="256"/>
      <c r="X480" s="256"/>
      <c r="Y480" s="257">
        <v>44629.962604166663</v>
      </c>
      <c r="Z480" s="257">
        <v>44636.061423611114</v>
      </c>
      <c r="AA480" s="256"/>
      <c r="AB480" s="256" t="s">
        <v>1815</v>
      </c>
      <c r="AC480" s="256">
        <v>21609</v>
      </c>
      <c r="AD480" s="256">
        <v>5200</v>
      </c>
      <c r="AE480" s="256" t="s">
        <v>9231</v>
      </c>
      <c r="AF480" s="256" t="s">
        <v>9232</v>
      </c>
      <c r="AG480" s="256" t="s">
        <v>15</v>
      </c>
    </row>
    <row r="481" spans="1:33" ht="26.4" x14ac:dyDescent="0.3">
      <c r="A481" s="256"/>
      <c r="B481" s="256" t="s">
        <v>9231</v>
      </c>
      <c r="C481" s="256" t="s">
        <v>73</v>
      </c>
      <c r="D481" s="256" t="s">
        <v>633</v>
      </c>
      <c r="E481" s="256" t="s">
        <v>1834</v>
      </c>
      <c r="F481" s="256" t="s">
        <v>1835</v>
      </c>
      <c r="G481" s="256" t="s">
        <v>228</v>
      </c>
      <c r="H481" s="256" t="s">
        <v>377</v>
      </c>
      <c r="I481" s="256" t="s">
        <v>8816</v>
      </c>
      <c r="J481" s="256" t="s">
        <v>8816</v>
      </c>
      <c r="K481" s="256" t="s">
        <v>8816</v>
      </c>
      <c r="L481" s="256" t="s">
        <v>8816</v>
      </c>
      <c r="M481" s="256" t="s">
        <v>9192</v>
      </c>
      <c r="N481" s="256" t="s">
        <v>130</v>
      </c>
      <c r="O481" s="256" t="s">
        <v>635</v>
      </c>
      <c r="P481" s="256"/>
      <c r="Q481" s="256"/>
      <c r="R481" s="256"/>
      <c r="S481" s="256"/>
      <c r="T481" s="256"/>
      <c r="U481" s="256" t="s">
        <v>8816</v>
      </c>
      <c r="V481" s="256" t="s">
        <v>8816</v>
      </c>
      <c r="W481" s="256"/>
      <c r="X481" s="256"/>
      <c r="Y481" s="257">
        <v>44629.962604166663</v>
      </c>
      <c r="Z481" s="257">
        <v>44636.061423611114</v>
      </c>
      <c r="AA481" s="256"/>
      <c r="AB481" s="256" t="s">
        <v>1815</v>
      </c>
      <c r="AC481" s="256">
        <v>21609</v>
      </c>
      <c r="AD481" s="256">
        <v>5200</v>
      </c>
      <c r="AE481" s="256" t="s">
        <v>9231</v>
      </c>
      <c r="AF481" s="256" t="s">
        <v>9232</v>
      </c>
      <c r="AG481" s="256" t="s">
        <v>15</v>
      </c>
    </row>
    <row r="482" spans="1:33" ht="26.4" x14ac:dyDescent="0.3">
      <c r="A482" s="256"/>
      <c r="B482" s="256" t="s">
        <v>9231</v>
      </c>
      <c r="C482" s="256" t="s">
        <v>73</v>
      </c>
      <c r="D482" s="256" t="s">
        <v>701</v>
      </c>
      <c r="E482" s="256" t="s">
        <v>1836</v>
      </c>
      <c r="F482" s="256" t="s">
        <v>1837</v>
      </c>
      <c r="G482" s="256" t="s">
        <v>228</v>
      </c>
      <c r="H482" s="256" t="s">
        <v>377</v>
      </c>
      <c r="I482" s="256" t="s">
        <v>8816</v>
      </c>
      <c r="J482" s="256" t="s">
        <v>8816</v>
      </c>
      <c r="K482" s="256" t="s">
        <v>8816</v>
      </c>
      <c r="L482" s="256" t="s">
        <v>8816</v>
      </c>
      <c r="M482" s="256" t="s">
        <v>9192</v>
      </c>
      <c r="N482" s="256" t="s">
        <v>130</v>
      </c>
      <c r="O482" s="256" t="s">
        <v>702</v>
      </c>
      <c r="P482" s="256"/>
      <c r="Q482" s="256"/>
      <c r="R482" s="256"/>
      <c r="S482" s="256"/>
      <c r="T482" s="256"/>
      <c r="U482" s="256" t="s">
        <v>8816</v>
      </c>
      <c r="V482" s="256" t="s">
        <v>8816</v>
      </c>
      <c r="W482" s="256"/>
      <c r="X482" s="256"/>
      <c r="Y482" s="257">
        <v>44629.962604166663</v>
      </c>
      <c r="Z482" s="257">
        <v>44636.061423611114</v>
      </c>
      <c r="AA482" s="256"/>
      <c r="AB482" s="256" t="s">
        <v>1815</v>
      </c>
      <c r="AC482" s="256">
        <v>21609</v>
      </c>
      <c r="AD482" s="256">
        <v>5200</v>
      </c>
      <c r="AE482" s="256" t="s">
        <v>9231</v>
      </c>
      <c r="AF482" s="256" t="s">
        <v>9232</v>
      </c>
      <c r="AG482" s="256" t="s">
        <v>15</v>
      </c>
    </row>
    <row r="483" spans="1:33" ht="26.4" x14ac:dyDescent="0.3">
      <c r="A483" s="256"/>
      <c r="B483" s="256" t="s">
        <v>9231</v>
      </c>
      <c r="C483" s="256" t="s">
        <v>73</v>
      </c>
      <c r="D483" s="256" t="s">
        <v>612</v>
      </c>
      <c r="E483" s="256" t="s">
        <v>1838</v>
      </c>
      <c r="F483" s="256" t="s">
        <v>1839</v>
      </c>
      <c r="G483" s="256" t="s">
        <v>228</v>
      </c>
      <c r="H483" s="256" t="s">
        <v>377</v>
      </c>
      <c r="I483" s="256" t="s">
        <v>8816</v>
      </c>
      <c r="J483" s="256" t="s">
        <v>8816</v>
      </c>
      <c r="K483" s="256" t="s">
        <v>8816</v>
      </c>
      <c r="L483" s="256" t="s">
        <v>8816</v>
      </c>
      <c r="M483" s="256" t="s">
        <v>9192</v>
      </c>
      <c r="N483" s="256" t="s">
        <v>130</v>
      </c>
      <c r="O483" s="256" t="s">
        <v>614</v>
      </c>
      <c r="P483" s="256"/>
      <c r="Q483" s="256"/>
      <c r="R483" s="256"/>
      <c r="S483" s="256"/>
      <c r="T483" s="256"/>
      <c r="U483" s="256" t="s">
        <v>8816</v>
      </c>
      <c r="V483" s="256" t="s">
        <v>8816</v>
      </c>
      <c r="W483" s="256"/>
      <c r="X483" s="256"/>
      <c r="Y483" s="257">
        <v>44629.962604166663</v>
      </c>
      <c r="Z483" s="257">
        <v>44636.061423611114</v>
      </c>
      <c r="AA483" s="256"/>
      <c r="AB483" s="256" t="s">
        <v>1815</v>
      </c>
      <c r="AC483" s="256">
        <v>21609</v>
      </c>
      <c r="AD483" s="256">
        <v>5200</v>
      </c>
      <c r="AE483" s="256" t="s">
        <v>9231</v>
      </c>
      <c r="AF483" s="256" t="s">
        <v>9232</v>
      </c>
      <c r="AG483" s="256" t="s">
        <v>15</v>
      </c>
    </row>
    <row r="484" spans="1:33" ht="316.8" x14ac:dyDescent="0.3">
      <c r="A484" s="256" t="s">
        <v>1043</v>
      </c>
      <c r="B484" s="256" t="s">
        <v>9231</v>
      </c>
      <c r="C484" s="256" t="s">
        <v>958</v>
      </c>
      <c r="D484" s="256" t="s">
        <v>1026</v>
      </c>
      <c r="E484" s="256" t="s">
        <v>1840</v>
      </c>
      <c r="F484" s="256" t="s">
        <v>1841</v>
      </c>
      <c r="G484" s="256" t="s">
        <v>228</v>
      </c>
      <c r="H484" s="256" t="s">
        <v>377</v>
      </c>
      <c r="I484" s="256" t="s">
        <v>8816</v>
      </c>
      <c r="J484" s="256" t="s">
        <v>8816</v>
      </c>
      <c r="K484" s="256" t="s">
        <v>8816</v>
      </c>
      <c r="L484" s="256" t="s">
        <v>8816</v>
      </c>
      <c r="M484" s="256" t="s">
        <v>9192</v>
      </c>
      <c r="N484" s="256" t="s">
        <v>130</v>
      </c>
      <c r="O484" s="256" t="s">
        <v>1842</v>
      </c>
      <c r="P484" s="256"/>
      <c r="Q484" s="256"/>
      <c r="R484" s="256"/>
      <c r="S484" s="256" t="s">
        <v>9365</v>
      </c>
      <c r="T484" s="256"/>
      <c r="U484" s="256" t="s">
        <v>8816</v>
      </c>
      <c r="V484" s="256" t="s">
        <v>8816</v>
      </c>
      <c r="W484" s="256"/>
      <c r="X484" s="256"/>
      <c r="Y484" s="257">
        <v>44629.96261574074</v>
      </c>
      <c r="Z484" s="257">
        <v>44636.061423611114</v>
      </c>
      <c r="AA484" s="256"/>
      <c r="AB484" s="256" t="s">
        <v>1815</v>
      </c>
      <c r="AC484" s="256">
        <v>21609</v>
      </c>
      <c r="AD484" s="256">
        <v>5200</v>
      </c>
      <c r="AE484" s="256" t="s">
        <v>9231</v>
      </c>
      <c r="AF484" s="256" t="s">
        <v>9232</v>
      </c>
      <c r="AG484" s="256" t="s">
        <v>15</v>
      </c>
    </row>
    <row r="485" spans="1:33" ht="26.4" x14ac:dyDescent="0.3">
      <c r="A485" s="256"/>
      <c r="B485" s="256" t="s">
        <v>9231</v>
      </c>
      <c r="C485" s="256" t="s">
        <v>73</v>
      </c>
      <c r="D485" s="256" t="s">
        <v>989</v>
      </c>
      <c r="E485" s="256" t="s">
        <v>1843</v>
      </c>
      <c r="F485" s="256" t="s">
        <v>1844</v>
      </c>
      <c r="G485" s="256" t="s">
        <v>228</v>
      </c>
      <c r="H485" s="256" t="s">
        <v>377</v>
      </c>
      <c r="I485" s="256" t="s">
        <v>8816</v>
      </c>
      <c r="J485" s="256" t="s">
        <v>8816</v>
      </c>
      <c r="K485" s="256" t="s">
        <v>8816</v>
      </c>
      <c r="L485" s="256" t="s">
        <v>8816</v>
      </c>
      <c r="M485" s="256" t="s">
        <v>9192</v>
      </c>
      <c r="N485" s="256" t="s">
        <v>130</v>
      </c>
      <c r="O485" s="256" t="s">
        <v>1111</v>
      </c>
      <c r="P485" s="256"/>
      <c r="Q485" s="256"/>
      <c r="R485" s="256"/>
      <c r="S485" s="256"/>
      <c r="T485" s="256"/>
      <c r="U485" s="256" t="s">
        <v>8816</v>
      </c>
      <c r="V485" s="256" t="s">
        <v>8816</v>
      </c>
      <c r="W485" s="256"/>
      <c r="X485" s="256"/>
      <c r="Y485" s="257">
        <v>44629.96261574074</v>
      </c>
      <c r="Z485" s="257">
        <v>44636.061423611114</v>
      </c>
      <c r="AA485" s="256"/>
      <c r="AB485" s="256" t="s">
        <v>1815</v>
      </c>
      <c r="AC485" s="256">
        <v>21609</v>
      </c>
      <c r="AD485" s="256">
        <v>5200</v>
      </c>
      <c r="AE485" s="256" t="s">
        <v>9231</v>
      </c>
      <c r="AF485" s="256" t="s">
        <v>9232</v>
      </c>
      <c r="AG485" s="256" t="s">
        <v>15</v>
      </c>
    </row>
    <row r="486" spans="1:33" ht="26.4" x14ac:dyDescent="0.3">
      <c r="A486" s="256"/>
      <c r="B486" s="256" t="s">
        <v>9231</v>
      </c>
      <c r="C486" s="256" t="s">
        <v>73</v>
      </c>
      <c r="D486" s="256" t="s">
        <v>967</v>
      </c>
      <c r="E486" s="256" t="s">
        <v>1845</v>
      </c>
      <c r="F486" s="256" t="s">
        <v>1846</v>
      </c>
      <c r="G486" s="256" t="s">
        <v>228</v>
      </c>
      <c r="H486" s="256" t="s">
        <v>377</v>
      </c>
      <c r="I486" s="256" t="s">
        <v>8816</v>
      </c>
      <c r="J486" s="256" t="s">
        <v>8816</v>
      </c>
      <c r="K486" s="256" t="s">
        <v>8816</v>
      </c>
      <c r="L486" s="256" t="s">
        <v>8816</v>
      </c>
      <c r="M486" s="256" t="s">
        <v>9192</v>
      </c>
      <c r="N486" s="256" t="s">
        <v>130</v>
      </c>
      <c r="O486" s="256" t="s">
        <v>1610</v>
      </c>
      <c r="P486" s="256"/>
      <c r="Q486" s="256"/>
      <c r="R486" s="256"/>
      <c r="S486" s="256"/>
      <c r="T486" s="256"/>
      <c r="U486" s="256" t="s">
        <v>8816</v>
      </c>
      <c r="V486" s="256" t="s">
        <v>8816</v>
      </c>
      <c r="W486" s="256"/>
      <c r="X486" s="256"/>
      <c r="Y486" s="257">
        <v>44629.96261574074</v>
      </c>
      <c r="Z486" s="257">
        <v>44636.061423611114</v>
      </c>
      <c r="AA486" s="256"/>
      <c r="AB486" s="256" t="s">
        <v>1815</v>
      </c>
      <c r="AC486" s="256">
        <v>21609</v>
      </c>
      <c r="AD486" s="256">
        <v>5200</v>
      </c>
      <c r="AE486" s="256" t="s">
        <v>9231</v>
      </c>
      <c r="AF486" s="256" t="s">
        <v>9232</v>
      </c>
      <c r="AG486" s="256" t="s">
        <v>15</v>
      </c>
    </row>
    <row r="487" spans="1:33" ht="26.4" x14ac:dyDescent="0.3">
      <c r="A487" s="256"/>
      <c r="B487" s="256" t="s">
        <v>9231</v>
      </c>
      <c r="C487" s="256" t="s">
        <v>73</v>
      </c>
      <c r="D487" s="256" t="s">
        <v>815</v>
      </c>
      <c r="E487" s="256" t="s">
        <v>1847</v>
      </c>
      <c r="F487" s="256" t="s">
        <v>1848</v>
      </c>
      <c r="G487" s="256" t="s">
        <v>228</v>
      </c>
      <c r="H487" s="256" t="s">
        <v>377</v>
      </c>
      <c r="I487" s="256" t="s">
        <v>8816</v>
      </c>
      <c r="J487" s="256" t="s">
        <v>8816</v>
      </c>
      <c r="K487" s="256" t="s">
        <v>8816</v>
      </c>
      <c r="L487" s="256" t="s">
        <v>8816</v>
      </c>
      <c r="M487" s="256" t="s">
        <v>9192</v>
      </c>
      <c r="N487" s="256" t="s">
        <v>130</v>
      </c>
      <c r="O487" s="256" t="s">
        <v>816</v>
      </c>
      <c r="P487" s="256"/>
      <c r="Q487" s="256"/>
      <c r="R487" s="256"/>
      <c r="S487" s="256"/>
      <c r="T487" s="256"/>
      <c r="U487" s="256" t="s">
        <v>8816</v>
      </c>
      <c r="V487" s="256" t="s">
        <v>8816</v>
      </c>
      <c r="W487" s="256"/>
      <c r="X487" s="256"/>
      <c r="Y487" s="257">
        <v>44629.96261574074</v>
      </c>
      <c r="Z487" s="257">
        <v>44636.061423611114</v>
      </c>
      <c r="AA487" s="256"/>
      <c r="AB487" s="256" t="s">
        <v>1815</v>
      </c>
      <c r="AC487" s="256">
        <v>21609</v>
      </c>
      <c r="AD487" s="256">
        <v>5200</v>
      </c>
      <c r="AE487" s="256" t="s">
        <v>9231</v>
      </c>
      <c r="AF487" s="256" t="s">
        <v>9232</v>
      </c>
      <c r="AG487" s="256" t="s">
        <v>15</v>
      </c>
    </row>
    <row r="488" spans="1:33" ht="409.6" x14ac:dyDescent="0.3">
      <c r="A488" s="256" t="s">
        <v>36</v>
      </c>
      <c r="B488" s="256" t="s">
        <v>9231</v>
      </c>
      <c r="C488" s="256" t="s">
        <v>73</v>
      </c>
      <c r="D488" s="256" t="s">
        <v>709</v>
      </c>
      <c r="E488" s="256" t="s">
        <v>1849</v>
      </c>
      <c r="F488" s="256" t="s">
        <v>1850</v>
      </c>
      <c r="G488" s="256" t="s">
        <v>228</v>
      </c>
      <c r="H488" s="256" t="s">
        <v>377</v>
      </c>
      <c r="I488" s="256" t="s">
        <v>8816</v>
      </c>
      <c r="J488" s="256" t="s">
        <v>8816</v>
      </c>
      <c r="K488" s="256" t="s">
        <v>8816</v>
      </c>
      <c r="L488" s="256" t="s">
        <v>8816</v>
      </c>
      <c r="M488" s="256" t="s">
        <v>9192</v>
      </c>
      <c r="N488" s="256" t="s">
        <v>130</v>
      </c>
      <c r="O488" s="256" t="s">
        <v>710</v>
      </c>
      <c r="P488" s="256"/>
      <c r="Q488" s="256"/>
      <c r="R488" s="256"/>
      <c r="S488" s="256" t="s">
        <v>9366</v>
      </c>
      <c r="T488" s="256"/>
      <c r="U488" s="256" t="s">
        <v>8816</v>
      </c>
      <c r="V488" s="256" t="s">
        <v>8816</v>
      </c>
      <c r="W488" s="256"/>
      <c r="X488" s="256"/>
      <c r="Y488" s="257">
        <v>44629.96261574074</v>
      </c>
      <c r="Z488" s="257">
        <v>44636.061423611114</v>
      </c>
      <c r="AA488" s="256"/>
      <c r="AB488" s="256" t="s">
        <v>1815</v>
      </c>
      <c r="AC488" s="256">
        <v>21609</v>
      </c>
      <c r="AD488" s="256">
        <v>5200</v>
      </c>
      <c r="AE488" s="256" t="s">
        <v>9231</v>
      </c>
      <c r="AF488" s="256" t="s">
        <v>9232</v>
      </c>
      <c r="AG488" s="256" t="s">
        <v>15</v>
      </c>
    </row>
    <row r="489" spans="1:33" ht="26.4" x14ac:dyDescent="0.3">
      <c r="A489" s="256"/>
      <c r="B489" s="256" t="s">
        <v>9231</v>
      </c>
      <c r="C489" s="256" t="s">
        <v>73</v>
      </c>
      <c r="D489" s="256" t="s">
        <v>971</v>
      </c>
      <c r="E489" s="256" t="s">
        <v>1851</v>
      </c>
      <c r="F489" s="256" t="s">
        <v>1852</v>
      </c>
      <c r="G489" s="256" t="s">
        <v>228</v>
      </c>
      <c r="H489" s="256" t="s">
        <v>377</v>
      </c>
      <c r="I489" s="256" t="s">
        <v>8816</v>
      </c>
      <c r="J489" s="256" t="s">
        <v>8816</v>
      </c>
      <c r="K489" s="256" t="s">
        <v>8816</v>
      </c>
      <c r="L489" s="256" t="s">
        <v>8816</v>
      </c>
      <c r="M489" s="256" t="s">
        <v>9192</v>
      </c>
      <c r="N489" s="256" t="s">
        <v>130</v>
      </c>
      <c r="O489" s="256" t="s">
        <v>1393</v>
      </c>
      <c r="P489" s="256"/>
      <c r="Q489" s="256"/>
      <c r="R489" s="256"/>
      <c r="S489" s="256"/>
      <c r="T489" s="256"/>
      <c r="U489" s="256" t="s">
        <v>8816</v>
      </c>
      <c r="V489" s="256" t="s">
        <v>8816</v>
      </c>
      <c r="W489" s="256"/>
      <c r="X489" s="256"/>
      <c r="Y489" s="257">
        <v>44629.96261574074</v>
      </c>
      <c r="Z489" s="257">
        <v>44636.061423611114</v>
      </c>
      <c r="AA489" s="256"/>
      <c r="AB489" s="256" t="s">
        <v>1815</v>
      </c>
      <c r="AC489" s="256">
        <v>21609</v>
      </c>
      <c r="AD489" s="256">
        <v>5200</v>
      </c>
      <c r="AE489" s="256" t="s">
        <v>9231</v>
      </c>
      <c r="AF489" s="256" t="s">
        <v>9232</v>
      </c>
      <c r="AG489" s="256" t="s">
        <v>15</v>
      </c>
    </row>
    <row r="490" spans="1:33" ht="26.4" x14ac:dyDescent="0.3">
      <c r="A490" s="256"/>
      <c r="B490" s="256" t="s">
        <v>9231</v>
      </c>
      <c r="C490" s="256" t="s">
        <v>73</v>
      </c>
      <c r="D490" s="256" t="s">
        <v>247</v>
      </c>
      <c r="E490" s="256" t="s">
        <v>1853</v>
      </c>
      <c r="F490" s="256" t="s">
        <v>1854</v>
      </c>
      <c r="G490" s="256" t="s">
        <v>228</v>
      </c>
      <c r="H490" s="256" t="s">
        <v>377</v>
      </c>
      <c r="I490" s="256" t="s">
        <v>8816</v>
      </c>
      <c r="J490" s="256" t="s">
        <v>8816</v>
      </c>
      <c r="K490" s="256" t="s">
        <v>8816</v>
      </c>
      <c r="L490" s="256" t="s">
        <v>8816</v>
      </c>
      <c r="M490" s="256" t="s">
        <v>9192</v>
      </c>
      <c r="N490" s="256" t="s">
        <v>130</v>
      </c>
      <c r="O490" s="256" t="s">
        <v>248</v>
      </c>
      <c r="P490" s="256"/>
      <c r="Q490" s="256"/>
      <c r="R490" s="256"/>
      <c r="S490" s="256"/>
      <c r="T490" s="256"/>
      <c r="U490" s="256" t="s">
        <v>8816</v>
      </c>
      <c r="V490" s="256" t="s">
        <v>8816</v>
      </c>
      <c r="W490" s="256"/>
      <c r="X490" s="256"/>
      <c r="Y490" s="257">
        <v>44629.96261574074</v>
      </c>
      <c r="Z490" s="257">
        <v>44636.061423611114</v>
      </c>
      <c r="AA490" s="256"/>
      <c r="AB490" s="256" t="s">
        <v>1815</v>
      </c>
      <c r="AC490" s="256">
        <v>21609</v>
      </c>
      <c r="AD490" s="256">
        <v>5200</v>
      </c>
      <c r="AE490" s="256" t="s">
        <v>9231</v>
      </c>
      <c r="AF490" s="256" t="s">
        <v>9232</v>
      </c>
      <c r="AG490" s="256" t="s">
        <v>15</v>
      </c>
    </row>
    <row r="491" spans="1:33" ht="409.6" x14ac:dyDescent="0.3">
      <c r="A491" s="256" t="s">
        <v>36</v>
      </c>
      <c r="B491" s="256" t="s">
        <v>9231</v>
      </c>
      <c r="C491" s="256" t="s">
        <v>73</v>
      </c>
      <c r="D491" s="256" t="s">
        <v>204</v>
      </c>
      <c r="E491" s="256" t="s">
        <v>1855</v>
      </c>
      <c r="F491" s="256" t="s">
        <v>1856</v>
      </c>
      <c r="G491" s="256" t="s">
        <v>228</v>
      </c>
      <c r="H491" s="256" t="s">
        <v>377</v>
      </c>
      <c r="I491" s="256" t="s">
        <v>8816</v>
      </c>
      <c r="J491" s="256" t="s">
        <v>8816</v>
      </c>
      <c r="K491" s="256" t="s">
        <v>8816</v>
      </c>
      <c r="L491" s="256" t="s">
        <v>8816</v>
      </c>
      <c r="M491" s="256" t="s">
        <v>9192</v>
      </c>
      <c r="N491" s="256" t="s">
        <v>130</v>
      </c>
      <c r="O491" s="256" t="s">
        <v>205</v>
      </c>
      <c r="P491" s="256"/>
      <c r="Q491" s="256"/>
      <c r="R491" s="256"/>
      <c r="S491" s="256" t="s">
        <v>9367</v>
      </c>
      <c r="T491" s="256"/>
      <c r="U491" s="256" t="s">
        <v>8816</v>
      </c>
      <c r="V491" s="256" t="s">
        <v>8816</v>
      </c>
      <c r="W491" s="256"/>
      <c r="X491" s="256"/>
      <c r="Y491" s="257">
        <v>44629.96261574074</v>
      </c>
      <c r="Z491" s="257">
        <v>44636.061423611114</v>
      </c>
      <c r="AA491" s="256"/>
      <c r="AB491" s="256" t="s">
        <v>1815</v>
      </c>
      <c r="AC491" s="256">
        <v>21609</v>
      </c>
      <c r="AD491" s="256">
        <v>5200</v>
      </c>
      <c r="AE491" s="256" t="s">
        <v>9231</v>
      </c>
      <c r="AF491" s="256" t="s">
        <v>9232</v>
      </c>
      <c r="AG491" s="256" t="s">
        <v>15</v>
      </c>
    </row>
    <row r="492" spans="1:33" ht="26.4" x14ac:dyDescent="0.3">
      <c r="A492" s="256"/>
      <c r="B492" s="256" t="s">
        <v>9231</v>
      </c>
      <c r="C492" s="256" t="s">
        <v>73</v>
      </c>
      <c r="D492" s="256" t="s">
        <v>936</v>
      </c>
      <c r="E492" s="256" t="s">
        <v>1857</v>
      </c>
      <c r="F492" s="256" t="s">
        <v>1858</v>
      </c>
      <c r="G492" s="256" t="s">
        <v>228</v>
      </c>
      <c r="H492" s="256" t="s">
        <v>377</v>
      </c>
      <c r="I492" s="256" t="s">
        <v>8816</v>
      </c>
      <c r="J492" s="256" t="s">
        <v>8816</v>
      </c>
      <c r="K492" s="256" t="s">
        <v>8816</v>
      </c>
      <c r="L492" s="256" t="s">
        <v>8816</v>
      </c>
      <c r="M492" s="256" t="s">
        <v>9192</v>
      </c>
      <c r="N492" s="256" t="s">
        <v>130</v>
      </c>
      <c r="O492" s="256" t="s">
        <v>937</v>
      </c>
      <c r="P492" s="256"/>
      <c r="Q492" s="256"/>
      <c r="R492" s="256"/>
      <c r="S492" s="256"/>
      <c r="T492" s="256"/>
      <c r="U492" s="256" t="s">
        <v>8816</v>
      </c>
      <c r="V492" s="256" t="s">
        <v>8816</v>
      </c>
      <c r="W492" s="256"/>
      <c r="X492" s="256"/>
      <c r="Y492" s="257">
        <v>44629.96261574074</v>
      </c>
      <c r="Z492" s="257">
        <v>44636.061423611114</v>
      </c>
      <c r="AA492" s="256"/>
      <c r="AB492" s="256" t="s">
        <v>1815</v>
      </c>
      <c r="AC492" s="256">
        <v>21609</v>
      </c>
      <c r="AD492" s="256">
        <v>5200</v>
      </c>
      <c r="AE492" s="256" t="s">
        <v>9231</v>
      </c>
      <c r="AF492" s="256" t="s">
        <v>9232</v>
      </c>
      <c r="AG492" s="256" t="s">
        <v>15</v>
      </c>
    </row>
    <row r="493" spans="1:33" ht="105.6" x14ac:dyDescent="0.3">
      <c r="A493" s="256" t="s">
        <v>690</v>
      </c>
      <c r="B493" s="256" t="s">
        <v>9231</v>
      </c>
      <c r="C493" s="256" t="s">
        <v>958</v>
      </c>
      <c r="D493" s="256" t="s">
        <v>979</v>
      </c>
      <c r="E493" s="256" t="s">
        <v>1859</v>
      </c>
      <c r="F493" s="256" t="s">
        <v>1860</v>
      </c>
      <c r="G493" s="256" t="s">
        <v>228</v>
      </c>
      <c r="H493" s="256" t="s">
        <v>377</v>
      </c>
      <c r="I493" s="256" t="s">
        <v>8816</v>
      </c>
      <c r="J493" s="256" t="s">
        <v>8816</v>
      </c>
      <c r="K493" s="256" t="s">
        <v>8816</v>
      </c>
      <c r="L493" s="256" t="s">
        <v>8816</v>
      </c>
      <c r="M493" s="256" t="s">
        <v>9192</v>
      </c>
      <c r="N493" s="256" t="s">
        <v>130</v>
      </c>
      <c r="O493" s="256" t="s">
        <v>980</v>
      </c>
      <c r="P493" s="256"/>
      <c r="Q493" s="256"/>
      <c r="R493" s="256"/>
      <c r="S493" s="256" t="s">
        <v>9368</v>
      </c>
      <c r="T493" s="256"/>
      <c r="U493" s="256" t="s">
        <v>8816</v>
      </c>
      <c r="V493" s="256" t="s">
        <v>8816</v>
      </c>
      <c r="W493" s="256"/>
      <c r="X493" s="256"/>
      <c r="Y493" s="257">
        <v>44629.96261574074</v>
      </c>
      <c r="Z493" s="257">
        <v>44636.061423611114</v>
      </c>
      <c r="AA493" s="256"/>
      <c r="AB493" s="256" t="s">
        <v>1815</v>
      </c>
      <c r="AC493" s="256">
        <v>21609</v>
      </c>
      <c r="AD493" s="256">
        <v>5200</v>
      </c>
      <c r="AE493" s="256" t="s">
        <v>9231</v>
      </c>
      <c r="AF493" s="256" t="s">
        <v>9232</v>
      </c>
      <c r="AG493" s="256" t="s">
        <v>15</v>
      </c>
    </row>
    <row r="494" spans="1:33" ht="26.4" x14ac:dyDescent="0.3">
      <c r="A494" s="256"/>
      <c r="B494" s="256" t="s">
        <v>9231</v>
      </c>
      <c r="C494" s="256" t="s">
        <v>73</v>
      </c>
      <c r="D494" s="256" t="s">
        <v>975</v>
      </c>
      <c r="E494" s="256" t="s">
        <v>1861</v>
      </c>
      <c r="F494" s="256" t="s">
        <v>1862</v>
      </c>
      <c r="G494" s="256" t="s">
        <v>228</v>
      </c>
      <c r="H494" s="256" t="s">
        <v>377</v>
      </c>
      <c r="I494" s="256" t="s">
        <v>8816</v>
      </c>
      <c r="J494" s="256" t="s">
        <v>8816</v>
      </c>
      <c r="K494" s="256" t="s">
        <v>8816</v>
      </c>
      <c r="L494" s="256" t="s">
        <v>8816</v>
      </c>
      <c r="M494" s="256" t="s">
        <v>9192</v>
      </c>
      <c r="N494" s="256" t="s">
        <v>130</v>
      </c>
      <c r="O494" s="256" t="s">
        <v>1863</v>
      </c>
      <c r="P494" s="256"/>
      <c r="Q494" s="256"/>
      <c r="R494" s="256"/>
      <c r="S494" s="256"/>
      <c r="T494" s="256"/>
      <c r="U494" s="256" t="s">
        <v>8816</v>
      </c>
      <c r="V494" s="256" t="s">
        <v>8816</v>
      </c>
      <c r="W494" s="256"/>
      <c r="X494" s="256"/>
      <c r="Y494" s="257">
        <v>44629.96261574074</v>
      </c>
      <c r="Z494" s="257">
        <v>44636.061423611114</v>
      </c>
      <c r="AA494" s="256"/>
      <c r="AB494" s="256" t="s">
        <v>1815</v>
      </c>
      <c r="AC494" s="256">
        <v>21609</v>
      </c>
      <c r="AD494" s="256">
        <v>4930</v>
      </c>
      <c r="AE494" s="256" t="s">
        <v>9231</v>
      </c>
      <c r="AF494" s="256" t="s">
        <v>9232</v>
      </c>
      <c r="AG494" s="256" t="s">
        <v>15</v>
      </c>
    </row>
    <row r="495" spans="1:33" ht="26.4" x14ac:dyDescent="0.3">
      <c r="A495" s="256"/>
      <c r="B495" s="256" t="s">
        <v>9231</v>
      </c>
      <c r="C495" s="256" t="s">
        <v>73</v>
      </c>
      <c r="D495" s="256" t="s">
        <v>1007</v>
      </c>
      <c r="E495" s="256" t="s">
        <v>1864</v>
      </c>
      <c r="F495" s="256" t="s">
        <v>1865</v>
      </c>
      <c r="G495" s="256" t="s">
        <v>228</v>
      </c>
      <c r="H495" s="256" t="s">
        <v>377</v>
      </c>
      <c r="I495" s="256" t="s">
        <v>8816</v>
      </c>
      <c r="J495" s="256" t="s">
        <v>8816</v>
      </c>
      <c r="K495" s="256" t="s">
        <v>8816</v>
      </c>
      <c r="L495" s="256" t="s">
        <v>8816</v>
      </c>
      <c r="M495" s="256" t="s">
        <v>9192</v>
      </c>
      <c r="N495" s="256" t="s">
        <v>130</v>
      </c>
      <c r="O495" s="256" t="s">
        <v>1008</v>
      </c>
      <c r="P495" s="256"/>
      <c r="Q495" s="256"/>
      <c r="R495" s="256"/>
      <c r="S495" s="256"/>
      <c r="T495" s="256"/>
      <c r="U495" s="256" t="s">
        <v>8816</v>
      </c>
      <c r="V495" s="256" t="s">
        <v>8816</v>
      </c>
      <c r="W495" s="256"/>
      <c r="X495" s="256"/>
      <c r="Y495" s="257">
        <v>44629.96261574074</v>
      </c>
      <c r="Z495" s="257">
        <v>44636.061423611114</v>
      </c>
      <c r="AA495" s="256"/>
      <c r="AB495" s="256" t="s">
        <v>1815</v>
      </c>
      <c r="AC495" s="256">
        <v>21609</v>
      </c>
      <c r="AD495" s="256">
        <v>5200</v>
      </c>
      <c r="AE495" s="256" t="s">
        <v>9231</v>
      </c>
      <c r="AF495" s="256" t="s">
        <v>9232</v>
      </c>
      <c r="AG495" s="256" t="s">
        <v>15</v>
      </c>
    </row>
    <row r="496" spans="1:33" ht="26.4" x14ac:dyDescent="0.3">
      <c r="A496" s="256"/>
      <c r="B496" s="256" t="s">
        <v>9231</v>
      </c>
      <c r="C496" s="256" t="s">
        <v>73</v>
      </c>
      <c r="D496" s="256" t="s">
        <v>1044</v>
      </c>
      <c r="E496" s="256" t="s">
        <v>1866</v>
      </c>
      <c r="F496" s="256" t="s">
        <v>1867</v>
      </c>
      <c r="G496" s="256" t="s">
        <v>228</v>
      </c>
      <c r="H496" s="256" t="s">
        <v>377</v>
      </c>
      <c r="I496" s="256" t="s">
        <v>8816</v>
      </c>
      <c r="J496" s="256" t="s">
        <v>8816</v>
      </c>
      <c r="K496" s="256" t="s">
        <v>8816</v>
      </c>
      <c r="L496" s="256" t="s">
        <v>8816</v>
      </c>
      <c r="M496" s="256" t="s">
        <v>9192</v>
      </c>
      <c r="N496" s="256" t="s">
        <v>130</v>
      </c>
      <c r="O496" s="256" t="s">
        <v>1045</v>
      </c>
      <c r="P496" s="256"/>
      <c r="Q496" s="256"/>
      <c r="R496" s="256"/>
      <c r="S496" s="256"/>
      <c r="T496" s="256"/>
      <c r="U496" s="256" t="s">
        <v>8816</v>
      </c>
      <c r="V496" s="256" t="s">
        <v>8816</v>
      </c>
      <c r="W496" s="256"/>
      <c r="X496" s="256"/>
      <c r="Y496" s="257">
        <v>44629.96261574074</v>
      </c>
      <c r="Z496" s="257">
        <v>44636.061423611114</v>
      </c>
      <c r="AA496" s="256"/>
      <c r="AB496" s="256" t="s">
        <v>1815</v>
      </c>
      <c r="AC496" s="256">
        <v>21609</v>
      </c>
      <c r="AD496" s="256">
        <v>5200</v>
      </c>
      <c r="AE496" s="256" t="s">
        <v>9231</v>
      </c>
      <c r="AF496" s="256" t="s">
        <v>9232</v>
      </c>
      <c r="AG496" s="256" t="s">
        <v>15</v>
      </c>
    </row>
    <row r="497" spans="1:33" ht="26.4" x14ac:dyDescent="0.3">
      <c r="A497" s="256"/>
      <c r="B497" s="256" t="s">
        <v>9231</v>
      </c>
      <c r="C497" s="256" t="s">
        <v>73</v>
      </c>
      <c r="D497" s="256" t="s">
        <v>866</v>
      </c>
      <c r="E497" s="256" t="s">
        <v>1868</v>
      </c>
      <c r="F497" s="256" t="s">
        <v>1869</v>
      </c>
      <c r="G497" s="256" t="s">
        <v>228</v>
      </c>
      <c r="H497" s="256" t="s">
        <v>377</v>
      </c>
      <c r="I497" s="256" t="s">
        <v>8816</v>
      </c>
      <c r="J497" s="256" t="s">
        <v>8816</v>
      </c>
      <c r="K497" s="256" t="s">
        <v>8816</v>
      </c>
      <c r="L497" s="256" t="s">
        <v>8816</v>
      </c>
      <c r="M497" s="256" t="s">
        <v>9192</v>
      </c>
      <c r="N497" s="256" t="s">
        <v>130</v>
      </c>
      <c r="O497" s="256" t="s">
        <v>867</v>
      </c>
      <c r="P497" s="256"/>
      <c r="Q497" s="256"/>
      <c r="R497" s="256"/>
      <c r="S497" s="256"/>
      <c r="T497" s="256"/>
      <c r="U497" s="256" t="s">
        <v>8816</v>
      </c>
      <c r="V497" s="256" t="s">
        <v>8816</v>
      </c>
      <c r="W497" s="256"/>
      <c r="X497" s="256"/>
      <c r="Y497" s="257">
        <v>44629.96261574074</v>
      </c>
      <c r="Z497" s="257">
        <v>44636.061423611114</v>
      </c>
      <c r="AA497" s="256"/>
      <c r="AB497" s="256" t="s">
        <v>1815</v>
      </c>
      <c r="AC497" s="256">
        <v>21609</v>
      </c>
      <c r="AD497" s="256">
        <v>5200</v>
      </c>
      <c r="AE497" s="256" t="s">
        <v>9231</v>
      </c>
      <c r="AF497" s="256" t="s">
        <v>9232</v>
      </c>
      <c r="AG497" s="256" t="s">
        <v>15</v>
      </c>
    </row>
    <row r="498" spans="1:33" ht="26.4" x14ac:dyDescent="0.3">
      <c r="A498" s="256"/>
      <c r="B498" s="256" t="s">
        <v>9231</v>
      </c>
      <c r="C498" s="256" t="s">
        <v>73</v>
      </c>
      <c r="D498" s="256" t="s">
        <v>1476</v>
      </c>
      <c r="E498" s="256" t="s">
        <v>1870</v>
      </c>
      <c r="F498" s="256" t="s">
        <v>1871</v>
      </c>
      <c r="G498" s="256" t="s">
        <v>228</v>
      </c>
      <c r="H498" s="256" t="s">
        <v>377</v>
      </c>
      <c r="I498" s="256" t="s">
        <v>8816</v>
      </c>
      <c r="J498" s="256" t="s">
        <v>8816</v>
      </c>
      <c r="K498" s="256" t="s">
        <v>8816</v>
      </c>
      <c r="L498" s="256" t="s">
        <v>8816</v>
      </c>
      <c r="M498" s="256" t="s">
        <v>9192</v>
      </c>
      <c r="N498" s="256" t="s">
        <v>130</v>
      </c>
      <c r="O498" s="256" t="s">
        <v>1872</v>
      </c>
      <c r="P498" s="256"/>
      <c r="Q498" s="256"/>
      <c r="R498" s="256"/>
      <c r="S498" s="256"/>
      <c r="T498" s="256"/>
      <c r="U498" s="256" t="s">
        <v>8816</v>
      </c>
      <c r="V498" s="256" t="s">
        <v>8816</v>
      </c>
      <c r="W498" s="256"/>
      <c r="X498" s="256"/>
      <c r="Y498" s="257">
        <v>44629.96261574074</v>
      </c>
      <c r="Z498" s="257">
        <v>44636.061423611114</v>
      </c>
      <c r="AA498" s="256"/>
      <c r="AB498" s="256" t="s">
        <v>1815</v>
      </c>
      <c r="AC498" s="256">
        <v>21609</v>
      </c>
      <c r="AD498" s="256">
        <v>5200</v>
      </c>
      <c r="AE498" s="256" t="s">
        <v>9231</v>
      </c>
      <c r="AF498" s="256" t="s">
        <v>9232</v>
      </c>
      <c r="AG498" s="256" t="s">
        <v>15</v>
      </c>
    </row>
    <row r="499" spans="1:33" ht="26.4" x14ac:dyDescent="0.3">
      <c r="A499" s="256"/>
      <c r="B499" s="256" t="s">
        <v>9231</v>
      </c>
      <c r="C499" s="256" t="s">
        <v>73</v>
      </c>
      <c r="D499" s="256" t="s">
        <v>1297</v>
      </c>
      <c r="E499" s="256" t="s">
        <v>1873</v>
      </c>
      <c r="F499" s="256" t="s">
        <v>1874</v>
      </c>
      <c r="G499" s="256" t="s">
        <v>228</v>
      </c>
      <c r="H499" s="256" t="s">
        <v>377</v>
      </c>
      <c r="I499" s="256" t="s">
        <v>8816</v>
      </c>
      <c r="J499" s="256" t="s">
        <v>8816</v>
      </c>
      <c r="K499" s="256" t="s">
        <v>8816</v>
      </c>
      <c r="L499" s="256" t="s">
        <v>8816</v>
      </c>
      <c r="M499" s="256" t="s">
        <v>9192</v>
      </c>
      <c r="N499" s="256" t="s">
        <v>130</v>
      </c>
      <c r="O499" s="256" t="s">
        <v>1298</v>
      </c>
      <c r="P499" s="256"/>
      <c r="Q499" s="256"/>
      <c r="R499" s="256"/>
      <c r="S499" s="256"/>
      <c r="T499" s="256"/>
      <c r="U499" s="256" t="s">
        <v>8816</v>
      </c>
      <c r="V499" s="256" t="s">
        <v>8816</v>
      </c>
      <c r="W499" s="256"/>
      <c r="X499" s="256"/>
      <c r="Y499" s="257">
        <v>44629.96261574074</v>
      </c>
      <c r="Z499" s="257">
        <v>44636.061423611114</v>
      </c>
      <c r="AA499" s="256"/>
      <c r="AB499" s="256" t="s">
        <v>1815</v>
      </c>
      <c r="AC499" s="256">
        <v>21609</v>
      </c>
      <c r="AD499" s="256">
        <v>5200</v>
      </c>
      <c r="AE499" s="256" t="s">
        <v>9231</v>
      </c>
      <c r="AF499" s="256" t="s">
        <v>9232</v>
      </c>
      <c r="AG499" s="256" t="s">
        <v>15</v>
      </c>
    </row>
    <row r="500" spans="1:33" ht="26.4" x14ac:dyDescent="0.3">
      <c r="A500" s="256"/>
      <c r="B500" s="256" t="s">
        <v>9231</v>
      </c>
      <c r="C500" s="256" t="s">
        <v>73</v>
      </c>
      <c r="D500" s="256" t="s">
        <v>1123</v>
      </c>
      <c r="E500" s="256" t="s">
        <v>1875</v>
      </c>
      <c r="F500" s="256" t="s">
        <v>1876</v>
      </c>
      <c r="G500" s="256" t="s">
        <v>228</v>
      </c>
      <c r="H500" s="256" t="s">
        <v>377</v>
      </c>
      <c r="I500" s="256" t="s">
        <v>8816</v>
      </c>
      <c r="J500" s="256" t="s">
        <v>8816</v>
      </c>
      <c r="K500" s="256" t="s">
        <v>8816</v>
      </c>
      <c r="L500" s="256" t="s">
        <v>8816</v>
      </c>
      <c r="M500" s="256" t="s">
        <v>9192</v>
      </c>
      <c r="N500" s="256" t="s">
        <v>130</v>
      </c>
      <c r="O500" s="256" t="s">
        <v>1877</v>
      </c>
      <c r="P500" s="256"/>
      <c r="Q500" s="256"/>
      <c r="R500" s="256"/>
      <c r="S500" s="256"/>
      <c r="T500" s="256"/>
      <c r="U500" s="256" t="s">
        <v>8816</v>
      </c>
      <c r="V500" s="256" t="s">
        <v>8816</v>
      </c>
      <c r="W500" s="256"/>
      <c r="X500" s="256"/>
      <c r="Y500" s="257">
        <v>44629.96261574074</v>
      </c>
      <c r="Z500" s="257">
        <v>44636.061423611114</v>
      </c>
      <c r="AA500" s="256"/>
      <c r="AB500" s="256" t="s">
        <v>1815</v>
      </c>
      <c r="AC500" s="256">
        <v>21609</v>
      </c>
      <c r="AD500" s="256">
        <v>5200</v>
      </c>
      <c r="AE500" s="256" t="s">
        <v>9231</v>
      </c>
      <c r="AF500" s="256" t="s">
        <v>9232</v>
      </c>
      <c r="AG500" s="256" t="s">
        <v>15</v>
      </c>
    </row>
    <row r="501" spans="1:33" ht="26.4" x14ac:dyDescent="0.3">
      <c r="A501" s="256"/>
      <c r="B501" s="256" t="s">
        <v>9231</v>
      </c>
      <c r="C501" s="256" t="s">
        <v>73</v>
      </c>
      <c r="D501" s="256" t="s">
        <v>1468</v>
      </c>
      <c r="E501" s="256" t="s">
        <v>1878</v>
      </c>
      <c r="F501" s="256" t="s">
        <v>1879</v>
      </c>
      <c r="G501" s="256" t="s">
        <v>228</v>
      </c>
      <c r="H501" s="256" t="s">
        <v>377</v>
      </c>
      <c r="I501" s="256" t="s">
        <v>8816</v>
      </c>
      <c r="J501" s="256" t="s">
        <v>8816</v>
      </c>
      <c r="K501" s="256" t="s">
        <v>8816</v>
      </c>
      <c r="L501" s="256" t="s">
        <v>8816</v>
      </c>
      <c r="M501" s="256" t="s">
        <v>9192</v>
      </c>
      <c r="N501" s="256" t="s">
        <v>130</v>
      </c>
      <c r="O501" s="256" t="s">
        <v>1880</v>
      </c>
      <c r="P501" s="256"/>
      <c r="Q501" s="256"/>
      <c r="R501" s="256"/>
      <c r="S501" s="256"/>
      <c r="T501" s="256"/>
      <c r="U501" s="256" t="s">
        <v>8816</v>
      </c>
      <c r="V501" s="256" t="s">
        <v>8816</v>
      </c>
      <c r="W501" s="256"/>
      <c r="X501" s="256"/>
      <c r="Y501" s="257">
        <v>44629.96261574074</v>
      </c>
      <c r="Z501" s="257">
        <v>44636.061423611114</v>
      </c>
      <c r="AA501" s="256"/>
      <c r="AB501" s="256" t="s">
        <v>1815</v>
      </c>
      <c r="AC501" s="256">
        <v>21609</v>
      </c>
      <c r="AD501" s="256">
        <v>5200</v>
      </c>
      <c r="AE501" s="256" t="s">
        <v>9231</v>
      </c>
      <c r="AF501" s="256" t="s">
        <v>9232</v>
      </c>
      <c r="AG501" s="256" t="s">
        <v>15</v>
      </c>
    </row>
    <row r="502" spans="1:33" ht="26.4" x14ac:dyDescent="0.3">
      <c r="A502" s="256"/>
      <c r="B502" s="256" t="s">
        <v>9232</v>
      </c>
      <c r="C502" s="256" t="s">
        <v>79</v>
      </c>
      <c r="D502" s="256" t="s">
        <v>1464</v>
      </c>
      <c r="E502" s="256" t="s">
        <v>1881</v>
      </c>
      <c r="F502" s="256" t="s">
        <v>1882</v>
      </c>
      <c r="G502" s="256" t="s">
        <v>228</v>
      </c>
      <c r="H502" s="256" t="s">
        <v>377</v>
      </c>
      <c r="I502" s="256" t="s">
        <v>8816</v>
      </c>
      <c r="J502" s="256" t="s">
        <v>8816</v>
      </c>
      <c r="K502" s="256" t="s">
        <v>8816</v>
      </c>
      <c r="L502" s="256" t="s">
        <v>8816</v>
      </c>
      <c r="M502" s="256" t="s">
        <v>9192</v>
      </c>
      <c r="N502" s="256" t="s">
        <v>130</v>
      </c>
      <c r="O502" s="256" t="s">
        <v>1702</v>
      </c>
      <c r="P502" s="256"/>
      <c r="Q502" s="256"/>
      <c r="R502" s="256"/>
      <c r="S502" s="256"/>
      <c r="T502" s="256"/>
      <c r="U502" s="256" t="s">
        <v>8816</v>
      </c>
      <c r="V502" s="256" t="s">
        <v>8816</v>
      </c>
      <c r="W502" s="256"/>
      <c r="X502" s="256"/>
      <c r="Y502" s="257">
        <v>44629.96261574074</v>
      </c>
      <c r="Z502" s="256"/>
      <c r="AA502" s="256"/>
      <c r="AB502" s="256" t="s">
        <v>1815</v>
      </c>
      <c r="AC502" s="256">
        <v>21609</v>
      </c>
      <c r="AD502" s="256">
        <v>5200</v>
      </c>
      <c r="AE502" s="256" t="s">
        <v>9231</v>
      </c>
      <c r="AF502" s="256" t="s">
        <v>9231</v>
      </c>
      <c r="AG502" s="256" t="s">
        <v>15</v>
      </c>
    </row>
    <row r="503" spans="1:33" ht="26.4" x14ac:dyDescent="0.3">
      <c r="A503" s="256"/>
      <c r="B503" s="256" t="s">
        <v>9231</v>
      </c>
      <c r="C503" s="256" t="s">
        <v>73</v>
      </c>
      <c r="D503" s="256" t="s">
        <v>1493</v>
      </c>
      <c r="E503" s="256" t="s">
        <v>1883</v>
      </c>
      <c r="F503" s="256" t="s">
        <v>1884</v>
      </c>
      <c r="G503" s="256" t="s">
        <v>228</v>
      </c>
      <c r="H503" s="256" t="s">
        <v>377</v>
      </c>
      <c r="I503" s="256" t="s">
        <v>8816</v>
      </c>
      <c r="J503" s="256" t="s">
        <v>8816</v>
      </c>
      <c r="K503" s="256" t="s">
        <v>8816</v>
      </c>
      <c r="L503" s="256" t="s">
        <v>8816</v>
      </c>
      <c r="M503" s="256" t="s">
        <v>9192</v>
      </c>
      <c r="N503" s="256" t="s">
        <v>130</v>
      </c>
      <c r="O503" s="256" t="s">
        <v>1885</v>
      </c>
      <c r="P503" s="256"/>
      <c r="Q503" s="256"/>
      <c r="R503" s="256"/>
      <c r="S503" s="256"/>
      <c r="T503" s="256"/>
      <c r="U503" s="256" t="s">
        <v>8816</v>
      </c>
      <c r="V503" s="256" t="s">
        <v>8816</v>
      </c>
      <c r="W503" s="256"/>
      <c r="X503" s="256"/>
      <c r="Y503" s="257">
        <v>44629.96261574074</v>
      </c>
      <c r="Z503" s="257">
        <v>44636.061423611114</v>
      </c>
      <c r="AA503" s="256"/>
      <c r="AB503" s="256" t="s">
        <v>1815</v>
      </c>
      <c r="AC503" s="256">
        <v>21609</v>
      </c>
      <c r="AD503" s="256">
        <v>7510</v>
      </c>
      <c r="AE503" s="256" t="s">
        <v>9231</v>
      </c>
      <c r="AF503" s="256" t="s">
        <v>9232</v>
      </c>
      <c r="AG503" s="256" t="s">
        <v>15</v>
      </c>
    </row>
    <row r="504" spans="1:33" ht="26.4" x14ac:dyDescent="0.3">
      <c r="A504" s="256"/>
      <c r="B504" s="256" t="s">
        <v>9232</v>
      </c>
      <c r="C504" s="256" t="s">
        <v>79</v>
      </c>
      <c r="D504" s="256" t="s">
        <v>1420</v>
      </c>
      <c r="E504" s="256" t="s">
        <v>1886</v>
      </c>
      <c r="F504" s="256" t="s">
        <v>1887</v>
      </c>
      <c r="G504" s="256" t="s">
        <v>228</v>
      </c>
      <c r="H504" s="256" t="s">
        <v>377</v>
      </c>
      <c r="I504" s="256" t="s">
        <v>8816</v>
      </c>
      <c r="J504" s="256" t="s">
        <v>8816</v>
      </c>
      <c r="K504" s="256" t="s">
        <v>8816</v>
      </c>
      <c r="L504" s="256" t="s">
        <v>8816</v>
      </c>
      <c r="M504" s="256" t="s">
        <v>9192</v>
      </c>
      <c r="N504" s="256" t="s">
        <v>130</v>
      </c>
      <c r="O504" s="256" t="s">
        <v>1421</v>
      </c>
      <c r="P504" s="256"/>
      <c r="Q504" s="256"/>
      <c r="R504" s="256"/>
      <c r="S504" s="256"/>
      <c r="T504" s="256"/>
      <c r="U504" s="256" t="s">
        <v>8816</v>
      </c>
      <c r="V504" s="256" t="s">
        <v>8816</v>
      </c>
      <c r="W504" s="256"/>
      <c r="X504" s="256"/>
      <c r="Y504" s="257">
        <v>44629.96261574074</v>
      </c>
      <c r="Z504" s="256"/>
      <c r="AA504" s="256"/>
      <c r="AB504" s="256" t="s">
        <v>1815</v>
      </c>
      <c r="AC504" s="256">
        <v>21609</v>
      </c>
      <c r="AD504" s="256">
        <v>5030</v>
      </c>
      <c r="AE504" s="256" t="s">
        <v>9231</v>
      </c>
      <c r="AF504" s="256" t="s">
        <v>9231</v>
      </c>
      <c r="AG504" s="256" t="s">
        <v>15</v>
      </c>
    </row>
    <row r="505" spans="1:33" ht="26.4" x14ac:dyDescent="0.3">
      <c r="A505" s="256"/>
      <c r="B505" s="256" t="s">
        <v>9232</v>
      </c>
      <c r="C505" s="256" t="s">
        <v>79</v>
      </c>
      <c r="D505" s="256" t="s">
        <v>1890</v>
      </c>
      <c r="E505" s="256" t="s">
        <v>1888</v>
      </c>
      <c r="F505" s="256" t="s">
        <v>1889</v>
      </c>
      <c r="G505" s="256" t="s">
        <v>228</v>
      </c>
      <c r="H505" s="256" t="s">
        <v>377</v>
      </c>
      <c r="I505" s="256" t="s">
        <v>8816</v>
      </c>
      <c r="J505" s="256" t="s">
        <v>8816</v>
      </c>
      <c r="K505" s="256" t="s">
        <v>8816</v>
      </c>
      <c r="L505" s="256" t="s">
        <v>8816</v>
      </c>
      <c r="M505" s="256" t="s">
        <v>9192</v>
      </c>
      <c r="N505" s="256" t="s">
        <v>130</v>
      </c>
      <c r="O505" s="256" t="s">
        <v>1891</v>
      </c>
      <c r="P505" s="256"/>
      <c r="Q505" s="256"/>
      <c r="R505" s="256"/>
      <c r="S505" s="256"/>
      <c r="T505" s="256"/>
      <c r="U505" s="256" t="s">
        <v>8816</v>
      </c>
      <c r="V505" s="256" t="s">
        <v>8816</v>
      </c>
      <c r="W505" s="256"/>
      <c r="X505" s="256"/>
      <c r="Y505" s="257">
        <v>44629.96261574074</v>
      </c>
      <c r="Z505" s="256"/>
      <c r="AA505" s="256"/>
      <c r="AB505" s="256" t="s">
        <v>1815</v>
      </c>
      <c r="AC505" s="256">
        <v>21609</v>
      </c>
      <c r="AD505" s="256">
        <v>5040</v>
      </c>
      <c r="AE505" s="256" t="s">
        <v>9231</v>
      </c>
      <c r="AF505" s="256" t="s">
        <v>9231</v>
      </c>
      <c r="AG505" s="256" t="s">
        <v>15</v>
      </c>
    </row>
    <row r="506" spans="1:33" ht="39.6" x14ac:dyDescent="0.3">
      <c r="A506" s="256"/>
      <c r="B506" s="256" t="s">
        <v>9232</v>
      </c>
      <c r="C506" s="256" t="s">
        <v>79</v>
      </c>
      <c r="D506" s="256" t="s">
        <v>1894</v>
      </c>
      <c r="E506" s="256" t="s">
        <v>1892</v>
      </c>
      <c r="F506" s="256" t="s">
        <v>1893</v>
      </c>
      <c r="G506" s="256" t="s">
        <v>228</v>
      </c>
      <c r="H506" s="256" t="s">
        <v>377</v>
      </c>
      <c r="I506" s="256" t="s">
        <v>8816</v>
      </c>
      <c r="J506" s="256" t="s">
        <v>8816</v>
      </c>
      <c r="K506" s="256" t="s">
        <v>8816</v>
      </c>
      <c r="L506" s="256" t="s">
        <v>8816</v>
      </c>
      <c r="M506" s="256" t="s">
        <v>9192</v>
      </c>
      <c r="N506" s="256" t="s">
        <v>130</v>
      </c>
      <c r="O506" s="256" t="s">
        <v>1895</v>
      </c>
      <c r="P506" s="256"/>
      <c r="Q506" s="256"/>
      <c r="R506" s="256"/>
      <c r="S506" s="256"/>
      <c r="T506" s="256"/>
      <c r="U506" s="256" t="s">
        <v>8816</v>
      </c>
      <c r="V506" s="256" t="s">
        <v>8816</v>
      </c>
      <c r="W506" s="256"/>
      <c r="X506" s="256"/>
      <c r="Y506" s="257">
        <v>44629.96261574074</v>
      </c>
      <c r="Z506" s="256"/>
      <c r="AA506" s="256"/>
      <c r="AB506" s="256" t="s">
        <v>1815</v>
      </c>
      <c r="AC506" s="256">
        <v>21609</v>
      </c>
      <c r="AD506" s="256">
        <v>5050</v>
      </c>
      <c r="AE506" s="256" t="s">
        <v>9231</v>
      </c>
      <c r="AF506" s="256" t="s">
        <v>9231</v>
      </c>
      <c r="AG506" s="256" t="s">
        <v>15</v>
      </c>
    </row>
    <row r="507" spans="1:33" ht="26.4" x14ac:dyDescent="0.3">
      <c r="A507" s="256"/>
      <c r="B507" s="256" t="s">
        <v>9231</v>
      </c>
      <c r="C507" s="256" t="s">
        <v>73</v>
      </c>
      <c r="D507" s="256" t="s">
        <v>226</v>
      </c>
      <c r="E507" s="256" t="s">
        <v>1896</v>
      </c>
      <c r="F507" s="256" t="s">
        <v>1897</v>
      </c>
      <c r="G507" s="256" t="s">
        <v>228</v>
      </c>
      <c r="H507" s="256" t="s">
        <v>377</v>
      </c>
      <c r="I507" s="256" t="s">
        <v>8816</v>
      </c>
      <c r="J507" s="256" t="s">
        <v>8816</v>
      </c>
      <c r="K507" s="256" t="s">
        <v>8816</v>
      </c>
      <c r="L507" s="256" t="s">
        <v>8816</v>
      </c>
      <c r="M507" s="256" t="s">
        <v>9192</v>
      </c>
      <c r="N507" s="256" t="s">
        <v>130</v>
      </c>
      <c r="O507" s="256" t="s">
        <v>1034</v>
      </c>
      <c r="P507" s="256"/>
      <c r="Q507" s="256"/>
      <c r="R507" s="256"/>
      <c r="S507" s="256" t="s">
        <v>9304</v>
      </c>
      <c r="T507" s="256"/>
      <c r="U507" s="256" t="s">
        <v>8816</v>
      </c>
      <c r="V507" s="256" t="s">
        <v>8816</v>
      </c>
      <c r="W507" s="256"/>
      <c r="X507" s="256"/>
      <c r="Y507" s="257">
        <v>44629.96261574074</v>
      </c>
      <c r="Z507" s="257">
        <v>44636.061423611114</v>
      </c>
      <c r="AA507" s="256"/>
      <c r="AB507" s="256" t="s">
        <v>1815</v>
      </c>
      <c r="AC507" s="256">
        <v>21609</v>
      </c>
      <c r="AD507" s="256">
        <v>200</v>
      </c>
      <c r="AE507" s="256" t="s">
        <v>9231</v>
      </c>
      <c r="AF507" s="256" t="s">
        <v>9232</v>
      </c>
      <c r="AG507" s="256" t="s">
        <v>15</v>
      </c>
    </row>
    <row r="508" spans="1:33" ht="26.4" x14ac:dyDescent="0.3">
      <c r="A508" s="256"/>
      <c r="B508" s="256" t="s">
        <v>9231</v>
      </c>
      <c r="C508" s="256" t="s">
        <v>73</v>
      </c>
      <c r="D508" s="256" t="s">
        <v>1096</v>
      </c>
      <c r="E508" s="256" t="s">
        <v>1898</v>
      </c>
      <c r="F508" s="256" t="s">
        <v>1899</v>
      </c>
      <c r="G508" s="256" t="s">
        <v>228</v>
      </c>
      <c r="H508" s="256" t="s">
        <v>377</v>
      </c>
      <c r="I508" s="256" t="s">
        <v>8816</v>
      </c>
      <c r="J508" s="256" t="s">
        <v>8816</v>
      </c>
      <c r="K508" s="256" t="s">
        <v>8816</v>
      </c>
      <c r="L508" s="256" t="s">
        <v>8816</v>
      </c>
      <c r="M508" s="256" t="s">
        <v>9192</v>
      </c>
      <c r="N508" s="256" t="s">
        <v>130</v>
      </c>
      <c r="O508" s="256" t="s">
        <v>1900</v>
      </c>
      <c r="P508" s="256"/>
      <c r="Q508" s="256"/>
      <c r="R508" s="256"/>
      <c r="S508" s="256"/>
      <c r="T508" s="256"/>
      <c r="U508" s="256" t="s">
        <v>8816</v>
      </c>
      <c r="V508" s="256" t="s">
        <v>8816</v>
      </c>
      <c r="W508" s="256"/>
      <c r="X508" s="256"/>
      <c r="Y508" s="257">
        <v>44629.96261574074</v>
      </c>
      <c r="Z508" s="257">
        <v>44636.061423611114</v>
      </c>
      <c r="AA508" s="256"/>
      <c r="AB508" s="256" t="s">
        <v>1815</v>
      </c>
      <c r="AC508" s="256">
        <v>21609</v>
      </c>
      <c r="AD508" s="256">
        <v>5200</v>
      </c>
      <c r="AE508" s="256" t="s">
        <v>9231</v>
      </c>
      <c r="AF508" s="256" t="s">
        <v>9232</v>
      </c>
      <c r="AG508" s="256" t="s">
        <v>15</v>
      </c>
    </row>
    <row r="509" spans="1:33" ht="26.4" x14ac:dyDescent="0.3">
      <c r="A509" s="256"/>
      <c r="B509" s="256" t="s">
        <v>9231</v>
      </c>
      <c r="C509" s="256" t="s">
        <v>73</v>
      </c>
      <c r="D509" s="256" t="s">
        <v>795</v>
      </c>
      <c r="E509" s="256" t="s">
        <v>1901</v>
      </c>
      <c r="F509" s="256" t="s">
        <v>1902</v>
      </c>
      <c r="G509" s="256" t="s">
        <v>228</v>
      </c>
      <c r="H509" s="256" t="s">
        <v>377</v>
      </c>
      <c r="I509" s="256" t="s">
        <v>8816</v>
      </c>
      <c r="J509" s="256" t="s">
        <v>8816</v>
      </c>
      <c r="K509" s="256" t="s">
        <v>8816</v>
      </c>
      <c r="L509" s="256" t="s">
        <v>8816</v>
      </c>
      <c r="M509" s="256" t="s">
        <v>9192</v>
      </c>
      <c r="N509" s="256" t="s">
        <v>130</v>
      </c>
      <c r="O509" s="256" t="s">
        <v>1100</v>
      </c>
      <c r="P509" s="256"/>
      <c r="Q509" s="256"/>
      <c r="R509" s="256"/>
      <c r="S509" s="256"/>
      <c r="T509" s="256"/>
      <c r="U509" s="256" t="s">
        <v>8816</v>
      </c>
      <c r="V509" s="256" t="s">
        <v>8816</v>
      </c>
      <c r="W509" s="256"/>
      <c r="X509" s="256"/>
      <c r="Y509" s="257">
        <v>44629.96261574074</v>
      </c>
      <c r="Z509" s="257">
        <v>44636.061423611114</v>
      </c>
      <c r="AA509" s="256"/>
      <c r="AB509" s="256" t="s">
        <v>1815</v>
      </c>
      <c r="AC509" s="256">
        <v>21609</v>
      </c>
      <c r="AD509" s="256">
        <v>5200</v>
      </c>
      <c r="AE509" s="256" t="s">
        <v>9231</v>
      </c>
      <c r="AF509" s="256" t="s">
        <v>9232</v>
      </c>
      <c r="AG509" s="256" t="s">
        <v>15</v>
      </c>
    </row>
    <row r="510" spans="1:33" ht="145.19999999999999" x14ac:dyDescent="0.3">
      <c r="A510" s="256" t="s">
        <v>690</v>
      </c>
      <c r="B510" s="256" t="s">
        <v>9231</v>
      </c>
      <c r="C510" s="256" t="s">
        <v>958</v>
      </c>
      <c r="D510" s="256" t="s">
        <v>129</v>
      </c>
      <c r="E510" s="256" t="s">
        <v>1903</v>
      </c>
      <c r="F510" s="256" t="s">
        <v>1904</v>
      </c>
      <c r="G510" s="256" t="s">
        <v>228</v>
      </c>
      <c r="H510" s="256" t="s">
        <v>377</v>
      </c>
      <c r="I510" s="256" t="s">
        <v>8816</v>
      </c>
      <c r="J510" s="256" t="s">
        <v>8816</v>
      </c>
      <c r="K510" s="256" t="s">
        <v>8816</v>
      </c>
      <c r="L510" s="256" t="s">
        <v>8816</v>
      </c>
      <c r="M510" s="256" t="s">
        <v>9192</v>
      </c>
      <c r="N510" s="256" t="s">
        <v>130</v>
      </c>
      <c r="O510" s="256" t="s">
        <v>1103</v>
      </c>
      <c r="P510" s="256"/>
      <c r="Q510" s="256"/>
      <c r="R510" s="256"/>
      <c r="S510" s="256" t="s">
        <v>9369</v>
      </c>
      <c r="T510" s="256"/>
      <c r="U510" s="256" t="s">
        <v>8816</v>
      </c>
      <c r="V510" s="256" t="s">
        <v>8816</v>
      </c>
      <c r="W510" s="256"/>
      <c r="X510" s="256"/>
      <c r="Y510" s="257">
        <v>44629.96261574074</v>
      </c>
      <c r="Z510" s="257">
        <v>44636.061423611114</v>
      </c>
      <c r="AA510" s="256"/>
      <c r="AB510" s="256" t="s">
        <v>1815</v>
      </c>
      <c r="AC510" s="256">
        <v>21609</v>
      </c>
      <c r="AD510" s="256">
        <v>5200</v>
      </c>
      <c r="AE510" s="256" t="s">
        <v>9231</v>
      </c>
      <c r="AF510" s="256" t="s">
        <v>9232</v>
      </c>
      <c r="AG510" s="256" t="s">
        <v>15</v>
      </c>
    </row>
    <row r="511" spans="1:33" ht="26.4" x14ac:dyDescent="0.3">
      <c r="A511" s="256"/>
      <c r="B511" s="256" t="s">
        <v>9231</v>
      </c>
      <c r="C511" s="256" t="s">
        <v>73</v>
      </c>
      <c r="D511" s="256" t="s">
        <v>226</v>
      </c>
      <c r="E511" s="256" t="s">
        <v>1905</v>
      </c>
      <c r="F511" s="256" t="s">
        <v>1897</v>
      </c>
      <c r="G511" s="256" t="s">
        <v>228</v>
      </c>
      <c r="H511" s="256" t="s">
        <v>377</v>
      </c>
      <c r="I511" s="256" t="s">
        <v>8816</v>
      </c>
      <c r="J511" s="256" t="s">
        <v>8816</v>
      </c>
      <c r="K511" s="256" t="s">
        <v>8816</v>
      </c>
      <c r="L511" s="256" t="s">
        <v>8816</v>
      </c>
      <c r="M511" s="256" t="s">
        <v>9192</v>
      </c>
      <c r="N511" s="256" t="s">
        <v>130</v>
      </c>
      <c r="O511" s="256" t="s">
        <v>1034</v>
      </c>
      <c r="P511" s="256"/>
      <c r="Q511" s="256"/>
      <c r="R511" s="256"/>
      <c r="S511" s="256" t="s">
        <v>9370</v>
      </c>
      <c r="T511" s="256"/>
      <c r="U511" s="256" t="s">
        <v>8816</v>
      </c>
      <c r="V511" s="256" t="s">
        <v>8816</v>
      </c>
      <c r="W511" s="256"/>
      <c r="X511" s="256"/>
      <c r="Y511" s="257">
        <v>44629.96261574074</v>
      </c>
      <c r="Z511" s="257">
        <v>44636.061423611114</v>
      </c>
      <c r="AA511" s="256"/>
      <c r="AB511" s="256" t="s">
        <v>1815</v>
      </c>
      <c r="AC511" s="256">
        <v>21609</v>
      </c>
      <c r="AD511" s="256">
        <v>230</v>
      </c>
      <c r="AE511" s="256" t="s">
        <v>9231</v>
      </c>
      <c r="AF511" s="256" t="s">
        <v>9232</v>
      </c>
      <c r="AG511" s="256" t="s">
        <v>15</v>
      </c>
    </row>
    <row r="512" spans="1:33" ht="26.4" x14ac:dyDescent="0.3">
      <c r="A512" s="256"/>
      <c r="B512" s="256" t="s">
        <v>9231</v>
      </c>
      <c r="C512" s="256" t="s">
        <v>32</v>
      </c>
      <c r="D512" s="256" t="s">
        <v>1000</v>
      </c>
      <c r="E512" s="256" t="s">
        <v>1906</v>
      </c>
      <c r="F512" s="256" t="s">
        <v>1907</v>
      </c>
      <c r="G512" s="256" t="s">
        <v>228</v>
      </c>
      <c r="H512" s="256" t="s">
        <v>576</v>
      </c>
      <c r="I512" s="256" t="s">
        <v>8816</v>
      </c>
      <c r="J512" s="256" t="s">
        <v>8816</v>
      </c>
      <c r="K512" s="256" t="s">
        <v>8816</v>
      </c>
      <c r="L512" s="256" t="s">
        <v>8816</v>
      </c>
      <c r="M512" s="256" t="s">
        <v>9192</v>
      </c>
      <c r="N512" s="256" t="s">
        <v>96</v>
      </c>
      <c r="O512" s="256" t="s">
        <v>1175</v>
      </c>
      <c r="P512" s="256"/>
      <c r="Q512" s="256"/>
      <c r="R512" s="256"/>
      <c r="S512" s="256"/>
      <c r="T512" s="256"/>
      <c r="U512" s="256" t="s">
        <v>8816</v>
      </c>
      <c r="V512" s="256" t="s">
        <v>8816</v>
      </c>
      <c r="W512" s="256"/>
      <c r="X512" s="256"/>
      <c r="Y512" s="257">
        <v>44629.967060185183</v>
      </c>
      <c r="Z512" s="257">
        <v>44632.492696759262</v>
      </c>
      <c r="AA512" s="256"/>
      <c r="AB512" s="256" t="s">
        <v>1173</v>
      </c>
      <c r="AC512" s="256">
        <v>68461</v>
      </c>
      <c r="AD512" s="256">
        <v>2270</v>
      </c>
      <c r="AE512" s="256" t="s">
        <v>9231</v>
      </c>
      <c r="AF512" s="256" t="s">
        <v>9232</v>
      </c>
      <c r="AG512" s="256"/>
    </row>
    <row r="513" spans="1:33" ht="26.4" x14ac:dyDescent="0.3">
      <c r="A513" s="256"/>
      <c r="B513" s="256" t="s">
        <v>9231</v>
      </c>
      <c r="C513" s="256" t="s">
        <v>666</v>
      </c>
      <c r="D513" s="256" t="s">
        <v>95</v>
      </c>
      <c r="E513" s="256" t="s">
        <v>1908</v>
      </c>
      <c r="F513" s="256" t="s">
        <v>1909</v>
      </c>
      <c r="G513" s="256" t="s">
        <v>1910</v>
      </c>
      <c r="H513" s="256" t="s">
        <v>30</v>
      </c>
      <c r="I513" s="256" t="s">
        <v>8816</v>
      </c>
      <c r="J513" s="256" t="s">
        <v>8816</v>
      </c>
      <c r="K513" s="256" t="s">
        <v>8816</v>
      </c>
      <c r="L513" s="256" t="s">
        <v>8816</v>
      </c>
      <c r="M513" s="256" t="s">
        <v>9192</v>
      </c>
      <c r="N513" s="256" t="s">
        <v>8816</v>
      </c>
      <c r="O513" s="256" t="s">
        <v>8816</v>
      </c>
      <c r="P513" s="256"/>
      <c r="Q513" s="256"/>
      <c r="R513" s="256"/>
      <c r="S513" s="256"/>
      <c r="T513" s="256"/>
      <c r="U513" s="256" t="s">
        <v>8816</v>
      </c>
      <c r="V513" s="256" t="s">
        <v>8816</v>
      </c>
      <c r="W513" s="256"/>
      <c r="X513" s="256"/>
      <c r="Y513" s="257">
        <v>44629.968576388892</v>
      </c>
      <c r="Z513" s="257">
        <v>44630.267997685187</v>
      </c>
      <c r="AA513" s="256"/>
      <c r="AB513" s="256" t="s">
        <v>1911</v>
      </c>
      <c r="AC513" s="256">
        <v>80243</v>
      </c>
      <c r="AD513" s="256">
        <v>2200</v>
      </c>
      <c r="AE513" s="256" t="s">
        <v>9231</v>
      </c>
      <c r="AF513" s="256" t="s">
        <v>9232</v>
      </c>
      <c r="AG513" s="256" t="s">
        <v>608</v>
      </c>
    </row>
    <row r="514" spans="1:33" ht="26.4" x14ac:dyDescent="0.3">
      <c r="A514" s="256" t="s">
        <v>716</v>
      </c>
      <c r="B514" s="256" t="s">
        <v>9231</v>
      </c>
      <c r="C514" s="256" t="s">
        <v>666</v>
      </c>
      <c r="D514" s="256" t="s">
        <v>1741</v>
      </c>
      <c r="E514" s="256" t="s">
        <v>1912</v>
      </c>
      <c r="F514" s="256" t="s">
        <v>1913</v>
      </c>
      <c r="G514" s="256" t="s">
        <v>804</v>
      </c>
      <c r="H514" s="256" t="s">
        <v>298</v>
      </c>
      <c r="I514" s="256" t="s">
        <v>8816</v>
      </c>
      <c r="J514" s="256" t="s">
        <v>8816</v>
      </c>
      <c r="K514" s="256" t="s">
        <v>8816</v>
      </c>
      <c r="L514" s="256" t="s">
        <v>8816</v>
      </c>
      <c r="M514" s="256" t="s">
        <v>9192</v>
      </c>
      <c r="N514" s="256" t="s">
        <v>96</v>
      </c>
      <c r="O514" s="256" t="s">
        <v>8816</v>
      </c>
      <c r="P514" s="256"/>
      <c r="Q514" s="256"/>
      <c r="R514" s="256"/>
      <c r="S514" s="256"/>
      <c r="T514" s="256"/>
      <c r="U514" s="256" t="s">
        <v>8816</v>
      </c>
      <c r="V514" s="256" t="s">
        <v>8816</v>
      </c>
      <c r="W514" s="256"/>
      <c r="X514" s="256"/>
      <c r="Y514" s="257">
        <v>44629.970208333332</v>
      </c>
      <c r="Z514" s="257">
        <v>44632.492696759262</v>
      </c>
      <c r="AA514" s="256"/>
      <c r="AB514" s="256" t="s">
        <v>638</v>
      </c>
      <c r="AC514" s="256">
        <v>84047</v>
      </c>
      <c r="AD514" s="256">
        <v>5130</v>
      </c>
      <c r="AE514" s="256" t="s">
        <v>9231</v>
      </c>
      <c r="AF514" s="256" t="s">
        <v>9232</v>
      </c>
      <c r="AG514" s="256" t="s">
        <v>15</v>
      </c>
    </row>
    <row r="515" spans="1:33" ht="26.4" x14ac:dyDescent="0.3">
      <c r="A515" s="256"/>
      <c r="B515" s="256" t="s">
        <v>9231</v>
      </c>
      <c r="C515" s="256" t="s">
        <v>32</v>
      </c>
      <c r="D515" s="256" t="s">
        <v>1917</v>
      </c>
      <c r="E515" s="256" t="s">
        <v>1914</v>
      </c>
      <c r="F515" s="256" t="s">
        <v>1915</v>
      </c>
      <c r="G515" s="256" t="s">
        <v>224</v>
      </c>
      <c r="H515" s="256" t="s">
        <v>576</v>
      </c>
      <c r="I515" s="256" t="s">
        <v>8816</v>
      </c>
      <c r="J515" s="256" t="s">
        <v>8816</v>
      </c>
      <c r="K515" s="256" t="s">
        <v>8816</v>
      </c>
      <c r="L515" s="256" t="s">
        <v>8816</v>
      </c>
      <c r="M515" s="256" t="s">
        <v>9192</v>
      </c>
      <c r="N515" s="256" t="s">
        <v>130</v>
      </c>
      <c r="O515" s="256" t="s">
        <v>1918</v>
      </c>
      <c r="P515" s="256"/>
      <c r="Q515" s="256"/>
      <c r="R515" s="256"/>
      <c r="S515" s="256"/>
      <c r="T515" s="256"/>
      <c r="U515" s="256" t="s">
        <v>8816</v>
      </c>
      <c r="V515" s="256" t="s">
        <v>8816</v>
      </c>
      <c r="W515" s="256"/>
      <c r="X515" s="256"/>
      <c r="Y515" s="257">
        <v>44629.979907407411</v>
      </c>
      <c r="Z515" s="257">
        <v>44632.492696759262</v>
      </c>
      <c r="AA515" s="256"/>
      <c r="AB515" s="256" t="s">
        <v>1916</v>
      </c>
      <c r="AC515" s="256">
        <v>42643</v>
      </c>
      <c r="AD515" s="256">
        <v>5140</v>
      </c>
      <c r="AE515" s="256" t="s">
        <v>9231</v>
      </c>
      <c r="AF515" s="256" t="s">
        <v>9232</v>
      </c>
      <c r="AG515" s="256"/>
    </row>
    <row r="516" spans="1:33" ht="26.4" x14ac:dyDescent="0.3">
      <c r="A516" s="256" t="s">
        <v>716</v>
      </c>
      <c r="B516" s="256" t="s">
        <v>9231</v>
      </c>
      <c r="C516" s="256" t="s">
        <v>73</v>
      </c>
      <c r="D516" s="256" t="s">
        <v>1917</v>
      </c>
      <c r="E516" s="256" t="s">
        <v>1919</v>
      </c>
      <c r="F516" s="256" t="s">
        <v>1920</v>
      </c>
      <c r="G516" s="256" t="s">
        <v>804</v>
      </c>
      <c r="H516" s="256" t="s">
        <v>695</v>
      </c>
      <c r="I516" s="256" t="s">
        <v>8816</v>
      </c>
      <c r="J516" s="256" t="s">
        <v>8816</v>
      </c>
      <c r="K516" s="256" t="s">
        <v>8816</v>
      </c>
      <c r="L516" s="256" t="s">
        <v>8816</v>
      </c>
      <c r="M516" s="256" t="s">
        <v>9192</v>
      </c>
      <c r="N516" s="256" t="s">
        <v>130</v>
      </c>
      <c r="O516" s="256" t="s">
        <v>1921</v>
      </c>
      <c r="P516" s="256"/>
      <c r="Q516" s="256"/>
      <c r="R516" s="256"/>
      <c r="S516" s="256"/>
      <c r="T516" s="256"/>
      <c r="U516" s="256" t="s">
        <v>8816</v>
      </c>
      <c r="V516" s="256" t="s">
        <v>8816</v>
      </c>
      <c r="W516" s="256"/>
      <c r="X516" s="256"/>
      <c r="Y516" s="257">
        <v>44629.979907407411</v>
      </c>
      <c r="Z516" s="257">
        <v>44632.492696759262</v>
      </c>
      <c r="AA516" s="256"/>
      <c r="AB516" s="256" t="s">
        <v>1916</v>
      </c>
      <c r="AC516" s="256">
        <v>42643</v>
      </c>
      <c r="AD516" s="256">
        <v>5150</v>
      </c>
      <c r="AE516" s="256" t="s">
        <v>9231</v>
      </c>
      <c r="AF516" s="256" t="s">
        <v>9232</v>
      </c>
      <c r="AG516" s="256" t="s">
        <v>15</v>
      </c>
    </row>
    <row r="517" spans="1:33" ht="26.4" x14ac:dyDescent="0.3">
      <c r="A517" s="256"/>
      <c r="B517" s="256" t="s">
        <v>9231</v>
      </c>
      <c r="C517" s="256" t="s">
        <v>666</v>
      </c>
      <c r="D517" s="256" t="s">
        <v>643</v>
      </c>
      <c r="E517" s="256" t="s">
        <v>1922</v>
      </c>
      <c r="F517" s="256" t="s">
        <v>1923</v>
      </c>
      <c r="G517" s="256" t="s">
        <v>642</v>
      </c>
      <c r="H517" s="256" t="s">
        <v>30</v>
      </c>
      <c r="I517" s="256" t="s">
        <v>8816</v>
      </c>
      <c r="J517" s="256" t="s">
        <v>8816</v>
      </c>
      <c r="K517" s="256" t="s">
        <v>8816</v>
      </c>
      <c r="L517" s="256" t="s">
        <v>8816</v>
      </c>
      <c r="M517" s="256" t="s">
        <v>9192</v>
      </c>
      <c r="N517" s="256" t="s">
        <v>96</v>
      </c>
      <c r="O517" s="256" t="s">
        <v>645</v>
      </c>
      <c r="P517" s="256"/>
      <c r="Q517" s="256"/>
      <c r="R517" s="256"/>
      <c r="S517" s="256"/>
      <c r="T517" s="256"/>
      <c r="U517" s="256" t="s">
        <v>8816</v>
      </c>
      <c r="V517" s="256" t="s">
        <v>8816</v>
      </c>
      <c r="W517" s="256"/>
      <c r="X517" s="256"/>
      <c r="Y517" s="257">
        <v>44629.984976851854</v>
      </c>
      <c r="Z517" s="257">
        <v>44632.492696759262</v>
      </c>
      <c r="AA517" s="256"/>
      <c r="AB517" s="256" t="s">
        <v>611</v>
      </c>
      <c r="AC517" s="256">
        <v>21633</v>
      </c>
      <c r="AD517" s="256">
        <v>3000</v>
      </c>
      <c r="AE517" s="256" t="s">
        <v>9231</v>
      </c>
      <c r="AF517" s="256" t="s">
        <v>9232</v>
      </c>
      <c r="AG517" s="256" t="s">
        <v>15</v>
      </c>
    </row>
    <row r="518" spans="1:33" ht="39.6" x14ac:dyDescent="0.3">
      <c r="A518" s="256" t="s">
        <v>1927</v>
      </c>
      <c r="B518" s="256" t="s">
        <v>9231</v>
      </c>
      <c r="C518" s="256" t="s">
        <v>18</v>
      </c>
      <c r="D518" s="256" t="s">
        <v>795</v>
      </c>
      <c r="E518" s="256" t="s">
        <v>1924</v>
      </c>
      <c r="F518" s="256" t="s">
        <v>1925</v>
      </c>
      <c r="G518" s="256" t="s">
        <v>804</v>
      </c>
      <c r="H518" s="256" t="s">
        <v>7</v>
      </c>
      <c r="I518" s="256" t="s">
        <v>1929</v>
      </c>
      <c r="J518" s="256">
        <v>131</v>
      </c>
      <c r="K518" s="256" t="s">
        <v>8816</v>
      </c>
      <c r="L518" s="256" t="s">
        <v>721</v>
      </c>
      <c r="M518" s="256" t="s">
        <v>1273</v>
      </c>
      <c r="N518" s="256" t="s">
        <v>130</v>
      </c>
      <c r="O518" s="256" t="s">
        <v>1100</v>
      </c>
      <c r="P518" s="256" t="s">
        <v>1928</v>
      </c>
      <c r="Q518" s="256"/>
      <c r="R518" s="256" t="s">
        <v>1926</v>
      </c>
      <c r="S518" s="256" t="s">
        <v>9371</v>
      </c>
      <c r="T518" s="256"/>
      <c r="U518" s="256" t="s">
        <v>8816</v>
      </c>
      <c r="V518" s="256" t="s">
        <v>8816</v>
      </c>
      <c r="W518" s="256"/>
      <c r="X518" s="256"/>
      <c r="Y518" s="257">
        <v>44629.985451388886</v>
      </c>
      <c r="Z518" s="257">
        <v>44632.492696759262</v>
      </c>
      <c r="AA518" s="256"/>
      <c r="AB518" s="256" t="s">
        <v>794</v>
      </c>
      <c r="AC518" s="256">
        <v>63913</v>
      </c>
      <c r="AD518" s="256">
        <v>6000</v>
      </c>
      <c r="AE518" s="256" t="s">
        <v>9231</v>
      </c>
      <c r="AF518" s="256" t="s">
        <v>9232</v>
      </c>
      <c r="AG518" s="256" t="s">
        <v>15</v>
      </c>
    </row>
    <row r="519" spans="1:33" ht="39.6" x14ac:dyDescent="0.3">
      <c r="A519" s="256" t="s">
        <v>1933</v>
      </c>
      <c r="B519" s="256" t="s">
        <v>9231</v>
      </c>
      <c r="C519" s="256" t="s">
        <v>73</v>
      </c>
      <c r="D519" s="256" t="s">
        <v>800</v>
      </c>
      <c r="E519" s="256" t="s">
        <v>1931</v>
      </c>
      <c r="F519" s="256" t="s">
        <v>1932</v>
      </c>
      <c r="G519" s="256" t="s">
        <v>804</v>
      </c>
      <c r="H519" s="256" t="s">
        <v>571</v>
      </c>
      <c r="I519" s="256" t="s">
        <v>8816</v>
      </c>
      <c r="J519" s="256" t="s">
        <v>8816</v>
      </c>
      <c r="K519" s="256" t="s">
        <v>8816</v>
      </c>
      <c r="L519" s="256" t="s">
        <v>8816</v>
      </c>
      <c r="M519" s="256" t="s">
        <v>9192</v>
      </c>
      <c r="N519" s="256" t="s">
        <v>96</v>
      </c>
      <c r="O519" s="256" t="s">
        <v>801</v>
      </c>
      <c r="P519" s="256"/>
      <c r="Q519" s="256"/>
      <c r="R519" s="256"/>
      <c r="S519" s="256" t="s">
        <v>9215</v>
      </c>
      <c r="T519" s="256"/>
      <c r="U519" s="256" t="s">
        <v>8816</v>
      </c>
      <c r="V519" s="256" t="s">
        <v>8816</v>
      </c>
      <c r="W519" s="256"/>
      <c r="X519" s="256"/>
      <c r="Y519" s="257">
        <v>44629.98709490741</v>
      </c>
      <c r="Z519" s="257">
        <v>44632.492696759262</v>
      </c>
      <c r="AA519" s="256"/>
      <c r="AB519" s="256" t="s">
        <v>794</v>
      </c>
      <c r="AC519" s="256">
        <v>63913</v>
      </c>
      <c r="AD519" s="256">
        <v>8000</v>
      </c>
      <c r="AE519" s="256" t="s">
        <v>9231</v>
      </c>
      <c r="AF519" s="256" t="s">
        <v>9232</v>
      </c>
      <c r="AG519" s="256" t="s">
        <v>15</v>
      </c>
    </row>
    <row r="520" spans="1:33" ht="132" x14ac:dyDescent="0.3">
      <c r="A520" s="256" t="s">
        <v>931</v>
      </c>
      <c r="B520" s="256" t="s">
        <v>9231</v>
      </c>
      <c r="C520" s="256" t="s">
        <v>73</v>
      </c>
      <c r="D520" s="256" t="s">
        <v>815</v>
      </c>
      <c r="E520" s="256" t="s">
        <v>1934</v>
      </c>
      <c r="F520" s="256" t="s">
        <v>1935</v>
      </c>
      <c r="G520" s="256" t="s">
        <v>1936</v>
      </c>
      <c r="H520" s="256" t="s">
        <v>695</v>
      </c>
      <c r="I520" s="256" t="s">
        <v>8816</v>
      </c>
      <c r="J520" s="256" t="s">
        <v>8816</v>
      </c>
      <c r="K520" s="256" t="s">
        <v>8816</v>
      </c>
      <c r="L520" s="256" t="s">
        <v>8816</v>
      </c>
      <c r="M520" s="256" t="s">
        <v>9192</v>
      </c>
      <c r="N520" s="256" t="s">
        <v>130</v>
      </c>
      <c r="O520" s="256" t="s">
        <v>1106</v>
      </c>
      <c r="P520" s="256"/>
      <c r="Q520" s="256"/>
      <c r="R520" s="256"/>
      <c r="S520" s="256" t="s">
        <v>9372</v>
      </c>
      <c r="T520" s="256"/>
      <c r="U520" s="256" t="s">
        <v>8816</v>
      </c>
      <c r="V520" s="256" t="s">
        <v>8816</v>
      </c>
      <c r="W520" s="256"/>
      <c r="X520" s="256"/>
      <c r="Y520" s="257">
        <v>44629.987569444442</v>
      </c>
      <c r="Z520" s="257">
        <v>44632.492696759262</v>
      </c>
      <c r="AA520" s="256"/>
      <c r="AB520" s="256" t="s">
        <v>814</v>
      </c>
      <c r="AC520" s="256">
        <v>75627</v>
      </c>
      <c r="AD520" s="256">
        <v>7000</v>
      </c>
      <c r="AE520" s="256" t="s">
        <v>9231</v>
      </c>
      <c r="AF520" s="256" t="s">
        <v>9232</v>
      </c>
      <c r="AG520" s="256" t="s">
        <v>15</v>
      </c>
    </row>
    <row r="521" spans="1:33" ht="118.8" x14ac:dyDescent="0.3">
      <c r="A521" s="256" t="s">
        <v>36</v>
      </c>
      <c r="B521" s="256" t="s">
        <v>9231</v>
      </c>
      <c r="C521" s="256" t="s">
        <v>18</v>
      </c>
      <c r="D521" s="256" t="s">
        <v>840</v>
      </c>
      <c r="E521" s="256" t="s">
        <v>1937</v>
      </c>
      <c r="F521" s="256" t="s">
        <v>1938</v>
      </c>
      <c r="G521" s="256" t="s">
        <v>253</v>
      </c>
      <c r="H521" s="256" t="s">
        <v>576</v>
      </c>
      <c r="I521" s="256" t="s">
        <v>8816</v>
      </c>
      <c r="J521" s="256" t="s">
        <v>8816</v>
      </c>
      <c r="K521" s="256" t="s">
        <v>8816</v>
      </c>
      <c r="L521" s="256" t="s">
        <v>8816</v>
      </c>
      <c r="M521" s="256" t="s">
        <v>9192</v>
      </c>
      <c r="N521" s="256" t="s">
        <v>130</v>
      </c>
      <c r="O521" s="256" t="s">
        <v>906</v>
      </c>
      <c r="P521" s="256" t="s">
        <v>1940</v>
      </c>
      <c r="Q521" s="256"/>
      <c r="R521" s="256"/>
      <c r="S521" s="256" t="s">
        <v>9373</v>
      </c>
      <c r="T521" s="256"/>
      <c r="U521" s="256" t="s">
        <v>8816</v>
      </c>
      <c r="V521" s="256" t="s">
        <v>8816</v>
      </c>
      <c r="W521" s="256"/>
      <c r="X521" s="256"/>
      <c r="Y521" s="257">
        <v>44629.996296296296</v>
      </c>
      <c r="Z521" s="257">
        <v>44632.492696759262</v>
      </c>
      <c r="AA521" s="256"/>
      <c r="AB521" s="256" t="s">
        <v>1939</v>
      </c>
      <c r="AC521" s="256">
        <v>57341</v>
      </c>
      <c r="AD521" s="256">
        <v>100</v>
      </c>
      <c r="AE521" s="256" t="s">
        <v>9231</v>
      </c>
      <c r="AF521" s="256" t="s">
        <v>9232</v>
      </c>
      <c r="AG521" s="256"/>
    </row>
    <row r="522" spans="1:33" ht="26.4" x14ac:dyDescent="0.3">
      <c r="A522" s="256"/>
      <c r="B522" s="256" t="s">
        <v>9231</v>
      </c>
      <c r="C522" s="256" t="s">
        <v>73</v>
      </c>
      <c r="D522" s="256" t="s">
        <v>840</v>
      </c>
      <c r="E522" s="256" t="s">
        <v>1941</v>
      </c>
      <c r="F522" s="256" t="s">
        <v>1942</v>
      </c>
      <c r="G522" s="256" t="s">
        <v>1943</v>
      </c>
      <c r="H522" s="256" t="s">
        <v>660</v>
      </c>
      <c r="I522" s="256" t="s">
        <v>8816</v>
      </c>
      <c r="J522" s="256" t="s">
        <v>8816</v>
      </c>
      <c r="K522" s="256" t="s">
        <v>8816</v>
      </c>
      <c r="L522" s="256" t="s">
        <v>8816</v>
      </c>
      <c r="M522" s="256" t="s">
        <v>9192</v>
      </c>
      <c r="N522" s="256" t="s">
        <v>130</v>
      </c>
      <c r="O522" s="256" t="s">
        <v>906</v>
      </c>
      <c r="P522" s="256"/>
      <c r="Q522" s="256"/>
      <c r="R522" s="256"/>
      <c r="S522" s="256" t="s">
        <v>9374</v>
      </c>
      <c r="T522" s="256"/>
      <c r="U522" s="256" t="s">
        <v>8816</v>
      </c>
      <c r="V522" s="256" t="s">
        <v>8816</v>
      </c>
      <c r="W522" s="256"/>
      <c r="X522" s="256"/>
      <c r="Y522" s="257">
        <v>44629.996296296296</v>
      </c>
      <c r="Z522" s="257">
        <v>44632.492696759262</v>
      </c>
      <c r="AA522" s="256"/>
      <c r="AB522" s="256" t="s">
        <v>1939</v>
      </c>
      <c r="AC522" s="256">
        <v>57341</v>
      </c>
      <c r="AD522" s="256">
        <v>6100</v>
      </c>
      <c r="AE522" s="256" t="s">
        <v>9231</v>
      </c>
      <c r="AF522" s="256" t="s">
        <v>9232</v>
      </c>
      <c r="AG522" s="256" t="s">
        <v>15</v>
      </c>
    </row>
    <row r="523" spans="1:33" ht="26.4" x14ac:dyDescent="0.3">
      <c r="A523" s="256"/>
      <c r="B523" s="256" t="s">
        <v>9232</v>
      </c>
      <c r="C523" s="256" t="s">
        <v>79</v>
      </c>
      <c r="D523" s="256" t="s">
        <v>840</v>
      </c>
      <c r="E523" s="256" t="s">
        <v>1944</v>
      </c>
      <c r="F523" s="256" t="s">
        <v>1945</v>
      </c>
      <c r="G523" s="256" t="s">
        <v>1943</v>
      </c>
      <c r="H523" s="256" t="s">
        <v>695</v>
      </c>
      <c r="I523" s="256" t="s">
        <v>8816</v>
      </c>
      <c r="J523" s="256" t="s">
        <v>8816</v>
      </c>
      <c r="K523" s="256" t="s">
        <v>8816</v>
      </c>
      <c r="L523" s="256" t="s">
        <v>8816</v>
      </c>
      <c r="M523" s="256" t="s">
        <v>9192</v>
      </c>
      <c r="N523" s="256" t="s">
        <v>130</v>
      </c>
      <c r="O523" s="256" t="s">
        <v>841</v>
      </c>
      <c r="P523" s="256"/>
      <c r="Q523" s="256"/>
      <c r="R523" s="256"/>
      <c r="S523" s="256" t="s">
        <v>9375</v>
      </c>
      <c r="T523" s="256"/>
      <c r="U523" s="256" t="s">
        <v>8816</v>
      </c>
      <c r="V523" s="256" t="s">
        <v>8816</v>
      </c>
      <c r="W523" s="256"/>
      <c r="X523" s="256"/>
      <c r="Y523" s="257">
        <v>44629.996296296296</v>
      </c>
      <c r="Z523" s="256"/>
      <c r="AA523" s="256"/>
      <c r="AB523" s="256" t="s">
        <v>1939</v>
      </c>
      <c r="AC523" s="256">
        <v>57341</v>
      </c>
      <c r="AD523" s="256">
        <v>6000</v>
      </c>
      <c r="AE523" s="256" t="s">
        <v>9231</v>
      </c>
      <c r="AF523" s="256" t="s">
        <v>9231</v>
      </c>
      <c r="AG523" s="256" t="s">
        <v>15</v>
      </c>
    </row>
    <row r="524" spans="1:33" ht="26.4" x14ac:dyDescent="0.3">
      <c r="A524" s="256"/>
      <c r="B524" s="256" t="s">
        <v>9231</v>
      </c>
      <c r="C524" s="256" t="s">
        <v>18</v>
      </c>
      <c r="D524" s="256" t="s">
        <v>835</v>
      </c>
      <c r="E524" s="256" t="s">
        <v>1946</v>
      </c>
      <c r="F524" s="256" t="s">
        <v>1947</v>
      </c>
      <c r="G524" s="256" t="s">
        <v>1943</v>
      </c>
      <c r="H524" s="256" t="s">
        <v>571</v>
      </c>
      <c r="I524" s="256" t="s">
        <v>8816</v>
      </c>
      <c r="J524" s="256" t="s">
        <v>8816</v>
      </c>
      <c r="K524" s="256" t="s">
        <v>8816</v>
      </c>
      <c r="L524" s="256" t="s">
        <v>8816</v>
      </c>
      <c r="M524" s="256" t="s">
        <v>9192</v>
      </c>
      <c r="N524" s="256" t="s">
        <v>96</v>
      </c>
      <c r="O524" s="256" t="s">
        <v>1949</v>
      </c>
      <c r="P524" s="256" t="s">
        <v>1948</v>
      </c>
      <c r="Q524" s="256"/>
      <c r="R524" s="256"/>
      <c r="S524" s="256" t="s">
        <v>9376</v>
      </c>
      <c r="T524" s="256"/>
      <c r="U524" s="256" t="s">
        <v>8816</v>
      </c>
      <c r="V524" s="256" t="s">
        <v>8816</v>
      </c>
      <c r="W524" s="256"/>
      <c r="X524" s="256"/>
      <c r="Y524" s="257">
        <v>44629.996296296296</v>
      </c>
      <c r="Z524" s="257">
        <v>44632.492696759262</v>
      </c>
      <c r="AA524" s="256"/>
      <c r="AB524" s="256" t="s">
        <v>1939</v>
      </c>
      <c r="AC524" s="256">
        <v>57341</v>
      </c>
      <c r="AD524" s="256">
        <v>7330</v>
      </c>
      <c r="AE524" s="256" t="s">
        <v>9231</v>
      </c>
      <c r="AF524" s="256" t="s">
        <v>9232</v>
      </c>
      <c r="AG524" s="256" t="s">
        <v>15</v>
      </c>
    </row>
    <row r="525" spans="1:33" ht="26.4" x14ac:dyDescent="0.3">
      <c r="A525" s="256"/>
      <c r="B525" s="256" t="s">
        <v>9231</v>
      </c>
      <c r="C525" s="256" t="s">
        <v>32</v>
      </c>
      <c r="D525" s="256" t="s">
        <v>835</v>
      </c>
      <c r="E525" s="256" t="s">
        <v>1950</v>
      </c>
      <c r="F525" s="256" t="s">
        <v>1951</v>
      </c>
      <c r="G525" s="256" t="s">
        <v>228</v>
      </c>
      <c r="H525" s="256" t="s">
        <v>576</v>
      </c>
      <c r="I525" s="256" t="s">
        <v>8816</v>
      </c>
      <c r="J525" s="256" t="s">
        <v>8816</v>
      </c>
      <c r="K525" s="256" t="s">
        <v>8816</v>
      </c>
      <c r="L525" s="256" t="s">
        <v>8816</v>
      </c>
      <c r="M525" s="256" t="s">
        <v>9192</v>
      </c>
      <c r="N525" s="256" t="s">
        <v>96</v>
      </c>
      <c r="O525" s="256" t="s">
        <v>1949</v>
      </c>
      <c r="P525" s="256"/>
      <c r="Q525" s="256"/>
      <c r="R525" s="256"/>
      <c r="S525" s="256"/>
      <c r="T525" s="256"/>
      <c r="U525" s="256" t="s">
        <v>8816</v>
      </c>
      <c r="V525" s="256" t="s">
        <v>8816</v>
      </c>
      <c r="W525" s="256"/>
      <c r="X525" s="256"/>
      <c r="Y525" s="257">
        <v>44629.996296296296</v>
      </c>
      <c r="Z525" s="257">
        <v>44632.492696759262</v>
      </c>
      <c r="AA525" s="256"/>
      <c r="AB525" s="256" t="s">
        <v>1939</v>
      </c>
      <c r="AC525" s="256">
        <v>57341</v>
      </c>
      <c r="AD525" s="256">
        <v>1800</v>
      </c>
      <c r="AE525" s="256" t="s">
        <v>9231</v>
      </c>
      <c r="AF525" s="256" t="s">
        <v>9232</v>
      </c>
      <c r="AG525" s="256"/>
    </row>
    <row r="526" spans="1:33" ht="66" x14ac:dyDescent="0.3">
      <c r="A526" s="256"/>
      <c r="B526" s="256" t="s">
        <v>9231</v>
      </c>
      <c r="C526" s="256" t="s">
        <v>18</v>
      </c>
      <c r="D526" s="256" t="s">
        <v>643</v>
      </c>
      <c r="E526" s="256" t="s">
        <v>1952</v>
      </c>
      <c r="F526" s="256" t="s">
        <v>1953</v>
      </c>
      <c r="G526" s="256" t="s">
        <v>642</v>
      </c>
      <c r="H526" s="256" t="s">
        <v>30</v>
      </c>
      <c r="I526" s="256" t="s">
        <v>8816</v>
      </c>
      <c r="J526" s="256" t="s">
        <v>8816</v>
      </c>
      <c r="K526" s="256" t="s">
        <v>8816</v>
      </c>
      <c r="L526" s="256" t="s">
        <v>8816</v>
      </c>
      <c r="M526" s="256" t="s">
        <v>9192</v>
      </c>
      <c r="N526" s="256" t="s">
        <v>96</v>
      </c>
      <c r="O526" s="256" t="s">
        <v>645</v>
      </c>
      <c r="P526" s="256" t="s">
        <v>1954</v>
      </c>
      <c r="Q526" s="256"/>
      <c r="R526" s="256"/>
      <c r="S526" s="256" t="s">
        <v>9377</v>
      </c>
      <c r="T526" s="256"/>
      <c r="U526" s="256" t="s">
        <v>8816</v>
      </c>
      <c r="V526" s="256" t="s">
        <v>8816</v>
      </c>
      <c r="W526" s="256"/>
      <c r="X526" s="256"/>
      <c r="Y526" s="257">
        <v>44630.001574074071</v>
      </c>
      <c r="Z526" s="257">
        <v>44632.492696759262</v>
      </c>
      <c r="AA526" s="256"/>
      <c r="AB526" s="256" t="s">
        <v>611</v>
      </c>
      <c r="AC526" s="256">
        <v>21633</v>
      </c>
      <c r="AD526" s="256">
        <v>1040</v>
      </c>
      <c r="AE526" s="256" t="s">
        <v>9231</v>
      </c>
      <c r="AF526" s="256" t="s">
        <v>9232</v>
      </c>
      <c r="AG526" s="256"/>
    </row>
    <row r="527" spans="1:33" ht="26.4" x14ac:dyDescent="0.3">
      <c r="A527" s="256"/>
      <c r="B527" s="256" t="s">
        <v>9231</v>
      </c>
      <c r="C527" s="256" t="s">
        <v>32</v>
      </c>
      <c r="D527" s="256" t="s">
        <v>633</v>
      </c>
      <c r="E527" s="256" t="s">
        <v>1955</v>
      </c>
      <c r="F527" s="256" t="s">
        <v>1956</v>
      </c>
      <c r="G527" s="256" t="s">
        <v>1957</v>
      </c>
      <c r="H527" s="256" t="s">
        <v>30</v>
      </c>
      <c r="I527" s="256" t="s">
        <v>8816</v>
      </c>
      <c r="J527" s="256" t="s">
        <v>8816</v>
      </c>
      <c r="K527" s="256" t="s">
        <v>8816</v>
      </c>
      <c r="L527" s="256" t="s">
        <v>8816</v>
      </c>
      <c r="M527" s="256" t="s">
        <v>9192</v>
      </c>
      <c r="N527" s="256" t="s">
        <v>8816</v>
      </c>
      <c r="O527" s="256" t="s">
        <v>8816</v>
      </c>
      <c r="P527" s="256"/>
      <c r="Q527" s="256"/>
      <c r="R527" s="256"/>
      <c r="S527" s="256" t="s">
        <v>9315</v>
      </c>
      <c r="T527" s="256"/>
      <c r="U527" s="256" t="s">
        <v>8816</v>
      </c>
      <c r="V527" s="256" t="s">
        <v>8816</v>
      </c>
      <c r="W527" s="256"/>
      <c r="X527" s="256"/>
      <c r="Y527" s="257">
        <v>44630.00677083333</v>
      </c>
      <c r="Z527" s="257">
        <v>44632.492696759262</v>
      </c>
      <c r="AA527" s="256"/>
      <c r="AB527" s="256" t="s">
        <v>1958</v>
      </c>
      <c r="AC527" s="256">
        <v>82304</v>
      </c>
      <c r="AD527" s="256">
        <v>4000</v>
      </c>
      <c r="AE527" s="256" t="s">
        <v>9231</v>
      </c>
      <c r="AF527" s="256" t="s">
        <v>9232</v>
      </c>
      <c r="AG527" s="256" t="s">
        <v>862</v>
      </c>
    </row>
    <row r="528" spans="1:33" ht="26.4" x14ac:dyDescent="0.3">
      <c r="A528" s="256"/>
      <c r="B528" s="256" t="s">
        <v>9231</v>
      </c>
      <c r="C528" s="256" t="s">
        <v>32</v>
      </c>
      <c r="D528" s="256" t="s">
        <v>840</v>
      </c>
      <c r="E528" s="256" t="s">
        <v>1959</v>
      </c>
      <c r="F528" s="256" t="s">
        <v>1960</v>
      </c>
      <c r="G528" s="256" t="s">
        <v>1957</v>
      </c>
      <c r="H528" s="256" t="s">
        <v>30</v>
      </c>
      <c r="I528" s="256" t="s">
        <v>8816</v>
      </c>
      <c r="J528" s="256" t="s">
        <v>8816</v>
      </c>
      <c r="K528" s="256" t="s">
        <v>8816</v>
      </c>
      <c r="L528" s="256" t="s">
        <v>8816</v>
      </c>
      <c r="M528" s="256" t="s">
        <v>9192</v>
      </c>
      <c r="N528" s="256" t="s">
        <v>130</v>
      </c>
      <c r="O528" s="256" t="s">
        <v>906</v>
      </c>
      <c r="P528" s="256"/>
      <c r="Q528" s="256"/>
      <c r="R528" s="256"/>
      <c r="S528" s="256" t="s">
        <v>9291</v>
      </c>
      <c r="T528" s="256"/>
      <c r="U528" s="256" t="s">
        <v>8816</v>
      </c>
      <c r="V528" s="256" t="s">
        <v>8816</v>
      </c>
      <c r="W528" s="256"/>
      <c r="X528" s="256"/>
      <c r="Y528" s="257">
        <v>44630.00677083333</v>
      </c>
      <c r="Z528" s="257">
        <v>44632.492696759262</v>
      </c>
      <c r="AA528" s="256"/>
      <c r="AB528" s="256" t="s">
        <v>1958</v>
      </c>
      <c r="AC528" s="256">
        <v>82304</v>
      </c>
      <c r="AD528" s="256">
        <v>3000</v>
      </c>
      <c r="AE528" s="256" t="s">
        <v>9231</v>
      </c>
      <c r="AF528" s="256" t="s">
        <v>9232</v>
      </c>
      <c r="AG528" s="256" t="s">
        <v>862</v>
      </c>
    </row>
    <row r="529" spans="1:33" ht="26.4" x14ac:dyDescent="0.3">
      <c r="A529" s="256"/>
      <c r="B529" s="256" t="s">
        <v>9231</v>
      </c>
      <c r="C529" s="256" t="s">
        <v>32</v>
      </c>
      <c r="D529" s="256" t="s">
        <v>1096</v>
      </c>
      <c r="E529" s="256" t="s">
        <v>1961</v>
      </c>
      <c r="F529" s="256" t="s">
        <v>1962</v>
      </c>
      <c r="G529" s="256" t="s">
        <v>253</v>
      </c>
      <c r="H529" s="256" t="s">
        <v>576</v>
      </c>
      <c r="I529" s="256" t="s">
        <v>8816</v>
      </c>
      <c r="J529" s="256" t="s">
        <v>8816</v>
      </c>
      <c r="K529" s="256" t="s">
        <v>8816</v>
      </c>
      <c r="L529" s="256" t="s">
        <v>8816</v>
      </c>
      <c r="M529" s="256" t="s">
        <v>9192</v>
      </c>
      <c r="N529" s="256" t="s">
        <v>130</v>
      </c>
      <c r="O529" s="256" t="s">
        <v>1900</v>
      </c>
      <c r="P529" s="256"/>
      <c r="Q529" s="256"/>
      <c r="R529" s="256"/>
      <c r="S529" s="256" t="s">
        <v>9272</v>
      </c>
      <c r="T529" s="256"/>
      <c r="U529" s="256" t="s">
        <v>8816</v>
      </c>
      <c r="V529" s="256" t="s">
        <v>8816</v>
      </c>
      <c r="W529" s="256"/>
      <c r="X529" s="256"/>
      <c r="Y529" s="257">
        <v>44630.009502314817</v>
      </c>
      <c r="Z529" s="257">
        <v>44632.492696759262</v>
      </c>
      <c r="AA529" s="256"/>
      <c r="AB529" s="256" t="s">
        <v>1963</v>
      </c>
      <c r="AC529" s="256">
        <v>45858</v>
      </c>
      <c r="AD529" s="256">
        <v>1000</v>
      </c>
      <c r="AE529" s="256" t="s">
        <v>9231</v>
      </c>
      <c r="AF529" s="256" t="s">
        <v>9232</v>
      </c>
      <c r="AG529" s="256"/>
    </row>
    <row r="530" spans="1:33" ht="26.4" x14ac:dyDescent="0.3">
      <c r="A530" s="256" t="s">
        <v>619</v>
      </c>
      <c r="B530" s="256" t="s">
        <v>9231</v>
      </c>
      <c r="C530" s="256" t="s">
        <v>73</v>
      </c>
      <c r="D530" s="256" t="s">
        <v>1096</v>
      </c>
      <c r="E530" s="256" t="s">
        <v>1964</v>
      </c>
      <c r="F530" s="256" t="s">
        <v>1965</v>
      </c>
      <c r="G530" s="256" t="s">
        <v>1223</v>
      </c>
      <c r="H530" s="256" t="s">
        <v>571</v>
      </c>
      <c r="I530" s="256" t="s">
        <v>8816</v>
      </c>
      <c r="J530" s="256" t="s">
        <v>8816</v>
      </c>
      <c r="K530" s="256" t="s">
        <v>8816</v>
      </c>
      <c r="L530" s="256" t="s">
        <v>8816</v>
      </c>
      <c r="M530" s="256" t="s">
        <v>9192</v>
      </c>
      <c r="N530" s="256" t="s">
        <v>130</v>
      </c>
      <c r="O530" s="256" t="s">
        <v>1900</v>
      </c>
      <c r="P530" s="256"/>
      <c r="Q530" s="256"/>
      <c r="R530" s="256" t="s">
        <v>9216</v>
      </c>
      <c r="S530" s="256"/>
      <c r="T530" s="256"/>
      <c r="U530" s="256" t="s">
        <v>8816</v>
      </c>
      <c r="V530" s="256" t="s">
        <v>8816</v>
      </c>
      <c r="W530" s="256"/>
      <c r="X530" s="256"/>
      <c r="Y530" s="257">
        <v>44630.009502314817</v>
      </c>
      <c r="Z530" s="257">
        <v>44632.492696759262</v>
      </c>
      <c r="AA530" s="256"/>
      <c r="AB530" s="256" t="s">
        <v>1963</v>
      </c>
      <c r="AC530" s="256">
        <v>45858</v>
      </c>
      <c r="AD530" s="256">
        <v>6000</v>
      </c>
      <c r="AE530" s="256" t="s">
        <v>9231</v>
      </c>
      <c r="AF530" s="256" t="s">
        <v>9232</v>
      </c>
      <c r="AG530" s="256" t="s">
        <v>15</v>
      </c>
    </row>
    <row r="531" spans="1:33" ht="26.4" x14ac:dyDescent="0.3">
      <c r="A531" s="256"/>
      <c r="B531" s="256" t="s">
        <v>9231</v>
      </c>
      <c r="C531" s="256" t="s">
        <v>73</v>
      </c>
      <c r="D531" s="256" t="s">
        <v>1096</v>
      </c>
      <c r="E531" s="256" t="s">
        <v>1966</v>
      </c>
      <c r="F531" s="256" t="s">
        <v>1967</v>
      </c>
      <c r="G531" s="256" t="s">
        <v>1223</v>
      </c>
      <c r="H531" s="256" t="s">
        <v>660</v>
      </c>
      <c r="I531" s="256" t="s">
        <v>8816</v>
      </c>
      <c r="J531" s="256" t="s">
        <v>8816</v>
      </c>
      <c r="K531" s="256" t="s">
        <v>8816</v>
      </c>
      <c r="L531" s="256" t="s">
        <v>8816</v>
      </c>
      <c r="M531" s="256" t="s">
        <v>9192</v>
      </c>
      <c r="N531" s="256" t="s">
        <v>130</v>
      </c>
      <c r="O531" s="256" t="s">
        <v>1900</v>
      </c>
      <c r="P531" s="256"/>
      <c r="Q531" s="256"/>
      <c r="R531" s="256"/>
      <c r="S531" s="256"/>
      <c r="T531" s="256"/>
      <c r="U531" s="256" t="s">
        <v>8816</v>
      </c>
      <c r="V531" s="256" t="s">
        <v>8816</v>
      </c>
      <c r="W531" s="256"/>
      <c r="X531" s="256"/>
      <c r="Y531" s="257">
        <v>44630.009502314817</v>
      </c>
      <c r="Z531" s="257">
        <v>44632.492696759262</v>
      </c>
      <c r="AA531" s="256"/>
      <c r="AB531" s="256" t="s">
        <v>1963</v>
      </c>
      <c r="AC531" s="256">
        <v>45858</v>
      </c>
      <c r="AD531" s="256">
        <v>8000</v>
      </c>
      <c r="AE531" s="256" t="s">
        <v>9231</v>
      </c>
      <c r="AF531" s="256" t="s">
        <v>9232</v>
      </c>
      <c r="AG531" s="256" t="s">
        <v>15</v>
      </c>
    </row>
    <row r="532" spans="1:33" ht="66" x14ac:dyDescent="0.3">
      <c r="A532" s="256" t="s">
        <v>619</v>
      </c>
      <c r="B532" s="256" t="s">
        <v>9231</v>
      </c>
      <c r="C532" s="256" t="s">
        <v>666</v>
      </c>
      <c r="D532" s="256" t="s">
        <v>1971</v>
      </c>
      <c r="E532" s="256" t="s">
        <v>1968</v>
      </c>
      <c r="F532" s="256" t="s">
        <v>1969</v>
      </c>
      <c r="G532" s="256" t="s">
        <v>1970</v>
      </c>
      <c r="H532" s="256" t="s">
        <v>314</v>
      </c>
      <c r="I532" s="256" t="s">
        <v>8816</v>
      </c>
      <c r="J532" s="256" t="s">
        <v>8816</v>
      </c>
      <c r="K532" s="256" t="s">
        <v>8816</v>
      </c>
      <c r="L532" s="256" t="s">
        <v>8816</v>
      </c>
      <c r="M532" s="256" t="s">
        <v>9192</v>
      </c>
      <c r="N532" s="256" t="s">
        <v>96</v>
      </c>
      <c r="O532" s="256" t="s">
        <v>8816</v>
      </c>
      <c r="P532" s="256"/>
      <c r="Q532" s="256"/>
      <c r="R532" s="256"/>
      <c r="S532" s="256"/>
      <c r="T532" s="256"/>
      <c r="U532" s="256" t="s">
        <v>8816</v>
      </c>
      <c r="V532" s="256" t="s">
        <v>8816</v>
      </c>
      <c r="W532" s="256"/>
      <c r="X532" s="256"/>
      <c r="Y532" s="257">
        <v>44630.009502314817</v>
      </c>
      <c r="Z532" s="257">
        <v>44632.492696759262</v>
      </c>
      <c r="AA532" s="256"/>
      <c r="AB532" s="256" t="s">
        <v>1963</v>
      </c>
      <c r="AC532" s="256">
        <v>45858</v>
      </c>
      <c r="AD532" s="256">
        <v>5320</v>
      </c>
      <c r="AE532" s="256" t="s">
        <v>9231</v>
      </c>
      <c r="AF532" s="256" t="s">
        <v>9232</v>
      </c>
      <c r="AG532" s="256" t="s">
        <v>41</v>
      </c>
    </row>
    <row r="533" spans="1:33" ht="26.4" x14ac:dyDescent="0.3">
      <c r="A533" s="256"/>
      <c r="B533" s="256" t="s">
        <v>9231</v>
      </c>
      <c r="C533" s="256" t="s">
        <v>666</v>
      </c>
      <c r="D533" s="256" t="s">
        <v>1971</v>
      </c>
      <c r="E533" s="256" t="s">
        <v>1972</v>
      </c>
      <c r="F533" s="256" t="s">
        <v>1973</v>
      </c>
      <c r="G533" s="256" t="s">
        <v>1223</v>
      </c>
      <c r="H533" s="256" t="s">
        <v>30</v>
      </c>
      <c r="I533" s="256" t="s">
        <v>8816</v>
      </c>
      <c r="J533" s="256" t="s">
        <v>8816</v>
      </c>
      <c r="K533" s="256" t="s">
        <v>8816</v>
      </c>
      <c r="L533" s="256" t="s">
        <v>8816</v>
      </c>
      <c r="M533" s="256" t="s">
        <v>9192</v>
      </c>
      <c r="N533" s="256" t="s">
        <v>96</v>
      </c>
      <c r="O533" s="256" t="s">
        <v>8816</v>
      </c>
      <c r="P533" s="256"/>
      <c r="Q533" s="256"/>
      <c r="R533" s="256"/>
      <c r="S533" s="256"/>
      <c r="T533" s="256"/>
      <c r="U533" s="256" t="s">
        <v>8816</v>
      </c>
      <c r="V533" s="256" t="s">
        <v>8816</v>
      </c>
      <c r="W533" s="256"/>
      <c r="X533" s="256"/>
      <c r="Y533" s="257">
        <v>44630.009502314817</v>
      </c>
      <c r="Z533" s="257">
        <v>44632.492696759262</v>
      </c>
      <c r="AA533" s="256"/>
      <c r="AB533" s="256" t="s">
        <v>1963</v>
      </c>
      <c r="AC533" s="256">
        <v>45858</v>
      </c>
      <c r="AD533" s="256">
        <v>5310</v>
      </c>
      <c r="AE533" s="256" t="s">
        <v>9231</v>
      </c>
      <c r="AF533" s="256" t="s">
        <v>9232</v>
      </c>
      <c r="AG533" s="256" t="s">
        <v>41</v>
      </c>
    </row>
    <row r="534" spans="1:33" ht="409.6" x14ac:dyDescent="0.3">
      <c r="A534" s="256"/>
      <c r="B534" s="256" t="s">
        <v>9231</v>
      </c>
      <c r="C534" s="256" t="s">
        <v>32</v>
      </c>
      <c r="D534" s="256" t="s">
        <v>840</v>
      </c>
      <c r="E534" s="256" t="s">
        <v>1974</v>
      </c>
      <c r="F534" s="256" t="s">
        <v>1975</v>
      </c>
      <c r="G534" s="256" t="s">
        <v>1223</v>
      </c>
      <c r="H534" s="256" t="s">
        <v>30</v>
      </c>
      <c r="I534" s="256" t="s">
        <v>8816</v>
      </c>
      <c r="J534" s="256" t="s">
        <v>8816</v>
      </c>
      <c r="K534" s="256" t="s">
        <v>8816</v>
      </c>
      <c r="L534" s="256" t="s">
        <v>8816</v>
      </c>
      <c r="M534" s="256" t="s">
        <v>9192</v>
      </c>
      <c r="N534" s="256" t="s">
        <v>130</v>
      </c>
      <c r="O534" s="256" t="s">
        <v>906</v>
      </c>
      <c r="P534" s="256"/>
      <c r="Q534" s="256"/>
      <c r="R534" s="256"/>
      <c r="S534" s="256" t="s">
        <v>9378</v>
      </c>
      <c r="T534" s="256"/>
      <c r="U534" s="256" t="s">
        <v>8816</v>
      </c>
      <c r="V534" s="256" t="s">
        <v>8816</v>
      </c>
      <c r="W534" s="256"/>
      <c r="X534" s="256"/>
      <c r="Y534" s="257">
        <v>44630.009502314817</v>
      </c>
      <c r="Z534" s="257">
        <v>44632.492696759262</v>
      </c>
      <c r="AA534" s="256"/>
      <c r="AB534" s="256" t="s">
        <v>1963</v>
      </c>
      <c r="AC534" s="256">
        <v>45858</v>
      </c>
      <c r="AD534" s="256">
        <v>1030</v>
      </c>
      <c r="AE534" s="256" t="s">
        <v>9231</v>
      </c>
      <c r="AF534" s="256" t="s">
        <v>9232</v>
      </c>
      <c r="AG534" s="256" t="s">
        <v>862</v>
      </c>
    </row>
    <row r="535" spans="1:33" ht="26.4" x14ac:dyDescent="0.3">
      <c r="A535" s="256"/>
      <c r="B535" s="256" t="s">
        <v>9231</v>
      </c>
      <c r="C535" s="256" t="s">
        <v>32</v>
      </c>
      <c r="D535" s="256" t="s">
        <v>997</v>
      </c>
      <c r="E535" s="256" t="s">
        <v>1976</v>
      </c>
      <c r="F535" s="256" t="s">
        <v>1977</v>
      </c>
      <c r="G535" s="256" t="s">
        <v>253</v>
      </c>
      <c r="H535" s="256" t="s">
        <v>576</v>
      </c>
      <c r="I535" s="256" t="s">
        <v>8816</v>
      </c>
      <c r="J535" s="256" t="s">
        <v>8816</v>
      </c>
      <c r="K535" s="256" t="s">
        <v>8816</v>
      </c>
      <c r="L535" s="256" t="s">
        <v>8816</v>
      </c>
      <c r="M535" s="256" t="s">
        <v>9192</v>
      </c>
      <c r="N535" s="256" t="s">
        <v>96</v>
      </c>
      <c r="O535" s="256" t="s">
        <v>1979</v>
      </c>
      <c r="P535" s="256"/>
      <c r="Q535" s="256"/>
      <c r="R535" s="256"/>
      <c r="S535" s="256"/>
      <c r="T535" s="256"/>
      <c r="U535" s="256" t="s">
        <v>8816</v>
      </c>
      <c r="V535" s="256" t="s">
        <v>8816</v>
      </c>
      <c r="W535" s="256"/>
      <c r="X535" s="256"/>
      <c r="Y535" s="257">
        <v>44630.026203703703</v>
      </c>
      <c r="Z535" s="257">
        <v>44632.492696759262</v>
      </c>
      <c r="AA535" s="256"/>
      <c r="AB535" s="256" t="s">
        <v>1978</v>
      </c>
      <c r="AC535" s="256">
        <v>34439</v>
      </c>
      <c r="AD535" s="256">
        <v>2260</v>
      </c>
      <c r="AE535" s="256" t="s">
        <v>9231</v>
      </c>
      <c r="AF535" s="256" t="s">
        <v>9232</v>
      </c>
      <c r="AG535" s="256"/>
    </row>
    <row r="536" spans="1:33" ht="26.4" x14ac:dyDescent="0.3">
      <c r="A536" s="256"/>
      <c r="B536" s="256" t="s">
        <v>9231</v>
      </c>
      <c r="C536" s="256" t="s">
        <v>18</v>
      </c>
      <c r="D536" s="256" t="s">
        <v>1076</v>
      </c>
      <c r="E536" s="256" t="s">
        <v>1980</v>
      </c>
      <c r="F536" s="256" t="s">
        <v>1981</v>
      </c>
      <c r="G536" s="256" t="s">
        <v>253</v>
      </c>
      <c r="H536" s="256" t="s">
        <v>576</v>
      </c>
      <c r="I536" s="256" t="s">
        <v>8816</v>
      </c>
      <c r="J536" s="256" t="s">
        <v>8816</v>
      </c>
      <c r="K536" s="256" t="s">
        <v>8816</v>
      </c>
      <c r="L536" s="256" t="s">
        <v>8816</v>
      </c>
      <c r="M536" s="256" t="s">
        <v>9192</v>
      </c>
      <c r="N536" s="256" t="s">
        <v>130</v>
      </c>
      <c r="O536" s="256" t="s">
        <v>1823</v>
      </c>
      <c r="P536" s="256" t="s">
        <v>1982</v>
      </c>
      <c r="Q536" s="256"/>
      <c r="R536" s="256"/>
      <c r="S536" s="256" t="s">
        <v>9379</v>
      </c>
      <c r="T536" s="256"/>
      <c r="U536" s="256" t="s">
        <v>8816</v>
      </c>
      <c r="V536" s="256" t="s">
        <v>8816</v>
      </c>
      <c r="W536" s="256"/>
      <c r="X536" s="256"/>
      <c r="Y536" s="257">
        <v>44630.027465277781</v>
      </c>
      <c r="Z536" s="257">
        <v>44632.492696759262</v>
      </c>
      <c r="AA536" s="256"/>
      <c r="AB536" s="256" t="s">
        <v>1978</v>
      </c>
      <c r="AC536" s="256">
        <v>34439</v>
      </c>
      <c r="AD536" s="256">
        <v>100</v>
      </c>
      <c r="AE536" s="256" t="s">
        <v>9231</v>
      </c>
      <c r="AF536" s="256" t="s">
        <v>9232</v>
      </c>
      <c r="AG536" s="256"/>
    </row>
    <row r="537" spans="1:33" ht="26.4" x14ac:dyDescent="0.3">
      <c r="A537" s="256"/>
      <c r="B537" s="256" t="s">
        <v>9231</v>
      </c>
      <c r="C537" s="256" t="s">
        <v>18</v>
      </c>
      <c r="D537" s="256" t="s">
        <v>1076</v>
      </c>
      <c r="E537" s="256" t="s">
        <v>1983</v>
      </c>
      <c r="F537" s="256" t="s">
        <v>1984</v>
      </c>
      <c r="G537" s="256" t="s">
        <v>1985</v>
      </c>
      <c r="H537" s="256" t="s">
        <v>695</v>
      </c>
      <c r="I537" s="256" t="s">
        <v>8816</v>
      </c>
      <c r="J537" s="256" t="s">
        <v>8816</v>
      </c>
      <c r="K537" s="256" t="s">
        <v>8816</v>
      </c>
      <c r="L537" s="256" t="s">
        <v>8816</v>
      </c>
      <c r="M537" s="256" t="s">
        <v>9192</v>
      </c>
      <c r="N537" s="256" t="s">
        <v>130</v>
      </c>
      <c r="O537" s="256" t="s">
        <v>1077</v>
      </c>
      <c r="P537" s="256" t="s">
        <v>1986</v>
      </c>
      <c r="Q537" s="256"/>
      <c r="R537" s="256"/>
      <c r="S537" s="256" t="s">
        <v>9379</v>
      </c>
      <c r="T537" s="256"/>
      <c r="U537" s="256" t="s">
        <v>8816</v>
      </c>
      <c r="V537" s="256" t="s">
        <v>8816</v>
      </c>
      <c r="W537" s="256"/>
      <c r="X537" s="256"/>
      <c r="Y537" s="257">
        <v>44630.028495370374</v>
      </c>
      <c r="Z537" s="257">
        <v>44632.492696759262</v>
      </c>
      <c r="AA537" s="256"/>
      <c r="AB537" s="256" t="s">
        <v>1978</v>
      </c>
      <c r="AC537" s="256">
        <v>34439</v>
      </c>
      <c r="AD537" s="256">
        <v>6000</v>
      </c>
      <c r="AE537" s="256" t="s">
        <v>9231</v>
      </c>
      <c r="AF537" s="256" t="s">
        <v>9232</v>
      </c>
      <c r="AG537" s="256" t="s">
        <v>15</v>
      </c>
    </row>
    <row r="538" spans="1:33" ht="39.6" x14ac:dyDescent="0.3">
      <c r="A538" s="256"/>
      <c r="B538" s="256" t="s">
        <v>9231</v>
      </c>
      <c r="C538" s="256" t="s">
        <v>32</v>
      </c>
      <c r="D538" s="256" t="s">
        <v>95</v>
      </c>
      <c r="E538" s="256" t="s">
        <v>1987</v>
      </c>
      <c r="F538" s="256" t="s">
        <v>1988</v>
      </c>
      <c r="G538" s="256" t="s">
        <v>804</v>
      </c>
      <c r="H538" s="256" t="s">
        <v>30</v>
      </c>
      <c r="I538" s="256" t="s">
        <v>8816</v>
      </c>
      <c r="J538" s="256" t="s">
        <v>8816</v>
      </c>
      <c r="K538" s="256" t="s">
        <v>8816</v>
      </c>
      <c r="L538" s="256" t="s">
        <v>8816</v>
      </c>
      <c r="M538" s="256" t="s">
        <v>9192</v>
      </c>
      <c r="N538" s="256" t="s">
        <v>96</v>
      </c>
      <c r="O538" s="256" t="s">
        <v>8816</v>
      </c>
      <c r="P538" s="256"/>
      <c r="Q538" s="256"/>
      <c r="R538" s="256"/>
      <c r="S538" s="256" t="s">
        <v>9380</v>
      </c>
      <c r="T538" s="256"/>
      <c r="U538" s="256" t="s">
        <v>8816</v>
      </c>
      <c r="V538" s="256" t="s">
        <v>8816</v>
      </c>
      <c r="W538" s="256"/>
      <c r="X538" s="256"/>
      <c r="Y538" s="257">
        <v>44630.052534722221</v>
      </c>
      <c r="Z538" s="257">
        <v>44632.492696759262</v>
      </c>
      <c r="AA538" s="256"/>
      <c r="AB538" s="256" t="s">
        <v>1989</v>
      </c>
      <c r="AC538" s="256">
        <v>43117</v>
      </c>
      <c r="AD538" s="256">
        <v>1000</v>
      </c>
      <c r="AE538" s="256" t="s">
        <v>9231</v>
      </c>
      <c r="AF538" s="256" t="s">
        <v>9232</v>
      </c>
      <c r="AG538" s="256" t="s">
        <v>608</v>
      </c>
    </row>
    <row r="539" spans="1:33" ht="39.6" x14ac:dyDescent="0.3">
      <c r="A539" s="256"/>
      <c r="B539" s="256" t="s">
        <v>9231</v>
      </c>
      <c r="C539" s="256" t="s">
        <v>32</v>
      </c>
      <c r="D539" s="256" t="s">
        <v>100</v>
      </c>
      <c r="E539" s="256" t="s">
        <v>1990</v>
      </c>
      <c r="F539" s="256" t="s">
        <v>1991</v>
      </c>
      <c r="G539" s="256" t="s">
        <v>804</v>
      </c>
      <c r="H539" s="256" t="s">
        <v>30</v>
      </c>
      <c r="I539" s="256" t="s">
        <v>8816</v>
      </c>
      <c r="J539" s="256" t="s">
        <v>8816</v>
      </c>
      <c r="K539" s="256" t="s">
        <v>8816</v>
      </c>
      <c r="L539" s="256" t="s">
        <v>8816</v>
      </c>
      <c r="M539" s="256" t="s">
        <v>9192</v>
      </c>
      <c r="N539" s="256" t="s">
        <v>96</v>
      </c>
      <c r="O539" s="256" t="s">
        <v>8816</v>
      </c>
      <c r="P539" s="256"/>
      <c r="Q539" s="256"/>
      <c r="R539" s="256"/>
      <c r="S539" s="256" t="s">
        <v>9257</v>
      </c>
      <c r="T539" s="256"/>
      <c r="U539" s="256" t="s">
        <v>8816</v>
      </c>
      <c r="V539" s="256" t="s">
        <v>8816</v>
      </c>
      <c r="W539" s="256"/>
      <c r="X539" s="256"/>
      <c r="Y539" s="257">
        <v>44630.052534722221</v>
      </c>
      <c r="Z539" s="257">
        <v>44632.492696759262</v>
      </c>
      <c r="AA539" s="256"/>
      <c r="AB539" s="256" t="s">
        <v>1989</v>
      </c>
      <c r="AC539" s="256">
        <v>43117</v>
      </c>
      <c r="AD539" s="256">
        <v>1000</v>
      </c>
      <c r="AE539" s="256" t="s">
        <v>9231</v>
      </c>
      <c r="AF539" s="256" t="s">
        <v>9232</v>
      </c>
      <c r="AG539" s="256" t="s">
        <v>608</v>
      </c>
    </row>
    <row r="540" spans="1:33" ht="39.6" x14ac:dyDescent="0.3">
      <c r="A540" s="256"/>
      <c r="B540" s="256" t="s">
        <v>9231</v>
      </c>
      <c r="C540" s="256" t="s">
        <v>32</v>
      </c>
      <c r="D540" s="256" t="s">
        <v>104</v>
      </c>
      <c r="E540" s="256" t="s">
        <v>1992</v>
      </c>
      <c r="F540" s="256" t="s">
        <v>1993</v>
      </c>
      <c r="G540" s="256" t="s">
        <v>804</v>
      </c>
      <c r="H540" s="256" t="s">
        <v>30</v>
      </c>
      <c r="I540" s="256" t="s">
        <v>8816</v>
      </c>
      <c r="J540" s="256" t="s">
        <v>8816</v>
      </c>
      <c r="K540" s="256" t="s">
        <v>8816</v>
      </c>
      <c r="L540" s="256" t="s">
        <v>8816</v>
      </c>
      <c r="M540" s="256" t="s">
        <v>9192</v>
      </c>
      <c r="N540" s="256" t="s">
        <v>96</v>
      </c>
      <c r="O540" s="256" t="s">
        <v>8816</v>
      </c>
      <c r="P540" s="256"/>
      <c r="Q540" s="256"/>
      <c r="R540" s="256"/>
      <c r="S540" s="256" t="s">
        <v>9256</v>
      </c>
      <c r="T540" s="256"/>
      <c r="U540" s="256" t="s">
        <v>8816</v>
      </c>
      <c r="V540" s="256" t="s">
        <v>8816</v>
      </c>
      <c r="W540" s="256"/>
      <c r="X540" s="256"/>
      <c r="Y540" s="257">
        <v>44630.052546296298</v>
      </c>
      <c r="Z540" s="257">
        <v>44636.061423611114</v>
      </c>
      <c r="AA540" s="256"/>
      <c r="AB540" s="256" t="s">
        <v>1989</v>
      </c>
      <c r="AC540" s="256">
        <v>43117</v>
      </c>
      <c r="AD540" s="256">
        <v>1000</v>
      </c>
      <c r="AE540" s="256" t="s">
        <v>9231</v>
      </c>
      <c r="AF540" s="256" t="s">
        <v>9232</v>
      </c>
      <c r="AG540" s="256" t="s">
        <v>608</v>
      </c>
    </row>
    <row r="541" spans="1:33" ht="39.6" x14ac:dyDescent="0.3">
      <c r="A541" s="256"/>
      <c r="B541" s="256" t="s">
        <v>9231</v>
      </c>
      <c r="C541" s="256" t="s">
        <v>32</v>
      </c>
      <c r="D541" s="256" t="s">
        <v>104</v>
      </c>
      <c r="E541" s="256" t="s">
        <v>1994</v>
      </c>
      <c r="F541" s="256" t="s">
        <v>1995</v>
      </c>
      <c r="G541" s="256" t="s">
        <v>804</v>
      </c>
      <c r="H541" s="256" t="s">
        <v>30</v>
      </c>
      <c r="I541" s="256" t="s">
        <v>8816</v>
      </c>
      <c r="J541" s="256" t="s">
        <v>8816</v>
      </c>
      <c r="K541" s="256" t="s">
        <v>8816</v>
      </c>
      <c r="L541" s="256" t="s">
        <v>8816</v>
      </c>
      <c r="M541" s="256" t="s">
        <v>9192</v>
      </c>
      <c r="N541" s="256" t="s">
        <v>96</v>
      </c>
      <c r="O541" s="256" t="s">
        <v>8816</v>
      </c>
      <c r="P541" s="256"/>
      <c r="Q541" s="256"/>
      <c r="R541" s="256"/>
      <c r="S541" s="256" t="s">
        <v>9345</v>
      </c>
      <c r="T541" s="256"/>
      <c r="U541" s="256" t="s">
        <v>8816</v>
      </c>
      <c r="V541" s="256" t="s">
        <v>8816</v>
      </c>
      <c r="W541" s="256"/>
      <c r="X541" s="256"/>
      <c r="Y541" s="257">
        <v>44630.052546296298</v>
      </c>
      <c r="Z541" s="257">
        <v>44636.061423611114</v>
      </c>
      <c r="AA541" s="256"/>
      <c r="AB541" s="256" t="s">
        <v>1989</v>
      </c>
      <c r="AC541" s="256">
        <v>43117</v>
      </c>
      <c r="AD541" s="256">
        <v>3010</v>
      </c>
      <c r="AE541" s="256" t="s">
        <v>9231</v>
      </c>
      <c r="AF541" s="256" t="s">
        <v>9232</v>
      </c>
      <c r="AG541" s="256" t="s">
        <v>608</v>
      </c>
    </row>
    <row r="542" spans="1:33" ht="39.6" x14ac:dyDescent="0.3">
      <c r="A542" s="256"/>
      <c r="B542" s="256" t="s">
        <v>9231</v>
      </c>
      <c r="C542" s="256" t="s">
        <v>32</v>
      </c>
      <c r="D542" s="256" t="s">
        <v>108</v>
      </c>
      <c r="E542" s="256" t="s">
        <v>1996</v>
      </c>
      <c r="F542" s="256" t="s">
        <v>1997</v>
      </c>
      <c r="G542" s="256" t="s">
        <v>804</v>
      </c>
      <c r="H542" s="256" t="s">
        <v>30</v>
      </c>
      <c r="I542" s="256" t="s">
        <v>8816</v>
      </c>
      <c r="J542" s="256" t="s">
        <v>8816</v>
      </c>
      <c r="K542" s="256" t="s">
        <v>8816</v>
      </c>
      <c r="L542" s="256" t="s">
        <v>8816</v>
      </c>
      <c r="M542" s="256" t="s">
        <v>9192</v>
      </c>
      <c r="N542" s="256" t="s">
        <v>96</v>
      </c>
      <c r="O542" s="256" t="s">
        <v>8816</v>
      </c>
      <c r="P542" s="256"/>
      <c r="Q542" s="256"/>
      <c r="R542" s="256"/>
      <c r="S542" s="256" t="s">
        <v>9381</v>
      </c>
      <c r="T542" s="256"/>
      <c r="U542" s="256" t="s">
        <v>8816</v>
      </c>
      <c r="V542" s="256" t="s">
        <v>8816</v>
      </c>
      <c r="W542" s="256"/>
      <c r="X542" s="256"/>
      <c r="Y542" s="257">
        <v>44630.052546296298</v>
      </c>
      <c r="Z542" s="257">
        <v>44632.492696759262</v>
      </c>
      <c r="AA542" s="256"/>
      <c r="AB542" s="256" t="s">
        <v>1989</v>
      </c>
      <c r="AC542" s="256">
        <v>43117</v>
      </c>
      <c r="AD542" s="256">
        <v>1000</v>
      </c>
      <c r="AE542" s="256" t="s">
        <v>9231</v>
      </c>
      <c r="AF542" s="256" t="s">
        <v>9232</v>
      </c>
      <c r="AG542" s="256" t="s">
        <v>608</v>
      </c>
    </row>
    <row r="543" spans="1:33" ht="39.6" x14ac:dyDescent="0.3">
      <c r="A543" s="256"/>
      <c r="B543" s="256" t="s">
        <v>9231</v>
      </c>
      <c r="C543" s="256" t="s">
        <v>32</v>
      </c>
      <c r="D543" s="256" t="s">
        <v>112</v>
      </c>
      <c r="E543" s="256" t="s">
        <v>1998</v>
      </c>
      <c r="F543" s="256" t="s">
        <v>1999</v>
      </c>
      <c r="G543" s="256" t="s">
        <v>804</v>
      </c>
      <c r="H543" s="256" t="s">
        <v>30</v>
      </c>
      <c r="I543" s="256" t="s">
        <v>8816</v>
      </c>
      <c r="J543" s="256" t="s">
        <v>8816</v>
      </c>
      <c r="K543" s="256" t="s">
        <v>8816</v>
      </c>
      <c r="L543" s="256" t="s">
        <v>8816</v>
      </c>
      <c r="M543" s="256" t="s">
        <v>9192</v>
      </c>
      <c r="N543" s="256" t="s">
        <v>96</v>
      </c>
      <c r="O543" s="256" t="s">
        <v>8816</v>
      </c>
      <c r="P543" s="256"/>
      <c r="Q543" s="256"/>
      <c r="R543" s="256"/>
      <c r="S543" s="256" t="s">
        <v>9382</v>
      </c>
      <c r="T543" s="256"/>
      <c r="U543" s="256" t="s">
        <v>8816</v>
      </c>
      <c r="V543" s="256" t="s">
        <v>8816</v>
      </c>
      <c r="W543" s="256"/>
      <c r="X543" s="256"/>
      <c r="Y543" s="257">
        <v>44630.052546296298</v>
      </c>
      <c r="Z543" s="257">
        <v>44632.492696759262</v>
      </c>
      <c r="AA543" s="256"/>
      <c r="AB543" s="256" t="s">
        <v>1989</v>
      </c>
      <c r="AC543" s="256">
        <v>43117</v>
      </c>
      <c r="AD543" s="256">
        <v>300</v>
      </c>
      <c r="AE543" s="256" t="s">
        <v>9231</v>
      </c>
      <c r="AF543" s="256" t="s">
        <v>9232</v>
      </c>
      <c r="AG543" s="256" t="s">
        <v>608</v>
      </c>
    </row>
    <row r="544" spans="1:33" ht="79.2" x14ac:dyDescent="0.3">
      <c r="A544" s="256" t="s">
        <v>36</v>
      </c>
      <c r="B544" s="256" t="s">
        <v>9231</v>
      </c>
      <c r="C544" s="256" t="s">
        <v>18</v>
      </c>
      <c r="D544" s="256" t="s">
        <v>2002</v>
      </c>
      <c r="E544" s="256" t="s">
        <v>2000</v>
      </c>
      <c r="F544" s="256" t="s">
        <v>2001</v>
      </c>
      <c r="G544" s="256" t="s">
        <v>224</v>
      </c>
      <c r="H544" s="256" t="s">
        <v>576</v>
      </c>
      <c r="I544" s="256" t="s">
        <v>8816</v>
      </c>
      <c r="J544" s="256" t="s">
        <v>8816</v>
      </c>
      <c r="K544" s="256" t="s">
        <v>8816</v>
      </c>
      <c r="L544" s="256" t="s">
        <v>8816</v>
      </c>
      <c r="M544" s="256" t="s">
        <v>9192</v>
      </c>
      <c r="N544" s="256" t="s">
        <v>130</v>
      </c>
      <c r="O544" s="256" t="s">
        <v>2004</v>
      </c>
      <c r="P544" s="256" t="s">
        <v>2003</v>
      </c>
      <c r="Q544" s="256"/>
      <c r="R544" s="256"/>
      <c r="S544" s="256" t="s">
        <v>9383</v>
      </c>
      <c r="T544" s="256"/>
      <c r="U544" s="256" t="s">
        <v>8816</v>
      </c>
      <c r="V544" s="256" t="s">
        <v>8816</v>
      </c>
      <c r="W544" s="256"/>
      <c r="X544" s="256"/>
      <c r="Y544" s="257">
        <v>44630.052546296298</v>
      </c>
      <c r="Z544" s="257">
        <v>44636.753310185188</v>
      </c>
      <c r="AA544" s="256"/>
      <c r="AB544" s="256" t="s">
        <v>1989</v>
      </c>
      <c r="AC544" s="256">
        <v>43117</v>
      </c>
      <c r="AD544" s="256">
        <v>5430</v>
      </c>
      <c r="AE544" s="256" t="s">
        <v>9231</v>
      </c>
      <c r="AF544" s="256" t="s">
        <v>9232</v>
      </c>
      <c r="AG544" s="256"/>
    </row>
    <row r="545" spans="1:33" ht="39.6" x14ac:dyDescent="0.3">
      <c r="A545" s="256"/>
      <c r="B545" s="256" t="s">
        <v>9231</v>
      </c>
      <c r="C545" s="256" t="s">
        <v>73</v>
      </c>
      <c r="D545" s="256" t="s">
        <v>2002</v>
      </c>
      <c r="E545" s="256" t="s">
        <v>2005</v>
      </c>
      <c r="F545" s="256" t="s">
        <v>2006</v>
      </c>
      <c r="G545" s="256" t="s">
        <v>804</v>
      </c>
      <c r="H545" s="256" t="s">
        <v>660</v>
      </c>
      <c r="I545" s="256" t="s">
        <v>8816</v>
      </c>
      <c r="J545" s="256" t="s">
        <v>8816</v>
      </c>
      <c r="K545" s="256" t="s">
        <v>8816</v>
      </c>
      <c r="L545" s="256" t="s">
        <v>8816</v>
      </c>
      <c r="M545" s="256" t="s">
        <v>9192</v>
      </c>
      <c r="N545" s="256" t="s">
        <v>130</v>
      </c>
      <c r="O545" s="256" t="s">
        <v>2007</v>
      </c>
      <c r="P545" s="256"/>
      <c r="Q545" s="256"/>
      <c r="R545" s="256"/>
      <c r="S545" s="256"/>
      <c r="T545" s="256"/>
      <c r="U545" s="256" t="s">
        <v>8816</v>
      </c>
      <c r="V545" s="256" t="s">
        <v>8816</v>
      </c>
      <c r="W545" s="256"/>
      <c r="X545" s="256"/>
      <c r="Y545" s="257">
        <v>44630.052546296298</v>
      </c>
      <c r="Z545" s="257">
        <v>44636.753310185188</v>
      </c>
      <c r="AA545" s="256"/>
      <c r="AB545" s="256" t="s">
        <v>1989</v>
      </c>
      <c r="AC545" s="256">
        <v>43117</v>
      </c>
      <c r="AD545" s="256">
        <v>5440</v>
      </c>
      <c r="AE545" s="256" t="s">
        <v>9231</v>
      </c>
      <c r="AF545" s="256" t="s">
        <v>9232</v>
      </c>
      <c r="AG545" s="256" t="s">
        <v>15</v>
      </c>
    </row>
    <row r="546" spans="1:33" ht="26.4" x14ac:dyDescent="0.3">
      <c r="A546" s="256"/>
      <c r="B546" s="256" t="s">
        <v>9231</v>
      </c>
      <c r="C546" s="256" t="s">
        <v>32</v>
      </c>
      <c r="D546" s="256" t="s">
        <v>226</v>
      </c>
      <c r="E546" s="256" t="s">
        <v>2008</v>
      </c>
      <c r="F546" s="256" t="s">
        <v>2009</v>
      </c>
      <c r="G546" s="256" t="s">
        <v>2010</v>
      </c>
      <c r="H546" s="256" t="s">
        <v>30</v>
      </c>
      <c r="I546" s="256" t="s">
        <v>8816</v>
      </c>
      <c r="J546" s="256" t="s">
        <v>8816</v>
      </c>
      <c r="K546" s="256" t="s">
        <v>8816</v>
      </c>
      <c r="L546" s="256" t="s">
        <v>8816</v>
      </c>
      <c r="M546" s="256" t="s">
        <v>9192</v>
      </c>
      <c r="N546" s="256" t="s">
        <v>130</v>
      </c>
      <c r="O546" s="256" t="s">
        <v>8816</v>
      </c>
      <c r="P546" s="256"/>
      <c r="Q546" s="256"/>
      <c r="R546" s="256"/>
      <c r="S546" s="256" t="s">
        <v>9353</v>
      </c>
      <c r="T546" s="256"/>
      <c r="U546" s="256" t="s">
        <v>8816</v>
      </c>
      <c r="V546" s="256" t="s">
        <v>8816</v>
      </c>
      <c r="W546" s="256"/>
      <c r="X546" s="256"/>
      <c r="Y546" s="257">
        <v>44630.06354166667</v>
      </c>
      <c r="Z546" s="257">
        <v>44632.492696759262</v>
      </c>
      <c r="AA546" s="256"/>
      <c r="AB546" s="256" t="s">
        <v>2011</v>
      </c>
      <c r="AC546" s="256">
        <v>87068</v>
      </c>
      <c r="AD546" s="256">
        <v>520</v>
      </c>
      <c r="AE546" s="256" t="s">
        <v>9231</v>
      </c>
      <c r="AF546" s="256" t="s">
        <v>9232</v>
      </c>
      <c r="AG546" s="256" t="s">
        <v>862</v>
      </c>
    </row>
    <row r="547" spans="1:33" ht="26.4" x14ac:dyDescent="0.3">
      <c r="A547" s="256"/>
      <c r="B547" s="256" t="s">
        <v>9231</v>
      </c>
      <c r="C547" s="256" t="s">
        <v>32</v>
      </c>
      <c r="D547" s="256" t="s">
        <v>226</v>
      </c>
      <c r="E547" s="256" t="s">
        <v>2012</v>
      </c>
      <c r="F547" s="256" t="s">
        <v>2013</v>
      </c>
      <c r="G547" s="256" t="s">
        <v>2010</v>
      </c>
      <c r="H547" s="256" t="s">
        <v>30</v>
      </c>
      <c r="I547" s="256" t="s">
        <v>1543</v>
      </c>
      <c r="J547" s="256" t="s">
        <v>8816</v>
      </c>
      <c r="K547" s="256" t="s">
        <v>8816</v>
      </c>
      <c r="L547" s="256" t="s">
        <v>8816</v>
      </c>
      <c r="M547" s="256" t="s">
        <v>719</v>
      </c>
      <c r="N547" s="256" t="s">
        <v>130</v>
      </c>
      <c r="O547" s="256" t="s">
        <v>2014</v>
      </c>
      <c r="P547" s="256"/>
      <c r="Q547" s="256"/>
      <c r="R547" s="256" t="s">
        <v>9384</v>
      </c>
      <c r="S547" s="256" t="s">
        <v>9353</v>
      </c>
      <c r="T547" s="256"/>
      <c r="U547" s="256" t="s">
        <v>8816</v>
      </c>
      <c r="V547" s="256" t="s">
        <v>8816</v>
      </c>
      <c r="W547" s="256"/>
      <c r="X547" s="256"/>
      <c r="Y547" s="257">
        <v>44630.071134259262</v>
      </c>
      <c r="Z547" s="257">
        <v>44632.492696759262</v>
      </c>
      <c r="AA547" s="256"/>
      <c r="AB547" s="256" t="s">
        <v>2011</v>
      </c>
      <c r="AC547" s="256">
        <v>87068</v>
      </c>
      <c r="AD547" s="256">
        <v>530</v>
      </c>
      <c r="AE547" s="256" t="s">
        <v>9231</v>
      </c>
      <c r="AF547" s="256" t="s">
        <v>9232</v>
      </c>
      <c r="AG547" s="256" t="s">
        <v>41</v>
      </c>
    </row>
    <row r="548" spans="1:33" ht="26.4" x14ac:dyDescent="0.3">
      <c r="A548" s="256"/>
      <c r="B548" s="256" t="s">
        <v>9231</v>
      </c>
      <c r="C548" s="256" t="s">
        <v>666</v>
      </c>
      <c r="D548" s="256" t="s">
        <v>46</v>
      </c>
      <c r="E548" s="256" t="s">
        <v>2015</v>
      </c>
      <c r="F548" s="256" t="s">
        <v>2016</v>
      </c>
      <c r="G548" s="256" t="s">
        <v>2017</v>
      </c>
      <c r="H548" s="256" t="s">
        <v>30</v>
      </c>
      <c r="I548" s="256" t="s">
        <v>8816</v>
      </c>
      <c r="J548" s="256" t="s">
        <v>8816</v>
      </c>
      <c r="K548" s="256" t="s">
        <v>8816</v>
      </c>
      <c r="L548" s="256" t="s">
        <v>8816</v>
      </c>
      <c r="M548" s="256" t="s">
        <v>9192</v>
      </c>
      <c r="N548" s="256" t="s">
        <v>96</v>
      </c>
      <c r="O548" s="256" t="s">
        <v>8816</v>
      </c>
      <c r="P548" s="256"/>
      <c r="Q548" s="256"/>
      <c r="R548" s="256"/>
      <c r="S548" s="256"/>
      <c r="T548" s="256"/>
      <c r="U548" s="256" t="s">
        <v>8816</v>
      </c>
      <c r="V548" s="256" t="s">
        <v>8816</v>
      </c>
      <c r="W548" s="256"/>
      <c r="X548" s="256"/>
      <c r="Y548" s="257">
        <v>44630.074849537035</v>
      </c>
      <c r="Z548" s="257">
        <v>44632.492696759262</v>
      </c>
      <c r="AA548" s="256"/>
      <c r="AB548" s="256" t="s">
        <v>2018</v>
      </c>
      <c r="AC548" s="256">
        <v>90494</v>
      </c>
      <c r="AD548" s="256">
        <v>5470</v>
      </c>
      <c r="AE548" s="256" t="s">
        <v>9231</v>
      </c>
      <c r="AF548" s="256" t="s">
        <v>9232</v>
      </c>
      <c r="AG548" s="256" t="s">
        <v>862</v>
      </c>
    </row>
    <row r="549" spans="1:33" ht="26.4" x14ac:dyDescent="0.3">
      <c r="A549" s="256"/>
      <c r="B549" s="256" t="s">
        <v>9231</v>
      </c>
      <c r="C549" s="256" t="s">
        <v>666</v>
      </c>
      <c r="D549" s="256" t="s">
        <v>2021</v>
      </c>
      <c r="E549" s="256" t="s">
        <v>2019</v>
      </c>
      <c r="F549" s="256" t="s">
        <v>2020</v>
      </c>
      <c r="G549" s="256" t="s">
        <v>2017</v>
      </c>
      <c r="H549" s="256" t="s">
        <v>30</v>
      </c>
      <c r="I549" s="256" t="s">
        <v>8816</v>
      </c>
      <c r="J549" s="256" t="s">
        <v>8816</v>
      </c>
      <c r="K549" s="256" t="s">
        <v>8816</v>
      </c>
      <c r="L549" s="256" t="s">
        <v>8816</v>
      </c>
      <c r="M549" s="256" t="s">
        <v>9192</v>
      </c>
      <c r="N549" s="256" t="s">
        <v>96</v>
      </c>
      <c r="O549" s="256" t="s">
        <v>2022</v>
      </c>
      <c r="P549" s="256"/>
      <c r="Q549" s="256"/>
      <c r="R549" s="256"/>
      <c r="S549" s="256"/>
      <c r="T549" s="256"/>
      <c r="U549" s="256" t="s">
        <v>8816</v>
      </c>
      <c r="V549" s="256" t="s">
        <v>8816</v>
      </c>
      <c r="W549" s="256"/>
      <c r="X549" s="256"/>
      <c r="Y549" s="257">
        <v>44630.074849537035</v>
      </c>
      <c r="Z549" s="257">
        <v>44632.492696759262</v>
      </c>
      <c r="AA549" s="256"/>
      <c r="AB549" s="256" t="s">
        <v>2018</v>
      </c>
      <c r="AC549" s="256">
        <v>90494</v>
      </c>
      <c r="AD549" s="256">
        <v>7600</v>
      </c>
      <c r="AE549" s="256" t="s">
        <v>9231</v>
      </c>
      <c r="AF549" s="256" t="s">
        <v>9232</v>
      </c>
      <c r="AG549" s="256" t="s">
        <v>862</v>
      </c>
    </row>
    <row r="550" spans="1:33" ht="26.4" x14ac:dyDescent="0.3">
      <c r="A550" s="256" t="s">
        <v>716</v>
      </c>
      <c r="B550" s="256" t="s">
        <v>9231</v>
      </c>
      <c r="C550" s="256" t="s">
        <v>73</v>
      </c>
      <c r="D550" s="256" t="s">
        <v>2002</v>
      </c>
      <c r="E550" s="256" t="s">
        <v>2023</v>
      </c>
      <c r="F550" s="256" t="s">
        <v>2024</v>
      </c>
      <c r="G550" s="256" t="s">
        <v>770</v>
      </c>
      <c r="H550" s="256" t="s">
        <v>2026</v>
      </c>
      <c r="I550" s="256" t="s">
        <v>2028</v>
      </c>
      <c r="J550" s="256" t="s">
        <v>8816</v>
      </c>
      <c r="K550" s="256" t="s">
        <v>8816</v>
      </c>
      <c r="L550" s="256" t="s">
        <v>8816</v>
      </c>
      <c r="M550" s="256" t="s">
        <v>776</v>
      </c>
      <c r="N550" s="256" t="s">
        <v>130</v>
      </c>
      <c r="O550" s="256" t="s">
        <v>2007</v>
      </c>
      <c r="P550" s="256"/>
      <c r="Q550" s="256"/>
      <c r="R550" s="256" t="s">
        <v>2027</v>
      </c>
      <c r="S550" s="256"/>
      <c r="T550" s="256"/>
      <c r="U550" s="256" t="s">
        <v>8816</v>
      </c>
      <c r="V550" s="256" t="s">
        <v>8816</v>
      </c>
      <c r="W550" s="256"/>
      <c r="X550" s="256"/>
      <c r="Y550" s="257">
        <v>44630.079062500001</v>
      </c>
      <c r="Z550" s="257">
        <v>44632.492696759262</v>
      </c>
      <c r="AA550" s="256"/>
      <c r="AB550" s="256" t="s">
        <v>2025</v>
      </c>
      <c r="AC550" s="256">
        <v>91359</v>
      </c>
      <c r="AD550" s="256">
        <v>5490</v>
      </c>
      <c r="AE550" s="256" t="s">
        <v>9231</v>
      </c>
      <c r="AF550" s="256" t="s">
        <v>9232</v>
      </c>
      <c r="AG550" s="256" t="s">
        <v>15</v>
      </c>
    </row>
    <row r="551" spans="1:33" ht="26.4" x14ac:dyDescent="0.3">
      <c r="A551" s="256"/>
      <c r="B551" s="256" t="s">
        <v>9231</v>
      </c>
      <c r="C551" s="256" t="s">
        <v>666</v>
      </c>
      <c r="D551" s="256" t="s">
        <v>2034</v>
      </c>
      <c r="E551" s="256" t="s">
        <v>2029</v>
      </c>
      <c r="F551" s="256" t="s">
        <v>2030</v>
      </c>
      <c r="G551" s="256" t="s">
        <v>2031</v>
      </c>
      <c r="H551" s="256" t="s">
        <v>30</v>
      </c>
      <c r="I551" s="256" t="s">
        <v>8816</v>
      </c>
      <c r="J551" s="256" t="s">
        <v>8816</v>
      </c>
      <c r="K551" s="256" t="s">
        <v>8816</v>
      </c>
      <c r="L551" s="256" t="s">
        <v>8816</v>
      </c>
      <c r="M551" s="256" t="s">
        <v>9192</v>
      </c>
      <c r="N551" s="256" t="s">
        <v>96</v>
      </c>
      <c r="O551" s="256" t="s">
        <v>2035</v>
      </c>
      <c r="P551" s="256"/>
      <c r="Q551" s="256"/>
      <c r="R551" s="256" t="s">
        <v>2033</v>
      </c>
      <c r="S551" s="256"/>
      <c r="T551" s="256"/>
      <c r="U551" s="256" t="s">
        <v>8816</v>
      </c>
      <c r="V551" s="256" t="s">
        <v>8816</v>
      </c>
      <c r="W551" s="256"/>
      <c r="X551" s="256"/>
      <c r="Y551" s="257">
        <v>44630.081354166665</v>
      </c>
      <c r="Z551" s="257">
        <v>44632.492696759262</v>
      </c>
      <c r="AA551" s="256"/>
      <c r="AB551" s="256" t="s">
        <v>2032</v>
      </c>
      <c r="AC551" s="256">
        <v>95724</v>
      </c>
      <c r="AD551" s="256">
        <v>6690</v>
      </c>
      <c r="AE551" s="256" t="s">
        <v>9231</v>
      </c>
      <c r="AF551" s="256" t="s">
        <v>9232</v>
      </c>
      <c r="AG551" s="256"/>
    </row>
    <row r="552" spans="1:33" ht="26.4" x14ac:dyDescent="0.3">
      <c r="A552" s="256"/>
      <c r="B552" s="256" t="s">
        <v>9231</v>
      </c>
      <c r="C552" s="256" t="s">
        <v>32</v>
      </c>
      <c r="D552" s="256" t="s">
        <v>2039</v>
      </c>
      <c r="E552" s="256" t="s">
        <v>2036</v>
      </c>
      <c r="F552" s="256" t="s">
        <v>2037</v>
      </c>
      <c r="G552" s="256" t="s">
        <v>224</v>
      </c>
      <c r="H552" s="256" t="s">
        <v>576</v>
      </c>
      <c r="I552" s="256" t="s">
        <v>8816</v>
      </c>
      <c r="J552" s="256" t="s">
        <v>8816</v>
      </c>
      <c r="K552" s="256" t="s">
        <v>8816</v>
      </c>
      <c r="L552" s="256" t="s">
        <v>8816</v>
      </c>
      <c r="M552" s="256" t="s">
        <v>9192</v>
      </c>
      <c r="N552" s="256" t="s">
        <v>130</v>
      </c>
      <c r="O552" s="256" t="s">
        <v>2040</v>
      </c>
      <c r="P552" s="256"/>
      <c r="Q552" s="256"/>
      <c r="R552" s="256"/>
      <c r="S552" s="256"/>
      <c r="T552" s="256"/>
      <c r="U552" s="256" t="s">
        <v>8816</v>
      </c>
      <c r="V552" s="256" t="s">
        <v>8816</v>
      </c>
      <c r="W552" s="256"/>
      <c r="X552" s="256"/>
      <c r="Y552" s="257">
        <v>44630.088113425925</v>
      </c>
      <c r="Z552" s="257">
        <v>44632.492696759262</v>
      </c>
      <c r="AA552" s="256"/>
      <c r="AB552" s="256" t="s">
        <v>2038</v>
      </c>
      <c r="AC552" s="256">
        <v>75122</v>
      </c>
      <c r="AD552" s="256">
        <v>1000</v>
      </c>
      <c r="AE552" s="256" t="s">
        <v>9231</v>
      </c>
      <c r="AF552" s="256" t="s">
        <v>9232</v>
      </c>
      <c r="AG552" s="256"/>
    </row>
    <row r="553" spans="1:33" ht="26.4" x14ac:dyDescent="0.3">
      <c r="A553" s="256" t="s">
        <v>671</v>
      </c>
      <c r="B553" s="256" t="s">
        <v>9231</v>
      </c>
      <c r="C553" s="256" t="s">
        <v>73</v>
      </c>
      <c r="D553" s="256" t="s">
        <v>2039</v>
      </c>
      <c r="E553" s="256" t="s">
        <v>2041</v>
      </c>
      <c r="F553" s="256" t="s">
        <v>2042</v>
      </c>
      <c r="G553" s="256" t="s">
        <v>804</v>
      </c>
      <c r="H553" s="256" t="s">
        <v>571</v>
      </c>
      <c r="I553" s="256" t="s">
        <v>8816</v>
      </c>
      <c r="J553" s="256" t="s">
        <v>8816</v>
      </c>
      <c r="K553" s="256" t="s">
        <v>8816</v>
      </c>
      <c r="L553" s="256" t="s">
        <v>8816</v>
      </c>
      <c r="M553" s="256" t="s">
        <v>9192</v>
      </c>
      <c r="N553" s="256" t="s">
        <v>130</v>
      </c>
      <c r="O553" s="256" t="s">
        <v>2040</v>
      </c>
      <c r="P553" s="256"/>
      <c r="Q553" s="256"/>
      <c r="R553" s="256" t="s">
        <v>9217</v>
      </c>
      <c r="S553" s="256"/>
      <c r="T553" s="256"/>
      <c r="U553" s="256" t="s">
        <v>8816</v>
      </c>
      <c r="V553" s="256" t="s">
        <v>8816</v>
      </c>
      <c r="W553" s="256"/>
      <c r="X553" s="256"/>
      <c r="Y553" s="257">
        <v>44630.088113425925</v>
      </c>
      <c r="Z553" s="257">
        <v>44632.492696759262</v>
      </c>
      <c r="AA553" s="256"/>
      <c r="AB553" s="256" t="s">
        <v>2038</v>
      </c>
      <c r="AC553" s="256">
        <v>75122</v>
      </c>
      <c r="AD553" s="256">
        <v>7000</v>
      </c>
      <c r="AE553" s="256" t="s">
        <v>9231</v>
      </c>
      <c r="AF553" s="256" t="s">
        <v>9232</v>
      </c>
      <c r="AG553" s="256" t="s">
        <v>15</v>
      </c>
    </row>
    <row r="554" spans="1:33" ht="26.4" x14ac:dyDescent="0.3">
      <c r="A554" s="256" t="s">
        <v>671</v>
      </c>
      <c r="B554" s="256" t="s">
        <v>9231</v>
      </c>
      <c r="C554" s="256" t="s">
        <v>73</v>
      </c>
      <c r="D554" s="256" t="s">
        <v>2039</v>
      </c>
      <c r="E554" s="256" t="s">
        <v>2043</v>
      </c>
      <c r="F554" s="256" t="s">
        <v>2044</v>
      </c>
      <c r="G554" s="256" t="s">
        <v>804</v>
      </c>
      <c r="H554" s="256" t="s">
        <v>695</v>
      </c>
      <c r="I554" s="256" t="s">
        <v>8816</v>
      </c>
      <c r="J554" s="256" t="s">
        <v>8816</v>
      </c>
      <c r="K554" s="256" t="s">
        <v>8816</v>
      </c>
      <c r="L554" s="256" t="s">
        <v>8816</v>
      </c>
      <c r="M554" s="256" t="s">
        <v>9192</v>
      </c>
      <c r="N554" s="256" t="s">
        <v>130</v>
      </c>
      <c r="O554" s="256" t="s">
        <v>2046</v>
      </c>
      <c r="P554" s="256"/>
      <c r="Q554" s="256"/>
      <c r="R554" s="256" t="s">
        <v>2045</v>
      </c>
      <c r="S554" s="256"/>
      <c r="T554" s="256"/>
      <c r="U554" s="256" t="s">
        <v>8816</v>
      </c>
      <c r="V554" s="256" t="s">
        <v>8816</v>
      </c>
      <c r="W554" s="256"/>
      <c r="X554" s="256"/>
      <c r="Y554" s="257">
        <v>44630.088113425925</v>
      </c>
      <c r="Z554" s="257">
        <v>44632.492696759262</v>
      </c>
      <c r="AA554" s="256"/>
      <c r="AB554" s="256" t="s">
        <v>2038</v>
      </c>
      <c r="AC554" s="256">
        <v>75122</v>
      </c>
      <c r="AD554" s="256">
        <v>6000</v>
      </c>
      <c r="AE554" s="256" t="s">
        <v>9231</v>
      </c>
      <c r="AF554" s="256" t="s">
        <v>9232</v>
      </c>
      <c r="AG554" s="256" t="s">
        <v>15</v>
      </c>
    </row>
    <row r="555" spans="1:33" ht="39.6" x14ac:dyDescent="0.3">
      <c r="A555" s="256"/>
      <c r="B555" s="256" t="s">
        <v>9231</v>
      </c>
      <c r="C555" s="256" t="s">
        <v>32</v>
      </c>
      <c r="D555" s="256" t="s">
        <v>1007</v>
      </c>
      <c r="E555" s="256" t="s">
        <v>2047</v>
      </c>
      <c r="F555" s="256" t="s">
        <v>2048</v>
      </c>
      <c r="G555" s="256" t="s">
        <v>199</v>
      </c>
      <c r="H555" s="256" t="s">
        <v>576</v>
      </c>
      <c r="I555" s="256" t="s">
        <v>8816</v>
      </c>
      <c r="J555" s="256" t="s">
        <v>8816</v>
      </c>
      <c r="K555" s="256" t="s">
        <v>8816</v>
      </c>
      <c r="L555" s="256" t="s">
        <v>8816</v>
      </c>
      <c r="M555" s="256" t="s">
        <v>9192</v>
      </c>
      <c r="N555" s="256" t="s">
        <v>130</v>
      </c>
      <c r="O555" s="256" t="s">
        <v>1008</v>
      </c>
      <c r="P555" s="256"/>
      <c r="Q555" s="256"/>
      <c r="R555" s="256"/>
      <c r="S555" s="256" t="s">
        <v>9385</v>
      </c>
      <c r="T555" s="256"/>
      <c r="U555" s="256" t="s">
        <v>8816</v>
      </c>
      <c r="V555" s="256" t="s">
        <v>8816</v>
      </c>
      <c r="W555" s="256"/>
      <c r="X555" s="256"/>
      <c r="Y555" s="257">
        <v>44630.096562500003</v>
      </c>
      <c r="Z555" s="257">
        <v>44632.492696759262</v>
      </c>
      <c r="AA555" s="256"/>
      <c r="AB555" s="256" t="s">
        <v>2049</v>
      </c>
      <c r="AC555" s="256">
        <v>58500</v>
      </c>
      <c r="AD555" s="256">
        <v>100</v>
      </c>
      <c r="AE555" s="256" t="s">
        <v>9231</v>
      </c>
      <c r="AF555" s="256" t="s">
        <v>9232</v>
      </c>
      <c r="AG555" s="256"/>
    </row>
    <row r="556" spans="1:33" ht="26.4" x14ac:dyDescent="0.3">
      <c r="A556" s="256"/>
      <c r="B556" s="256" t="s">
        <v>9231</v>
      </c>
      <c r="C556" s="256" t="s">
        <v>32</v>
      </c>
      <c r="D556" s="256" t="s">
        <v>2053</v>
      </c>
      <c r="E556" s="256" t="s">
        <v>2050</v>
      </c>
      <c r="F556" s="256" t="s">
        <v>2051</v>
      </c>
      <c r="G556" s="256" t="s">
        <v>199</v>
      </c>
      <c r="H556" s="256" t="s">
        <v>576</v>
      </c>
      <c r="I556" s="256" t="s">
        <v>8816</v>
      </c>
      <c r="J556" s="256" t="s">
        <v>8816</v>
      </c>
      <c r="K556" s="256" t="s">
        <v>8816</v>
      </c>
      <c r="L556" s="256" t="s">
        <v>8816</v>
      </c>
      <c r="M556" s="256" t="s">
        <v>9192</v>
      </c>
      <c r="N556" s="256" t="s">
        <v>96</v>
      </c>
      <c r="O556" s="256" t="s">
        <v>2054</v>
      </c>
      <c r="P556" s="256"/>
      <c r="Q556" s="256"/>
      <c r="R556" s="256"/>
      <c r="S556" s="256" t="s">
        <v>9386</v>
      </c>
      <c r="T556" s="256"/>
      <c r="U556" s="256" t="s">
        <v>8816</v>
      </c>
      <c r="V556" s="256" t="s">
        <v>8816</v>
      </c>
      <c r="W556" s="256"/>
      <c r="X556" s="256"/>
      <c r="Y556" s="257">
        <v>44630.096828703703</v>
      </c>
      <c r="Z556" s="257">
        <v>44632.492696759262</v>
      </c>
      <c r="AA556" s="256"/>
      <c r="AB556" s="256" t="s">
        <v>2052</v>
      </c>
      <c r="AC556" s="256">
        <v>88974</v>
      </c>
      <c r="AD556" s="256">
        <v>5550</v>
      </c>
      <c r="AE556" s="256" t="s">
        <v>9231</v>
      </c>
      <c r="AF556" s="256" t="s">
        <v>9232</v>
      </c>
      <c r="AG556" s="256"/>
    </row>
    <row r="557" spans="1:33" ht="26.4" x14ac:dyDescent="0.3">
      <c r="A557" s="256"/>
      <c r="B557" s="256" t="s">
        <v>9231</v>
      </c>
      <c r="C557" s="256" t="s">
        <v>73</v>
      </c>
      <c r="D557" s="256" t="s">
        <v>1007</v>
      </c>
      <c r="E557" s="256" t="s">
        <v>2055</v>
      </c>
      <c r="F557" s="256" t="s">
        <v>2056</v>
      </c>
      <c r="G557" s="256" t="s">
        <v>1524</v>
      </c>
      <c r="H557" s="256" t="s">
        <v>660</v>
      </c>
      <c r="I557" s="256" t="s">
        <v>8816</v>
      </c>
      <c r="J557" s="256" t="s">
        <v>8816</v>
      </c>
      <c r="K557" s="256" t="s">
        <v>8816</v>
      </c>
      <c r="L557" s="256" t="s">
        <v>8816</v>
      </c>
      <c r="M557" s="256" t="s">
        <v>9192</v>
      </c>
      <c r="N557" s="256" t="s">
        <v>130</v>
      </c>
      <c r="O557" s="256" t="s">
        <v>1008</v>
      </c>
      <c r="P557" s="256"/>
      <c r="Q557" s="256"/>
      <c r="R557" s="256"/>
      <c r="S557" s="256" t="s">
        <v>9387</v>
      </c>
      <c r="T557" s="256"/>
      <c r="U557" s="256" t="s">
        <v>8816</v>
      </c>
      <c r="V557" s="256" t="s">
        <v>8816</v>
      </c>
      <c r="W557" s="256"/>
      <c r="X557" s="256"/>
      <c r="Y557" s="257">
        <v>44630.098900462966</v>
      </c>
      <c r="Z557" s="257">
        <v>44632.492696759262</v>
      </c>
      <c r="AA557" s="256"/>
      <c r="AB557" s="256" t="s">
        <v>2049</v>
      </c>
      <c r="AC557" s="256">
        <v>58500</v>
      </c>
      <c r="AD557" s="256">
        <v>9000</v>
      </c>
      <c r="AE557" s="256" t="s">
        <v>9231</v>
      </c>
      <c r="AF557" s="256" t="s">
        <v>9232</v>
      </c>
      <c r="AG557" s="256" t="s">
        <v>15</v>
      </c>
    </row>
    <row r="558" spans="1:33" ht="39.6" x14ac:dyDescent="0.3">
      <c r="A558" s="256"/>
      <c r="B558" s="256" t="s">
        <v>9231</v>
      </c>
      <c r="C558" s="256" t="s">
        <v>32</v>
      </c>
      <c r="D558" s="256" t="s">
        <v>962</v>
      </c>
      <c r="E558" s="256" t="s">
        <v>2057</v>
      </c>
      <c r="F558" s="256" t="s">
        <v>2058</v>
      </c>
      <c r="G558" s="256" t="s">
        <v>199</v>
      </c>
      <c r="H558" s="256" t="s">
        <v>576</v>
      </c>
      <c r="I558" s="256" t="s">
        <v>8816</v>
      </c>
      <c r="J558" s="256" t="s">
        <v>8816</v>
      </c>
      <c r="K558" s="256" t="s">
        <v>8816</v>
      </c>
      <c r="L558" s="256" t="s">
        <v>8816</v>
      </c>
      <c r="M558" s="256" t="s">
        <v>9192</v>
      </c>
      <c r="N558" s="256" t="s">
        <v>130</v>
      </c>
      <c r="O558" s="256" t="s">
        <v>963</v>
      </c>
      <c r="P558" s="256"/>
      <c r="Q558" s="256"/>
      <c r="R558" s="256"/>
      <c r="S558" s="256" t="s">
        <v>9272</v>
      </c>
      <c r="T558" s="256"/>
      <c r="U558" s="256" t="s">
        <v>8816</v>
      </c>
      <c r="V558" s="256" t="s">
        <v>8816</v>
      </c>
      <c r="W558" s="256"/>
      <c r="X558" s="256"/>
      <c r="Y558" s="257">
        <v>44630.105486111112</v>
      </c>
      <c r="Z558" s="257">
        <v>44632.492696759262</v>
      </c>
      <c r="AA558" s="256"/>
      <c r="AB558" s="256" t="s">
        <v>2049</v>
      </c>
      <c r="AC558" s="256">
        <v>58500</v>
      </c>
      <c r="AD558" s="256">
        <v>100</v>
      </c>
      <c r="AE558" s="256" t="s">
        <v>9231</v>
      </c>
      <c r="AF558" s="256" t="s">
        <v>9232</v>
      </c>
      <c r="AG558" s="256"/>
    </row>
    <row r="559" spans="1:33" ht="79.2" x14ac:dyDescent="0.3">
      <c r="A559" s="256" t="s">
        <v>1338</v>
      </c>
      <c r="B559" s="256" t="s">
        <v>9231</v>
      </c>
      <c r="C559" s="256" t="s">
        <v>18</v>
      </c>
      <c r="D559" s="256" t="s">
        <v>2063</v>
      </c>
      <c r="E559" s="256" t="s">
        <v>2059</v>
      </c>
      <c r="F559" s="256" t="s">
        <v>2060</v>
      </c>
      <c r="G559" s="256" t="s">
        <v>824</v>
      </c>
      <c r="H559" s="256" t="s">
        <v>743</v>
      </c>
      <c r="I559" s="256" t="s">
        <v>2065</v>
      </c>
      <c r="J559" s="256" t="s">
        <v>8816</v>
      </c>
      <c r="K559" s="256" t="s">
        <v>8816</v>
      </c>
      <c r="L559" s="256" t="s">
        <v>8816</v>
      </c>
      <c r="M559" s="256" t="s">
        <v>776</v>
      </c>
      <c r="N559" s="256" t="s">
        <v>130</v>
      </c>
      <c r="O559" s="256" t="s">
        <v>2066</v>
      </c>
      <c r="P559" s="256" t="s">
        <v>2064</v>
      </c>
      <c r="Q559" s="256"/>
      <c r="R559" s="256" t="s">
        <v>2062</v>
      </c>
      <c r="S559" s="256" t="s">
        <v>9388</v>
      </c>
      <c r="T559" s="256"/>
      <c r="U559" s="256" t="s">
        <v>8816</v>
      </c>
      <c r="V559" s="256" t="s">
        <v>8816</v>
      </c>
      <c r="W559" s="256"/>
      <c r="X559" s="256"/>
      <c r="Y559" s="257">
        <v>44630.107152777775</v>
      </c>
      <c r="Z559" s="257">
        <v>44632.492696759262</v>
      </c>
      <c r="AA559" s="256"/>
      <c r="AB559" s="256" t="s">
        <v>2061</v>
      </c>
      <c r="AC559" s="256">
        <v>77385</v>
      </c>
      <c r="AD559" s="256">
        <v>5000</v>
      </c>
      <c r="AE559" s="256" t="s">
        <v>9231</v>
      </c>
      <c r="AF559" s="256" t="s">
        <v>9232</v>
      </c>
      <c r="AG559" s="256" t="s">
        <v>41</v>
      </c>
    </row>
    <row r="560" spans="1:33" ht="26.4" x14ac:dyDescent="0.3">
      <c r="A560" s="256"/>
      <c r="B560" s="256" t="s">
        <v>9231</v>
      </c>
      <c r="C560" s="256" t="s">
        <v>32</v>
      </c>
      <c r="D560" s="256" t="s">
        <v>643</v>
      </c>
      <c r="E560" s="256" t="s">
        <v>2067</v>
      </c>
      <c r="F560" s="256" t="s">
        <v>2068</v>
      </c>
      <c r="G560" s="256" t="s">
        <v>2069</v>
      </c>
      <c r="H560" s="256" t="s">
        <v>30</v>
      </c>
      <c r="I560" s="256" t="s">
        <v>8816</v>
      </c>
      <c r="J560" s="256" t="s">
        <v>8816</v>
      </c>
      <c r="K560" s="256" t="s">
        <v>8816</v>
      </c>
      <c r="L560" s="256" t="s">
        <v>8816</v>
      </c>
      <c r="M560" s="256" t="s">
        <v>9192</v>
      </c>
      <c r="N560" s="256" t="s">
        <v>96</v>
      </c>
      <c r="O560" s="256" t="s">
        <v>645</v>
      </c>
      <c r="P560" s="256"/>
      <c r="Q560" s="256"/>
      <c r="R560" s="256"/>
      <c r="S560" s="256" t="s">
        <v>9271</v>
      </c>
      <c r="T560" s="256"/>
      <c r="U560" s="256" t="s">
        <v>8816</v>
      </c>
      <c r="V560" s="256" t="s">
        <v>8816</v>
      </c>
      <c r="W560" s="256"/>
      <c r="X560" s="256"/>
      <c r="Y560" s="257">
        <v>44630.109803240739</v>
      </c>
      <c r="Z560" s="257">
        <v>44632.492696759262</v>
      </c>
      <c r="AA560" s="256"/>
      <c r="AB560" s="256" t="s">
        <v>2070</v>
      </c>
      <c r="AC560" s="256">
        <v>71337</v>
      </c>
      <c r="AD560" s="256">
        <v>4000</v>
      </c>
      <c r="AE560" s="256" t="s">
        <v>9231</v>
      </c>
      <c r="AF560" s="256" t="s">
        <v>9232</v>
      </c>
      <c r="AG560" s="256"/>
    </row>
    <row r="561" spans="1:33" ht="26.4" x14ac:dyDescent="0.3">
      <c r="A561" s="256"/>
      <c r="B561" s="256" t="s">
        <v>9231</v>
      </c>
      <c r="C561" s="256" t="s">
        <v>73</v>
      </c>
      <c r="D561" s="256" t="s">
        <v>962</v>
      </c>
      <c r="E561" s="256" t="s">
        <v>2071</v>
      </c>
      <c r="F561" s="256" t="s">
        <v>2072</v>
      </c>
      <c r="G561" s="256" t="s">
        <v>1524</v>
      </c>
      <c r="H561" s="256" t="s">
        <v>660</v>
      </c>
      <c r="I561" s="256" t="s">
        <v>8816</v>
      </c>
      <c r="J561" s="256" t="s">
        <v>8816</v>
      </c>
      <c r="K561" s="256" t="s">
        <v>8816</v>
      </c>
      <c r="L561" s="256" t="s">
        <v>8816</v>
      </c>
      <c r="M561" s="256" t="s">
        <v>9192</v>
      </c>
      <c r="N561" s="256" t="s">
        <v>130</v>
      </c>
      <c r="O561" s="256" t="s">
        <v>963</v>
      </c>
      <c r="P561" s="256"/>
      <c r="Q561" s="256"/>
      <c r="R561" s="256"/>
      <c r="S561" s="256"/>
      <c r="T561" s="256"/>
      <c r="U561" s="256" t="s">
        <v>8816</v>
      </c>
      <c r="V561" s="256" t="s">
        <v>8816</v>
      </c>
      <c r="W561" s="256"/>
      <c r="X561" s="256"/>
      <c r="Y561" s="257">
        <v>44630.110011574077</v>
      </c>
      <c r="Z561" s="257">
        <v>44632.492696759262</v>
      </c>
      <c r="AA561" s="256"/>
      <c r="AB561" s="256" t="s">
        <v>2049</v>
      </c>
      <c r="AC561" s="256">
        <v>58500</v>
      </c>
      <c r="AD561" s="256">
        <v>7000</v>
      </c>
      <c r="AE561" s="256" t="s">
        <v>9231</v>
      </c>
      <c r="AF561" s="256" t="s">
        <v>9232</v>
      </c>
      <c r="AG561" s="256" t="s">
        <v>15</v>
      </c>
    </row>
    <row r="562" spans="1:33" ht="26.4" x14ac:dyDescent="0.3">
      <c r="A562" s="256"/>
      <c r="B562" s="256" t="s">
        <v>9231</v>
      </c>
      <c r="C562" s="256" t="s">
        <v>32</v>
      </c>
      <c r="D562" s="256" t="s">
        <v>975</v>
      </c>
      <c r="E562" s="256" t="s">
        <v>2073</v>
      </c>
      <c r="F562" s="256" t="s">
        <v>2074</v>
      </c>
      <c r="G562" s="256" t="s">
        <v>199</v>
      </c>
      <c r="H562" s="256" t="s">
        <v>576</v>
      </c>
      <c r="I562" s="256" t="s">
        <v>8816</v>
      </c>
      <c r="J562" s="256" t="s">
        <v>8816</v>
      </c>
      <c r="K562" s="256" t="s">
        <v>8816</v>
      </c>
      <c r="L562" s="256" t="s">
        <v>8816</v>
      </c>
      <c r="M562" s="256" t="s">
        <v>9192</v>
      </c>
      <c r="N562" s="256" t="s">
        <v>130</v>
      </c>
      <c r="O562" s="256" t="s">
        <v>1863</v>
      </c>
      <c r="P562" s="256"/>
      <c r="Q562" s="256"/>
      <c r="R562" s="256" t="s">
        <v>2076</v>
      </c>
      <c r="S562" s="256" t="s">
        <v>9272</v>
      </c>
      <c r="T562" s="256"/>
      <c r="U562" s="256" t="s">
        <v>8816</v>
      </c>
      <c r="V562" s="256" t="s">
        <v>8816</v>
      </c>
      <c r="W562" s="256"/>
      <c r="X562" s="256"/>
      <c r="Y562" s="257">
        <v>44630.123993055553</v>
      </c>
      <c r="Z562" s="257">
        <v>44632.492696759262</v>
      </c>
      <c r="AA562" s="256"/>
      <c r="AB562" s="256" t="s">
        <v>2075</v>
      </c>
      <c r="AC562" s="256">
        <v>46899</v>
      </c>
      <c r="AD562" s="256">
        <v>100</v>
      </c>
      <c r="AE562" s="256" t="s">
        <v>9231</v>
      </c>
      <c r="AF562" s="256" t="s">
        <v>9232</v>
      </c>
      <c r="AG562" s="256"/>
    </row>
    <row r="563" spans="1:33" ht="26.4" x14ac:dyDescent="0.3">
      <c r="A563" s="256"/>
      <c r="B563" s="256" t="s">
        <v>9231</v>
      </c>
      <c r="C563" s="256" t="s">
        <v>73</v>
      </c>
      <c r="D563" s="256" t="s">
        <v>975</v>
      </c>
      <c r="E563" s="256" t="s">
        <v>2077</v>
      </c>
      <c r="F563" s="256" t="s">
        <v>2078</v>
      </c>
      <c r="G563" s="256" t="s">
        <v>824</v>
      </c>
      <c r="H563" s="256" t="s">
        <v>660</v>
      </c>
      <c r="I563" s="256" t="s">
        <v>8816</v>
      </c>
      <c r="J563" s="256" t="s">
        <v>8816</v>
      </c>
      <c r="K563" s="256" t="s">
        <v>8816</v>
      </c>
      <c r="L563" s="256" t="s">
        <v>8816</v>
      </c>
      <c r="M563" s="256" t="s">
        <v>9192</v>
      </c>
      <c r="N563" s="256" t="s">
        <v>130</v>
      </c>
      <c r="O563" s="256" t="s">
        <v>1863</v>
      </c>
      <c r="P563" s="256"/>
      <c r="Q563" s="256"/>
      <c r="R563" s="256"/>
      <c r="S563" s="256"/>
      <c r="T563" s="256"/>
      <c r="U563" s="256" t="s">
        <v>8816</v>
      </c>
      <c r="V563" s="256" t="s">
        <v>8816</v>
      </c>
      <c r="W563" s="256"/>
      <c r="X563" s="256"/>
      <c r="Y563" s="257">
        <v>44630.123993055553</v>
      </c>
      <c r="Z563" s="257">
        <v>44632.492696759262</v>
      </c>
      <c r="AA563" s="256"/>
      <c r="AB563" s="256" t="s">
        <v>2075</v>
      </c>
      <c r="AC563" s="256">
        <v>46899</v>
      </c>
      <c r="AD563" s="256">
        <v>7000</v>
      </c>
      <c r="AE563" s="256" t="s">
        <v>9231</v>
      </c>
      <c r="AF563" s="256" t="s">
        <v>9232</v>
      </c>
      <c r="AG563" s="256" t="s">
        <v>15</v>
      </c>
    </row>
    <row r="564" spans="1:33" ht="316.8" x14ac:dyDescent="0.3">
      <c r="A564" s="256" t="s">
        <v>36</v>
      </c>
      <c r="B564" s="256" t="s">
        <v>9231</v>
      </c>
      <c r="C564" s="256" t="s">
        <v>18</v>
      </c>
      <c r="D564" s="256" t="s">
        <v>1092</v>
      </c>
      <c r="E564" s="256" t="s">
        <v>2079</v>
      </c>
      <c r="F564" s="256" t="s">
        <v>2080</v>
      </c>
      <c r="G564" s="256" t="s">
        <v>253</v>
      </c>
      <c r="H564" s="256" t="s">
        <v>576</v>
      </c>
      <c r="I564" s="256" t="s">
        <v>8816</v>
      </c>
      <c r="J564" s="256" t="s">
        <v>8816</v>
      </c>
      <c r="K564" s="256" t="s">
        <v>8816</v>
      </c>
      <c r="L564" s="256" t="s">
        <v>8816</v>
      </c>
      <c r="M564" s="256" t="s">
        <v>9192</v>
      </c>
      <c r="N564" s="256" t="s">
        <v>130</v>
      </c>
      <c r="O564" s="256" t="s">
        <v>1830</v>
      </c>
      <c r="P564" s="256" t="s">
        <v>2082</v>
      </c>
      <c r="Q564" s="256"/>
      <c r="R564" s="256" t="s">
        <v>2081</v>
      </c>
      <c r="S564" s="256" t="s">
        <v>9389</v>
      </c>
      <c r="T564" s="256"/>
      <c r="U564" s="256" t="s">
        <v>8816</v>
      </c>
      <c r="V564" s="256" t="s">
        <v>8816</v>
      </c>
      <c r="W564" s="256"/>
      <c r="X564" s="256"/>
      <c r="Y564" s="257">
        <v>44630.123993055553</v>
      </c>
      <c r="Z564" s="257">
        <v>44632.492696759262</v>
      </c>
      <c r="AA564" s="256"/>
      <c r="AB564" s="256" t="s">
        <v>2075</v>
      </c>
      <c r="AC564" s="256">
        <v>46899</v>
      </c>
      <c r="AD564" s="256">
        <v>100</v>
      </c>
      <c r="AE564" s="256" t="s">
        <v>9231</v>
      </c>
      <c r="AF564" s="256" t="s">
        <v>9232</v>
      </c>
      <c r="AG564" s="256"/>
    </row>
    <row r="565" spans="1:33" ht="26.4" x14ac:dyDescent="0.3">
      <c r="A565" s="256"/>
      <c r="B565" s="256" t="s">
        <v>9231</v>
      </c>
      <c r="C565" s="256" t="s">
        <v>73</v>
      </c>
      <c r="D565" s="256" t="s">
        <v>1092</v>
      </c>
      <c r="E565" s="256" t="s">
        <v>2083</v>
      </c>
      <c r="F565" s="256" t="s">
        <v>2084</v>
      </c>
      <c r="G565" s="256" t="s">
        <v>824</v>
      </c>
      <c r="H565" s="256" t="s">
        <v>660</v>
      </c>
      <c r="I565" s="256" t="s">
        <v>8816</v>
      </c>
      <c r="J565" s="256" t="s">
        <v>8816</v>
      </c>
      <c r="K565" s="256" t="s">
        <v>8816</v>
      </c>
      <c r="L565" s="256" t="s">
        <v>8816</v>
      </c>
      <c r="M565" s="256" t="s">
        <v>9192</v>
      </c>
      <c r="N565" s="256" t="s">
        <v>130</v>
      </c>
      <c r="O565" s="256" t="s">
        <v>1830</v>
      </c>
      <c r="P565" s="256"/>
      <c r="Q565" s="256"/>
      <c r="R565" s="256"/>
      <c r="S565" s="256"/>
      <c r="T565" s="256"/>
      <c r="U565" s="256" t="s">
        <v>8816</v>
      </c>
      <c r="V565" s="256" t="s">
        <v>8816</v>
      </c>
      <c r="W565" s="256"/>
      <c r="X565" s="256"/>
      <c r="Y565" s="257">
        <v>44630.123993055553</v>
      </c>
      <c r="Z565" s="257">
        <v>44632.492696759262</v>
      </c>
      <c r="AA565" s="256"/>
      <c r="AB565" s="256" t="s">
        <v>2075</v>
      </c>
      <c r="AC565" s="256">
        <v>46899</v>
      </c>
      <c r="AD565" s="256">
        <v>6000</v>
      </c>
      <c r="AE565" s="256" t="s">
        <v>9231</v>
      </c>
      <c r="AF565" s="256" t="s">
        <v>9232</v>
      </c>
      <c r="AG565" s="256" t="s">
        <v>15</v>
      </c>
    </row>
    <row r="566" spans="1:33" ht="26.4" x14ac:dyDescent="0.3">
      <c r="A566" s="256"/>
      <c r="B566" s="256" t="s">
        <v>9231</v>
      </c>
      <c r="C566" s="256" t="s">
        <v>18</v>
      </c>
      <c r="D566" s="256" t="s">
        <v>665</v>
      </c>
      <c r="E566" s="256" t="s">
        <v>2085</v>
      </c>
      <c r="F566" s="256" t="s">
        <v>2086</v>
      </c>
      <c r="G566" s="256" t="s">
        <v>824</v>
      </c>
      <c r="H566" s="256" t="s">
        <v>571</v>
      </c>
      <c r="I566" s="256" t="s">
        <v>8816</v>
      </c>
      <c r="J566" s="256" t="s">
        <v>8816</v>
      </c>
      <c r="K566" s="256" t="s">
        <v>8816</v>
      </c>
      <c r="L566" s="256" t="s">
        <v>8816</v>
      </c>
      <c r="M566" s="256" t="s">
        <v>9192</v>
      </c>
      <c r="N566" s="256" t="s">
        <v>96</v>
      </c>
      <c r="O566" s="256" t="s">
        <v>2089</v>
      </c>
      <c r="P566" s="256" t="s">
        <v>2088</v>
      </c>
      <c r="Q566" s="256"/>
      <c r="R566" s="256" t="s">
        <v>2087</v>
      </c>
      <c r="S566" s="256" t="s">
        <v>9390</v>
      </c>
      <c r="T566" s="256"/>
      <c r="U566" s="256" t="s">
        <v>8816</v>
      </c>
      <c r="V566" s="256" t="s">
        <v>8816</v>
      </c>
      <c r="W566" s="256"/>
      <c r="X566" s="256"/>
      <c r="Y566" s="257">
        <v>44630.123993055553</v>
      </c>
      <c r="Z566" s="257">
        <v>44632.492696759262</v>
      </c>
      <c r="AA566" s="256"/>
      <c r="AB566" s="256" t="s">
        <v>2075</v>
      </c>
      <c r="AC566" s="256">
        <v>46899</v>
      </c>
      <c r="AD566" s="256">
        <v>5660</v>
      </c>
      <c r="AE566" s="256" t="s">
        <v>9231</v>
      </c>
      <c r="AF566" s="256" t="s">
        <v>9232</v>
      </c>
      <c r="AG566" s="256" t="s">
        <v>15</v>
      </c>
    </row>
    <row r="567" spans="1:33" ht="26.4" x14ac:dyDescent="0.3">
      <c r="A567" s="256"/>
      <c r="B567" s="256" t="s">
        <v>9231</v>
      </c>
      <c r="C567" s="256" t="s">
        <v>32</v>
      </c>
      <c r="D567" s="256" t="s">
        <v>665</v>
      </c>
      <c r="E567" s="256" t="s">
        <v>2090</v>
      </c>
      <c r="F567" s="256" t="s">
        <v>2091</v>
      </c>
      <c r="G567" s="256" t="s">
        <v>253</v>
      </c>
      <c r="H567" s="256" t="s">
        <v>576</v>
      </c>
      <c r="I567" s="256" t="s">
        <v>8816</v>
      </c>
      <c r="J567" s="256" t="s">
        <v>8816</v>
      </c>
      <c r="K567" s="256" t="s">
        <v>8816</v>
      </c>
      <c r="L567" s="256" t="s">
        <v>8816</v>
      </c>
      <c r="M567" s="256" t="s">
        <v>9192</v>
      </c>
      <c r="N567" s="256" t="s">
        <v>96</v>
      </c>
      <c r="O567" s="256" t="s">
        <v>2089</v>
      </c>
      <c r="P567" s="256"/>
      <c r="Q567" s="256"/>
      <c r="R567" s="256" t="s">
        <v>2092</v>
      </c>
      <c r="S567" s="256"/>
      <c r="T567" s="256"/>
      <c r="U567" s="256" t="s">
        <v>8816</v>
      </c>
      <c r="V567" s="256" t="s">
        <v>8816</v>
      </c>
      <c r="W567" s="256"/>
      <c r="X567" s="256"/>
      <c r="Y567" s="257">
        <v>44630.123993055553</v>
      </c>
      <c r="Z567" s="257">
        <v>44632.492696759262</v>
      </c>
      <c r="AA567" s="256"/>
      <c r="AB567" s="256" t="s">
        <v>2075</v>
      </c>
      <c r="AC567" s="256">
        <v>46899</v>
      </c>
      <c r="AD567" s="256">
        <v>1430</v>
      </c>
      <c r="AE567" s="256" t="s">
        <v>9231</v>
      </c>
      <c r="AF567" s="256" t="s">
        <v>9232</v>
      </c>
      <c r="AG567" s="256"/>
    </row>
    <row r="568" spans="1:33" ht="39.6" x14ac:dyDescent="0.3">
      <c r="A568" s="256" t="s">
        <v>671</v>
      </c>
      <c r="B568" s="256" t="s">
        <v>9231</v>
      </c>
      <c r="C568" s="256" t="s">
        <v>73</v>
      </c>
      <c r="D568" s="256" t="s">
        <v>2063</v>
      </c>
      <c r="E568" s="256" t="s">
        <v>2093</v>
      </c>
      <c r="F568" s="256" t="s">
        <v>2094</v>
      </c>
      <c r="G568" s="256" t="s">
        <v>824</v>
      </c>
      <c r="H568" s="256" t="s">
        <v>571</v>
      </c>
      <c r="I568" s="256" t="s">
        <v>8816</v>
      </c>
      <c r="J568" s="256" t="s">
        <v>8816</v>
      </c>
      <c r="K568" s="256" t="s">
        <v>8816</v>
      </c>
      <c r="L568" s="256" t="s">
        <v>8816</v>
      </c>
      <c r="M568" s="256" t="s">
        <v>9192</v>
      </c>
      <c r="N568" s="256" t="s">
        <v>130</v>
      </c>
      <c r="O568" s="256" t="s">
        <v>2096</v>
      </c>
      <c r="P568" s="256"/>
      <c r="Q568" s="256"/>
      <c r="R568" s="256" t="s">
        <v>2095</v>
      </c>
      <c r="S568" s="256"/>
      <c r="T568" s="256"/>
      <c r="U568" s="256" t="s">
        <v>8816</v>
      </c>
      <c r="V568" s="256" t="s">
        <v>8816</v>
      </c>
      <c r="W568" s="256"/>
      <c r="X568" s="256"/>
      <c r="Y568" s="257">
        <v>44630.123993055553</v>
      </c>
      <c r="Z568" s="257">
        <v>44632.492696759262</v>
      </c>
      <c r="AA568" s="256"/>
      <c r="AB568" s="256" t="s">
        <v>2075</v>
      </c>
      <c r="AC568" s="256">
        <v>46899</v>
      </c>
      <c r="AD568" s="256">
        <v>8000</v>
      </c>
      <c r="AE568" s="256" t="s">
        <v>9231</v>
      </c>
      <c r="AF568" s="256" t="s">
        <v>9232</v>
      </c>
      <c r="AG568" s="256" t="s">
        <v>15</v>
      </c>
    </row>
    <row r="569" spans="1:33" ht="39.6" x14ac:dyDescent="0.3">
      <c r="A569" s="256"/>
      <c r="B569" s="256" t="s">
        <v>9231</v>
      </c>
      <c r="C569" s="256" t="s">
        <v>32</v>
      </c>
      <c r="D569" s="256" t="s">
        <v>2063</v>
      </c>
      <c r="E569" s="256" t="s">
        <v>2097</v>
      </c>
      <c r="F569" s="256" t="s">
        <v>2098</v>
      </c>
      <c r="G569" s="256" t="s">
        <v>224</v>
      </c>
      <c r="H569" s="256" t="s">
        <v>576</v>
      </c>
      <c r="I569" s="256" t="s">
        <v>8816</v>
      </c>
      <c r="J569" s="256" t="s">
        <v>8816</v>
      </c>
      <c r="K569" s="256" t="s">
        <v>8816</v>
      </c>
      <c r="L569" s="256" t="s">
        <v>8816</v>
      </c>
      <c r="M569" s="256" t="s">
        <v>9192</v>
      </c>
      <c r="N569" s="256" t="s">
        <v>130</v>
      </c>
      <c r="O569" s="256" t="s">
        <v>2096</v>
      </c>
      <c r="P569" s="256"/>
      <c r="Q569" s="256"/>
      <c r="R569" s="256" t="s">
        <v>2099</v>
      </c>
      <c r="S569" s="256"/>
      <c r="T569" s="256"/>
      <c r="U569" s="256" t="s">
        <v>8816</v>
      </c>
      <c r="V569" s="256" t="s">
        <v>8816</v>
      </c>
      <c r="W569" s="256"/>
      <c r="X569" s="256"/>
      <c r="Y569" s="257">
        <v>44630.123993055553</v>
      </c>
      <c r="Z569" s="257">
        <v>44632.492696759262</v>
      </c>
      <c r="AA569" s="256"/>
      <c r="AB569" s="256" t="s">
        <v>2075</v>
      </c>
      <c r="AC569" s="256">
        <v>46899</v>
      </c>
      <c r="AD569" s="256">
        <v>1000</v>
      </c>
      <c r="AE569" s="256" t="s">
        <v>9231</v>
      </c>
      <c r="AF569" s="256" t="s">
        <v>9232</v>
      </c>
      <c r="AG569" s="256"/>
    </row>
    <row r="570" spans="1:33" ht="39.6" x14ac:dyDescent="0.3">
      <c r="A570" s="256" t="s">
        <v>671</v>
      </c>
      <c r="B570" s="256" t="s">
        <v>9231</v>
      </c>
      <c r="C570" s="256" t="s">
        <v>73</v>
      </c>
      <c r="D570" s="256" t="s">
        <v>2063</v>
      </c>
      <c r="E570" s="256" t="s">
        <v>2100</v>
      </c>
      <c r="F570" s="256" t="s">
        <v>2101</v>
      </c>
      <c r="G570" s="256" t="s">
        <v>824</v>
      </c>
      <c r="H570" s="256" t="s">
        <v>695</v>
      </c>
      <c r="I570" s="256" t="s">
        <v>8816</v>
      </c>
      <c r="J570" s="256" t="s">
        <v>8816</v>
      </c>
      <c r="K570" s="256" t="s">
        <v>8816</v>
      </c>
      <c r="L570" s="256" t="s">
        <v>8816</v>
      </c>
      <c r="M570" s="256" t="s">
        <v>9192</v>
      </c>
      <c r="N570" s="256" t="s">
        <v>130</v>
      </c>
      <c r="O570" s="256" t="s">
        <v>2066</v>
      </c>
      <c r="P570" s="256"/>
      <c r="Q570" s="256"/>
      <c r="R570" s="256" t="s">
        <v>2102</v>
      </c>
      <c r="S570" s="256"/>
      <c r="T570" s="256"/>
      <c r="U570" s="256" t="s">
        <v>8816</v>
      </c>
      <c r="V570" s="256" t="s">
        <v>8816</v>
      </c>
      <c r="W570" s="256"/>
      <c r="X570" s="256"/>
      <c r="Y570" s="257">
        <v>44630.123993055553</v>
      </c>
      <c r="Z570" s="257">
        <v>44632.492696759262</v>
      </c>
      <c r="AA570" s="256"/>
      <c r="AB570" s="256" t="s">
        <v>2075</v>
      </c>
      <c r="AC570" s="256">
        <v>46899</v>
      </c>
      <c r="AD570" s="256">
        <v>7000</v>
      </c>
      <c r="AE570" s="256" t="s">
        <v>9231</v>
      </c>
      <c r="AF570" s="256" t="s">
        <v>9232</v>
      </c>
      <c r="AG570" s="256" t="s">
        <v>15</v>
      </c>
    </row>
    <row r="571" spans="1:33" ht="39.6" x14ac:dyDescent="0.3">
      <c r="A571" s="256"/>
      <c r="B571" s="256" t="s">
        <v>9231</v>
      </c>
      <c r="C571" s="256" t="s">
        <v>32</v>
      </c>
      <c r="D571" s="256" t="s">
        <v>2106</v>
      </c>
      <c r="E571" s="256" t="s">
        <v>2103</v>
      </c>
      <c r="F571" s="256" t="s">
        <v>2104</v>
      </c>
      <c r="G571" s="256" t="s">
        <v>224</v>
      </c>
      <c r="H571" s="256" t="s">
        <v>576</v>
      </c>
      <c r="I571" s="256" t="s">
        <v>8816</v>
      </c>
      <c r="J571" s="256" t="s">
        <v>8816</v>
      </c>
      <c r="K571" s="256" t="s">
        <v>8816</v>
      </c>
      <c r="L571" s="256" t="s">
        <v>8816</v>
      </c>
      <c r="M571" s="256" t="s">
        <v>9192</v>
      </c>
      <c r="N571" s="256" t="s">
        <v>130</v>
      </c>
      <c r="O571" s="256" t="s">
        <v>2107</v>
      </c>
      <c r="P571" s="256"/>
      <c r="Q571" s="256"/>
      <c r="R571" s="256" t="s">
        <v>2105</v>
      </c>
      <c r="S571" s="256" t="s">
        <v>9332</v>
      </c>
      <c r="T571" s="256"/>
      <c r="U571" s="256" t="s">
        <v>8816</v>
      </c>
      <c r="V571" s="256" t="s">
        <v>8816</v>
      </c>
      <c r="W571" s="256"/>
      <c r="X571" s="256"/>
      <c r="Y571" s="257">
        <v>44630.123993055553</v>
      </c>
      <c r="Z571" s="257">
        <v>44632.492696759262</v>
      </c>
      <c r="AA571" s="256"/>
      <c r="AB571" s="256" t="s">
        <v>2075</v>
      </c>
      <c r="AC571" s="256">
        <v>46899</v>
      </c>
      <c r="AD571" s="256">
        <v>1000</v>
      </c>
      <c r="AE571" s="256" t="s">
        <v>9231</v>
      </c>
      <c r="AF571" s="256" t="s">
        <v>9232</v>
      </c>
      <c r="AG571" s="256"/>
    </row>
    <row r="572" spans="1:33" ht="39.6" x14ac:dyDescent="0.3">
      <c r="A572" s="256"/>
      <c r="B572" s="256" t="s">
        <v>9231</v>
      </c>
      <c r="C572" s="256" t="s">
        <v>32</v>
      </c>
      <c r="D572" s="256" t="s">
        <v>2111</v>
      </c>
      <c r="E572" s="256" t="s">
        <v>2108</v>
      </c>
      <c r="F572" s="256" t="s">
        <v>2109</v>
      </c>
      <c r="G572" s="256" t="s">
        <v>375</v>
      </c>
      <c r="H572" s="256" t="s">
        <v>576</v>
      </c>
      <c r="I572" s="256" t="s">
        <v>8816</v>
      </c>
      <c r="J572" s="256" t="s">
        <v>8816</v>
      </c>
      <c r="K572" s="256" t="s">
        <v>8816</v>
      </c>
      <c r="L572" s="256" t="s">
        <v>8816</v>
      </c>
      <c r="M572" s="256" t="s">
        <v>9192</v>
      </c>
      <c r="N572" s="256" t="s">
        <v>409</v>
      </c>
      <c r="O572" s="256" t="s">
        <v>2112</v>
      </c>
      <c r="P572" s="256"/>
      <c r="Q572" s="256"/>
      <c r="R572" s="256" t="s">
        <v>2110</v>
      </c>
      <c r="S572" s="256"/>
      <c r="T572" s="256"/>
      <c r="U572" s="256" t="s">
        <v>8816</v>
      </c>
      <c r="V572" s="256" t="s">
        <v>8816</v>
      </c>
      <c r="W572" s="256"/>
      <c r="X572" s="256"/>
      <c r="Y572" s="257">
        <v>44630.123993055553</v>
      </c>
      <c r="Z572" s="257">
        <v>44632.492696759262</v>
      </c>
      <c r="AA572" s="256"/>
      <c r="AB572" s="256" t="s">
        <v>2075</v>
      </c>
      <c r="AC572" s="256">
        <v>46899</v>
      </c>
      <c r="AD572" s="256">
        <v>5710</v>
      </c>
      <c r="AE572" s="256" t="s">
        <v>9231</v>
      </c>
      <c r="AF572" s="256" t="s">
        <v>9232</v>
      </c>
      <c r="AG572" s="256"/>
    </row>
    <row r="573" spans="1:33" ht="39.6" x14ac:dyDescent="0.3">
      <c r="A573" s="256"/>
      <c r="B573" s="256" t="s">
        <v>9231</v>
      </c>
      <c r="C573" s="256" t="s">
        <v>32</v>
      </c>
      <c r="D573" s="256" t="s">
        <v>431</v>
      </c>
      <c r="E573" s="256" t="s">
        <v>2113</v>
      </c>
      <c r="F573" s="256" t="s">
        <v>2114</v>
      </c>
      <c r="G573" s="256" t="s">
        <v>375</v>
      </c>
      <c r="H573" s="256" t="s">
        <v>576</v>
      </c>
      <c r="I573" s="256" t="s">
        <v>8816</v>
      </c>
      <c r="J573" s="256" t="s">
        <v>8816</v>
      </c>
      <c r="K573" s="256" t="s">
        <v>8816</v>
      </c>
      <c r="L573" s="256" t="s">
        <v>8816</v>
      </c>
      <c r="M573" s="256" t="s">
        <v>9192</v>
      </c>
      <c r="N573" s="256" t="s">
        <v>409</v>
      </c>
      <c r="O573" s="256" t="s">
        <v>432</v>
      </c>
      <c r="P573" s="256"/>
      <c r="Q573" s="256"/>
      <c r="R573" s="256" t="s">
        <v>2115</v>
      </c>
      <c r="S573" s="256"/>
      <c r="T573" s="256"/>
      <c r="U573" s="256" t="s">
        <v>8816</v>
      </c>
      <c r="V573" s="256" t="s">
        <v>8816</v>
      </c>
      <c r="W573" s="256"/>
      <c r="X573" s="256"/>
      <c r="Y573" s="257">
        <v>44630.123993055553</v>
      </c>
      <c r="Z573" s="257">
        <v>44632.492696759262</v>
      </c>
      <c r="AA573" s="256"/>
      <c r="AB573" s="256" t="s">
        <v>2075</v>
      </c>
      <c r="AC573" s="256">
        <v>46899</v>
      </c>
      <c r="AD573" s="256">
        <v>890</v>
      </c>
      <c r="AE573" s="256" t="s">
        <v>9231</v>
      </c>
      <c r="AF573" s="256" t="s">
        <v>9232</v>
      </c>
      <c r="AG573" s="256"/>
    </row>
    <row r="574" spans="1:33" ht="39.6" x14ac:dyDescent="0.3">
      <c r="A574" s="256"/>
      <c r="B574" s="256" t="s">
        <v>9231</v>
      </c>
      <c r="C574" s="256" t="s">
        <v>32</v>
      </c>
      <c r="D574" s="256" t="s">
        <v>473</v>
      </c>
      <c r="E574" s="256" t="s">
        <v>2116</v>
      </c>
      <c r="F574" s="256" t="s">
        <v>2117</v>
      </c>
      <c r="G574" s="256" t="s">
        <v>375</v>
      </c>
      <c r="H574" s="256" t="s">
        <v>576</v>
      </c>
      <c r="I574" s="256" t="s">
        <v>8816</v>
      </c>
      <c r="J574" s="256" t="s">
        <v>8816</v>
      </c>
      <c r="K574" s="256" t="s">
        <v>8816</v>
      </c>
      <c r="L574" s="256" t="s">
        <v>8816</v>
      </c>
      <c r="M574" s="256" t="s">
        <v>9192</v>
      </c>
      <c r="N574" s="256" t="s">
        <v>409</v>
      </c>
      <c r="O574" s="256" t="s">
        <v>474</v>
      </c>
      <c r="P574" s="256"/>
      <c r="Q574" s="256"/>
      <c r="R574" s="256" t="s">
        <v>2118</v>
      </c>
      <c r="S574" s="256"/>
      <c r="T574" s="256"/>
      <c r="U574" s="256" t="s">
        <v>8816</v>
      </c>
      <c r="V574" s="256" t="s">
        <v>8816</v>
      </c>
      <c r="W574" s="256"/>
      <c r="X574" s="256"/>
      <c r="Y574" s="257">
        <v>44630.123993055553</v>
      </c>
      <c r="Z574" s="257">
        <v>44632.492696759262</v>
      </c>
      <c r="AA574" s="256"/>
      <c r="AB574" s="256" t="s">
        <v>2075</v>
      </c>
      <c r="AC574" s="256">
        <v>46899</v>
      </c>
      <c r="AD574" s="256">
        <v>1000</v>
      </c>
      <c r="AE574" s="256" t="s">
        <v>9231</v>
      </c>
      <c r="AF574" s="256" t="s">
        <v>9232</v>
      </c>
      <c r="AG574" s="256"/>
    </row>
    <row r="575" spans="1:33" ht="52.8" x14ac:dyDescent="0.3">
      <c r="A575" s="256"/>
      <c r="B575" s="256" t="s">
        <v>9231</v>
      </c>
      <c r="C575" s="256" t="s">
        <v>32</v>
      </c>
      <c r="D575" s="256" t="s">
        <v>529</v>
      </c>
      <c r="E575" s="256" t="s">
        <v>2119</v>
      </c>
      <c r="F575" s="256" t="s">
        <v>2120</v>
      </c>
      <c r="G575" s="256" t="s">
        <v>375</v>
      </c>
      <c r="H575" s="256" t="s">
        <v>576</v>
      </c>
      <c r="I575" s="256" t="s">
        <v>8816</v>
      </c>
      <c r="J575" s="256" t="s">
        <v>8816</v>
      </c>
      <c r="K575" s="256" t="s">
        <v>8816</v>
      </c>
      <c r="L575" s="256" t="s">
        <v>8816</v>
      </c>
      <c r="M575" s="256" t="s">
        <v>9192</v>
      </c>
      <c r="N575" s="256" t="s">
        <v>130</v>
      </c>
      <c r="O575" s="256" t="s">
        <v>530</v>
      </c>
      <c r="P575" s="256"/>
      <c r="Q575" s="256"/>
      <c r="R575" s="256" t="s">
        <v>2121</v>
      </c>
      <c r="S575" s="256"/>
      <c r="T575" s="256"/>
      <c r="U575" s="256" t="s">
        <v>8816</v>
      </c>
      <c r="V575" s="256" t="s">
        <v>8816</v>
      </c>
      <c r="W575" s="256"/>
      <c r="X575" s="256"/>
      <c r="Y575" s="257">
        <v>44630.123993055553</v>
      </c>
      <c r="Z575" s="257">
        <v>44632.492696759262</v>
      </c>
      <c r="AA575" s="256"/>
      <c r="AB575" s="256" t="s">
        <v>2075</v>
      </c>
      <c r="AC575" s="256">
        <v>46899</v>
      </c>
      <c r="AD575" s="256">
        <v>1140</v>
      </c>
      <c r="AE575" s="256" t="s">
        <v>9231</v>
      </c>
      <c r="AF575" s="256" t="s">
        <v>9232</v>
      </c>
      <c r="AG575" s="256"/>
    </row>
    <row r="576" spans="1:33" ht="52.8" x14ac:dyDescent="0.3">
      <c r="A576" s="256"/>
      <c r="B576" s="256" t="s">
        <v>9231</v>
      </c>
      <c r="C576" s="256" t="s">
        <v>32</v>
      </c>
      <c r="D576" s="256" t="s">
        <v>566</v>
      </c>
      <c r="E576" s="256" t="s">
        <v>2122</v>
      </c>
      <c r="F576" s="256" t="s">
        <v>2123</v>
      </c>
      <c r="G576" s="256" t="s">
        <v>375</v>
      </c>
      <c r="H576" s="256" t="s">
        <v>576</v>
      </c>
      <c r="I576" s="256" t="s">
        <v>8816</v>
      </c>
      <c r="J576" s="256" t="s">
        <v>8816</v>
      </c>
      <c r="K576" s="256" t="s">
        <v>8816</v>
      </c>
      <c r="L576" s="256" t="s">
        <v>8816</v>
      </c>
      <c r="M576" s="256" t="s">
        <v>9192</v>
      </c>
      <c r="N576" s="256" t="s">
        <v>130</v>
      </c>
      <c r="O576" s="256" t="s">
        <v>567</v>
      </c>
      <c r="P576" s="256"/>
      <c r="Q576" s="256"/>
      <c r="R576" s="256" t="s">
        <v>2124</v>
      </c>
      <c r="S576" s="256"/>
      <c r="T576" s="256"/>
      <c r="U576" s="256" t="s">
        <v>8816</v>
      </c>
      <c r="V576" s="256" t="s">
        <v>8816</v>
      </c>
      <c r="W576" s="256"/>
      <c r="X576" s="256"/>
      <c r="Y576" s="257">
        <v>44630.123993055553</v>
      </c>
      <c r="Z576" s="257">
        <v>44632.492696759262</v>
      </c>
      <c r="AA576" s="256"/>
      <c r="AB576" s="256" t="s">
        <v>2075</v>
      </c>
      <c r="AC576" s="256">
        <v>46899</v>
      </c>
      <c r="AD576" s="256">
        <v>1230</v>
      </c>
      <c r="AE576" s="256" t="s">
        <v>9231</v>
      </c>
      <c r="AF576" s="256" t="s">
        <v>9232</v>
      </c>
      <c r="AG576" s="256"/>
    </row>
    <row r="577" spans="1:33" ht="26.4" x14ac:dyDescent="0.3">
      <c r="A577" s="256" t="s">
        <v>573</v>
      </c>
      <c r="B577" s="256" t="s">
        <v>9231</v>
      </c>
      <c r="C577" s="256" t="s">
        <v>73</v>
      </c>
      <c r="D577" s="256" t="s">
        <v>583</v>
      </c>
      <c r="E577" s="256" t="s">
        <v>2125</v>
      </c>
      <c r="F577" s="256" t="s">
        <v>2126</v>
      </c>
      <c r="G577" s="256" t="s">
        <v>824</v>
      </c>
      <c r="H577" s="256" t="s">
        <v>298</v>
      </c>
      <c r="I577" s="256" t="s">
        <v>8816</v>
      </c>
      <c r="J577" s="256" t="s">
        <v>8816</v>
      </c>
      <c r="K577" s="256" t="s">
        <v>8816</v>
      </c>
      <c r="L577" s="256" t="s">
        <v>8816</v>
      </c>
      <c r="M577" s="256" t="s">
        <v>9192</v>
      </c>
      <c r="N577" s="256" t="s">
        <v>130</v>
      </c>
      <c r="O577" s="256" t="s">
        <v>8816</v>
      </c>
      <c r="P577" s="256"/>
      <c r="Q577" s="256"/>
      <c r="R577" s="256" t="s">
        <v>2127</v>
      </c>
      <c r="S577" s="256" t="s">
        <v>9195</v>
      </c>
      <c r="T577" s="256"/>
      <c r="U577" s="256" t="s">
        <v>8816</v>
      </c>
      <c r="V577" s="256" t="s">
        <v>8816</v>
      </c>
      <c r="W577" s="256"/>
      <c r="X577" s="256"/>
      <c r="Y577" s="257">
        <v>44630.123993055553</v>
      </c>
      <c r="Z577" s="257">
        <v>44632.492696759262</v>
      </c>
      <c r="AA577" s="256"/>
      <c r="AB577" s="256" t="s">
        <v>2075</v>
      </c>
      <c r="AC577" s="256">
        <v>46899</v>
      </c>
      <c r="AD577" s="256">
        <v>5760</v>
      </c>
      <c r="AE577" s="256" t="s">
        <v>9231</v>
      </c>
      <c r="AF577" s="256" t="s">
        <v>9232</v>
      </c>
      <c r="AG577" s="256" t="s">
        <v>15</v>
      </c>
    </row>
    <row r="578" spans="1:33" ht="224.4" x14ac:dyDescent="0.3">
      <c r="A578" s="256" t="s">
        <v>690</v>
      </c>
      <c r="B578" s="256" t="s">
        <v>9231</v>
      </c>
      <c r="C578" s="256" t="s">
        <v>32</v>
      </c>
      <c r="D578" s="256" t="s">
        <v>827</v>
      </c>
      <c r="E578" s="256" t="s">
        <v>2128</v>
      </c>
      <c r="F578" s="256" t="s">
        <v>2129</v>
      </c>
      <c r="G578" s="256" t="s">
        <v>224</v>
      </c>
      <c r="H578" s="256" t="s">
        <v>576</v>
      </c>
      <c r="I578" s="256" t="s">
        <v>8816</v>
      </c>
      <c r="J578" s="256" t="s">
        <v>8816</v>
      </c>
      <c r="K578" s="256" t="s">
        <v>8816</v>
      </c>
      <c r="L578" s="256" t="s">
        <v>8816</v>
      </c>
      <c r="M578" s="256" t="s">
        <v>9192</v>
      </c>
      <c r="N578" s="256" t="s">
        <v>130</v>
      </c>
      <c r="O578" s="256" t="s">
        <v>830</v>
      </c>
      <c r="P578" s="256"/>
      <c r="Q578" s="256"/>
      <c r="R578" s="256" t="s">
        <v>2130</v>
      </c>
      <c r="S578" s="256" t="s">
        <v>9391</v>
      </c>
      <c r="T578" s="256"/>
      <c r="U578" s="256" t="s">
        <v>8816</v>
      </c>
      <c r="V578" s="256" t="s">
        <v>8816</v>
      </c>
      <c r="W578" s="256"/>
      <c r="X578" s="256"/>
      <c r="Y578" s="257">
        <v>44630.123993055553</v>
      </c>
      <c r="Z578" s="257">
        <v>44632.492696759262</v>
      </c>
      <c r="AA578" s="256"/>
      <c r="AB578" s="256" t="s">
        <v>2075</v>
      </c>
      <c r="AC578" s="256">
        <v>46899</v>
      </c>
      <c r="AD578" s="256">
        <v>100</v>
      </c>
      <c r="AE578" s="256" t="s">
        <v>9231</v>
      </c>
      <c r="AF578" s="256" t="s">
        <v>9232</v>
      </c>
      <c r="AG578" s="256"/>
    </row>
    <row r="579" spans="1:33" ht="26.4" x14ac:dyDescent="0.3">
      <c r="A579" s="256" t="s">
        <v>716</v>
      </c>
      <c r="B579" s="256" t="s">
        <v>9231</v>
      </c>
      <c r="C579" s="256" t="s">
        <v>73</v>
      </c>
      <c r="D579" s="256" t="s">
        <v>827</v>
      </c>
      <c r="E579" s="256" t="s">
        <v>2131</v>
      </c>
      <c r="F579" s="256" t="s">
        <v>2132</v>
      </c>
      <c r="G579" s="256" t="s">
        <v>824</v>
      </c>
      <c r="H579" s="256" t="s">
        <v>695</v>
      </c>
      <c r="I579" s="256" t="s">
        <v>8816</v>
      </c>
      <c r="J579" s="256" t="s">
        <v>8816</v>
      </c>
      <c r="K579" s="256" t="s">
        <v>8816</v>
      </c>
      <c r="L579" s="256" t="s">
        <v>8816</v>
      </c>
      <c r="M579" s="256" t="s">
        <v>9192</v>
      </c>
      <c r="N579" s="256" t="s">
        <v>130</v>
      </c>
      <c r="O579" s="256" t="s">
        <v>9227</v>
      </c>
      <c r="P579" s="256"/>
      <c r="Q579" s="256"/>
      <c r="R579" s="256" t="s">
        <v>2133</v>
      </c>
      <c r="S579" s="256"/>
      <c r="T579" s="256"/>
      <c r="U579" s="256" t="s">
        <v>8816</v>
      </c>
      <c r="V579" s="256" t="s">
        <v>8816</v>
      </c>
      <c r="W579" s="256"/>
      <c r="X579" s="256"/>
      <c r="Y579" s="257">
        <v>44630.123993055553</v>
      </c>
      <c r="Z579" s="257">
        <v>44632.492696759262</v>
      </c>
      <c r="AA579" s="256"/>
      <c r="AB579" s="256" t="s">
        <v>2075</v>
      </c>
      <c r="AC579" s="256">
        <v>46899</v>
      </c>
      <c r="AD579" s="256">
        <v>7000</v>
      </c>
      <c r="AE579" s="256" t="s">
        <v>9231</v>
      </c>
      <c r="AF579" s="256" t="s">
        <v>9232</v>
      </c>
      <c r="AG579" s="256" t="s">
        <v>15</v>
      </c>
    </row>
    <row r="580" spans="1:33" ht="26.4" x14ac:dyDescent="0.3">
      <c r="A580" s="256"/>
      <c r="B580" s="256" t="s">
        <v>9231</v>
      </c>
      <c r="C580" s="256" t="s">
        <v>32</v>
      </c>
      <c r="D580" s="256" t="s">
        <v>31</v>
      </c>
      <c r="E580" s="256" t="s">
        <v>2134</v>
      </c>
      <c r="F580" s="256" t="s">
        <v>2135</v>
      </c>
      <c r="G580" s="256" t="s">
        <v>824</v>
      </c>
      <c r="H580" s="256" t="s">
        <v>30</v>
      </c>
      <c r="I580" s="256" t="s">
        <v>8816</v>
      </c>
      <c r="J580" s="256" t="s">
        <v>8816</v>
      </c>
      <c r="K580" s="256" t="s">
        <v>8816</v>
      </c>
      <c r="L580" s="256" t="s">
        <v>8816</v>
      </c>
      <c r="M580" s="256" t="s">
        <v>9192</v>
      </c>
      <c r="N580" s="256" t="s">
        <v>96</v>
      </c>
      <c r="O580" s="256" t="s">
        <v>8816</v>
      </c>
      <c r="P580" s="256"/>
      <c r="Q580" s="256"/>
      <c r="R580" s="256" t="s">
        <v>2136</v>
      </c>
      <c r="S580" s="256"/>
      <c r="T580" s="256"/>
      <c r="U580" s="256" t="s">
        <v>8816</v>
      </c>
      <c r="V580" s="256" t="s">
        <v>8816</v>
      </c>
      <c r="W580" s="256"/>
      <c r="X580" s="256"/>
      <c r="Y580" s="257">
        <v>44630.123993055553</v>
      </c>
      <c r="Z580" s="257">
        <v>44632.492696759262</v>
      </c>
      <c r="AA580" s="256"/>
      <c r="AB580" s="256" t="s">
        <v>2075</v>
      </c>
      <c r="AC580" s="256">
        <v>46899</v>
      </c>
      <c r="AD580" s="256">
        <v>5790</v>
      </c>
      <c r="AE580" s="256" t="s">
        <v>9231</v>
      </c>
      <c r="AF580" s="256" t="s">
        <v>9232</v>
      </c>
      <c r="AG580" s="256" t="s">
        <v>608</v>
      </c>
    </row>
    <row r="581" spans="1:33" ht="26.4" x14ac:dyDescent="0.3">
      <c r="A581" s="256"/>
      <c r="B581" s="256" t="s">
        <v>9231</v>
      </c>
      <c r="C581" s="256" t="s">
        <v>32</v>
      </c>
      <c r="D581" s="256" t="s">
        <v>95</v>
      </c>
      <c r="E581" s="256" t="s">
        <v>2137</v>
      </c>
      <c r="F581" s="256" t="s">
        <v>2138</v>
      </c>
      <c r="G581" s="256" t="s">
        <v>824</v>
      </c>
      <c r="H581" s="256" t="s">
        <v>30</v>
      </c>
      <c r="I581" s="256" t="s">
        <v>8816</v>
      </c>
      <c r="J581" s="256" t="s">
        <v>8816</v>
      </c>
      <c r="K581" s="256" t="s">
        <v>8816</v>
      </c>
      <c r="L581" s="256" t="s">
        <v>8816</v>
      </c>
      <c r="M581" s="256" t="s">
        <v>9192</v>
      </c>
      <c r="N581" s="256" t="s">
        <v>96</v>
      </c>
      <c r="O581" s="256" t="s">
        <v>8816</v>
      </c>
      <c r="P581" s="256"/>
      <c r="Q581" s="256"/>
      <c r="R581" s="256" t="s">
        <v>2139</v>
      </c>
      <c r="S581" s="256" t="s">
        <v>9380</v>
      </c>
      <c r="T581" s="256"/>
      <c r="U581" s="256" t="s">
        <v>8816</v>
      </c>
      <c r="V581" s="256" t="s">
        <v>8816</v>
      </c>
      <c r="W581" s="256"/>
      <c r="X581" s="256"/>
      <c r="Y581" s="257">
        <v>44630.123993055553</v>
      </c>
      <c r="Z581" s="257">
        <v>44632.492696759262</v>
      </c>
      <c r="AA581" s="256"/>
      <c r="AB581" s="256" t="s">
        <v>2075</v>
      </c>
      <c r="AC581" s="256">
        <v>46899</v>
      </c>
      <c r="AD581" s="256">
        <v>1010</v>
      </c>
      <c r="AE581" s="256" t="s">
        <v>9231</v>
      </c>
      <c r="AF581" s="256" t="s">
        <v>9232</v>
      </c>
      <c r="AG581" s="256" t="s">
        <v>608</v>
      </c>
    </row>
    <row r="582" spans="1:33" ht="26.4" x14ac:dyDescent="0.3">
      <c r="A582" s="256"/>
      <c r="B582" s="256" t="s">
        <v>9231</v>
      </c>
      <c r="C582" s="256" t="s">
        <v>32</v>
      </c>
      <c r="D582" s="256" t="s">
        <v>108</v>
      </c>
      <c r="E582" s="256" t="s">
        <v>2140</v>
      </c>
      <c r="F582" s="256" t="s">
        <v>2141</v>
      </c>
      <c r="G582" s="256" t="s">
        <v>824</v>
      </c>
      <c r="H582" s="256" t="s">
        <v>30</v>
      </c>
      <c r="I582" s="256" t="s">
        <v>8816</v>
      </c>
      <c r="J582" s="256" t="s">
        <v>8816</v>
      </c>
      <c r="K582" s="256" t="s">
        <v>8816</v>
      </c>
      <c r="L582" s="256" t="s">
        <v>8816</v>
      </c>
      <c r="M582" s="256" t="s">
        <v>9192</v>
      </c>
      <c r="N582" s="256" t="s">
        <v>96</v>
      </c>
      <c r="O582" s="256" t="s">
        <v>8816</v>
      </c>
      <c r="P582" s="256"/>
      <c r="Q582" s="256"/>
      <c r="R582" s="256" t="s">
        <v>2142</v>
      </c>
      <c r="S582" s="256" t="s">
        <v>9381</v>
      </c>
      <c r="T582" s="256"/>
      <c r="U582" s="256" t="s">
        <v>8816</v>
      </c>
      <c r="V582" s="256" t="s">
        <v>8816</v>
      </c>
      <c r="W582" s="256"/>
      <c r="X582" s="256"/>
      <c r="Y582" s="257">
        <v>44630.123993055553</v>
      </c>
      <c r="Z582" s="257">
        <v>44632.492696759262</v>
      </c>
      <c r="AA582" s="256"/>
      <c r="AB582" s="256" t="s">
        <v>2075</v>
      </c>
      <c r="AC582" s="256">
        <v>46899</v>
      </c>
      <c r="AD582" s="256">
        <v>1010</v>
      </c>
      <c r="AE582" s="256" t="s">
        <v>9231</v>
      </c>
      <c r="AF582" s="256" t="s">
        <v>9232</v>
      </c>
      <c r="AG582" s="256" t="s">
        <v>608</v>
      </c>
    </row>
    <row r="583" spans="1:33" ht="26.4" x14ac:dyDescent="0.3">
      <c r="A583" s="256" t="s">
        <v>716</v>
      </c>
      <c r="B583" s="256" t="s">
        <v>9231</v>
      </c>
      <c r="C583" s="256" t="s">
        <v>18</v>
      </c>
      <c r="D583" s="256" t="s">
        <v>108</v>
      </c>
      <c r="E583" s="256" t="s">
        <v>2143</v>
      </c>
      <c r="F583" s="256" t="s">
        <v>297</v>
      </c>
      <c r="G583" s="256" t="s">
        <v>824</v>
      </c>
      <c r="H583" s="256" t="s">
        <v>298</v>
      </c>
      <c r="I583" s="256" t="s">
        <v>8816</v>
      </c>
      <c r="J583" s="256" t="s">
        <v>8816</v>
      </c>
      <c r="K583" s="256" t="s">
        <v>8816</v>
      </c>
      <c r="L583" s="256" t="s">
        <v>8816</v>
      </c>
      <c r="M583" s="256" t="s">
        <v>9192</v>
      </c>
      <c r="N583" s="256" t="s">
        <v>96</v>
      </c>
      <c r="O583" s="256" t="s">
        <v>8816</v>
      </c>
      <c r="P583" s="256" t="s">
        <v>2144</v>
      </c>
      <c r="Q583" s="256"/>
      <c r="R583" s="256"/>
      <c r="S583" s="256" t="s">
        <v>9381</v>
      </c>
      <c r="T583" s="256"/>
      <c r="U583" s="256" t="s">
        <v>8816</v>
      </c>
      <c r="V583" s="256" t="s">
        <v>8816</v>
      </c>
      <c r="W583" s="256"/>
      <c r="X583" s="256"/>
      <c r="Y583" s="257">
        <v>44630.123993055553</v>
      </c>
      <c r="Z583" s="257">
        <v>44632.492696759262</v>
      </c>
      <c r="AA583" s="256"/>
      <c r="AB583" s="256" t="s">
        <v>2075</v>
      </c>
      <c r="AC583" s="256">
        <v>46899</v>
      </c>
      <c r="AD583" s="256">
        <v>2000</v>
      </c>
      <c r="AE583" s="256" t="s">
        <v>9231</v>
      </c>
      <c r="AF583" s="256" t="s">
        <v>9232</v>
      </c>
      <c r="AG583" s="256" t="s">
        <v>15</v>
      </c>
    </row>
    <row r="584" spans="1:33" ht="26.4" x14ac:dyDescent="0.3">
      <c r="A584" s="256">
        <v>789</v>
      </c>
      <c r="B584" s="256" t="s">
        <v>9231</v>
      </c>
      <c r="C584" s="256" t="s">
        <v>32</v>
      </c>
      <c r="D584" s="256" t="s">
        <v>115</v>
      </c>
      <c r="E584" s="256" t="s">
        <v>2145</v>
      </c>
      <c r="F584" s="256" t="s">
        <v>2146</v>
      </c>
      <c r="G584" s="256" t="s">
        <v>824</v>
      </c>
      <c r="H584" s="256" t="s">
        <v>30</v>
      </c>
      <c r="I584" s="256" t="s">
        <v>8816</v>
      </c>
      <c r="J584" s="256" t="s">
        <v>8816</v>
      </c>
      <c r="K584" s="256" t="s">
        <v>8816</v>
      </c>
      <c r="L584" s="256" t="s">
        <v>8816</v>
      </c>
      <c r="M584" s="256" t="s">
        <v>9192</v>
      </c>
      <c r="N584" s="256" t="s">
        <v>96</v>
      </c>
      <c r="O584" s="256" t="s">
        <v>8816</v>
      </c>
      <c r="P584" s="256"/>
      <c r="Q584" s="256"/>
      <c r="R584" s="256" t="s">
        <v>2147</v>
      </c>
      <c r="S584" s="256" t="s">
        <v>9392</v>
      </c>
      <c r="T584" s="256"/>
      <c r="U584" s="256" t="s">
        <v>8816</v>
      </c>
      <c r="V584" s="256" t="s">
        <v>8816</v>
      </c>
      <c r="W584" s="256"/>
      <c r="X584" s="256"/>
      <c r="Y584" s="257">
        <v>44630.123993055553</v>
      </c>
      <c r="Z584" s="257">
        <v>44632.492696759262</v>
      </c>
      <c r="AA584" s="256"/>
      <c r="AB584" s="256" t="s">
        <v>2075</v>
      </c>
      <c r="AC584" s="256">
        <v>46899</v>
      </c>
      <c r="AD584" s="256">
        <v>2100</v>
      </c>
      <c r="AE584" s="256" t="s">
        <v>9231</v>
      </c>
      <c r="AF584" s="256" t="s">
        <v>9232</v>
      </c>
      <c r="AG584" s="256" t="s">
        <v>608</v>
      </c>
    </row>
    <row r="585" spans="1:33" ht="26.4" x14ac:dyDescent="0.3">
      <c r="A585" s="256" t="s">
        <v>2149</v>
      </c>
      <c r="B585" s="256" t="s">
        <v>9231</v>
      </c>
      <c r="C585" s="256" t="s">
        <v>301</v>
      </c>
      <c r="D585" s="256" t="s">
        <v>115</v>
      </c>
      <c r="E585" s="256" t="s">
        <v>2148</v>
      </c>
      <c r="F585" s="256" t="s">
        <v>332</v>
      </c>
      <c r="G585" s="256" t="s">
        <v>824</v>
      </c>
      <c r="H585" s="256" t="s">
        <v>314</v>
      </c>
      <c r="I585" s="256" t="s">
        <v>8816</v>
      </c>
      <c r="J585" s="256" t="s">
        <v>8816</v>
      </c>
      <c r="K585" s="256" t="s">
        <v>8816</v>
      </c>
      <c r="L585" s="256" t="s">
        <v>8816</v>
      </c>
      <c r="M585" s="256" t="s">
        <v>9192</v>
      </c>
      <c r="N585" s="256" t="s">
        <v>96</v>
      </c>
      <c r="O585" s="256" t="s">
        <v>8816</v>
      </c>
      <c r="P585" s="256"/>
      <c r="Q585" s="256"/>
      <c r="R585" s="256"/>
      <c r="S585" s="256" t="s">
        <v>9392</v>
      </c>
      <c r="T585" s="256"/>
      <c r="U585" s="256" t="s">
        <v>8816</v>
      </c>
      <c r="V585" s="256" t="s">
        <v>8816</v>
      </c>
      <c r="W585" s="256"/>
      <c r="X585" s="256"/>
      <c r="Y585" s="257">
        <v>44630.123993055553</v>
      </c>
      <c r="Z585" s="257">
        <v>44632.492696759262</v>
      </c>
      <c r="AA585" s="256"/>
      <c r="AB585" s="256" t="s">
        <v>2075</v>
      </c>
      <c r="AC585" s="256">
        <v>46899</v>
      </c>
      <c r="AD585" s="256">
        <v>2110</v>
      </c>
      <c r="AE585" s="256" t="s">
        <v>9231</v>
      </c>
      <c r="AF585" s="256" t="s">
        <v>9232</v>
      </c>
      <c r="AG585" s="256" t="s">
        <v>15</v>
      </c>
    </row>
    <row r="586" spans="1:33" ht="26.4" x14ac:dyDescent="0.3">
      <c r="A586" s="256"/>
      <c r="B586" s="256" t="s">
        <v>9231</v>
      </c>
      <c r="C586" s="256" t="s">
        <v>666</v>
      </c>
      <c r="D586" s="256" t="s">
        <v>2153</v>
      </c>
      <c r="E586" s="256" t="s">
        <v>2150</v>
      </c>
      <c r="F586" s="256" t="s">
        <v>2151</v>
      </c>
      <c r="G586" s="256" t="s">
        <v>824</v>
      </c>
      <c r="H586" s="256" t="s">
        <v>30</v>
      </c>
      <c r="I586" s="256" t="s">
        <v>8816</v>
      </c>
      <c r="J586" s="256" t="s">
        <v>8816</v>
      </c>
      <c r="K586" s="256" t="s">
        <v>8816</v>
      </c>
      <c r="L586" s="256" t="s">
        <v>8816</v>
      </c>
      <c r="M586" s="256" t="s">
        <v>9192</v>
      </c>
      <c r="N586" s="256" t="s">
        <v>96</v>
      </c>
      <c r="O586" s="256" t="s">
        <v>8816</v>
      </c>
      <c r="P586" s="256"/>
      <c r="Q586" s="256"/>
      <c r="R586" s="256" t="s">
        <v>2152</v>
      </c>
      <c r="S586" s="256"/>
      <c r="T586" s="256"/>
      <c r="U586" s="256" t="s">
        <v>8816</v>
      </c>
      <c r="V586" s="256" t="s">
        <v>8816</v>
      </c>
      <c r="W586" s="256"/>
      <c r="X586" s="256"/>
      <c r="Y586" s="257">
        <v>44630.123993055553</v>
      </c>
      <c r="Z586" s="257">
        <v>44632.492696759262</v>
      </c>
      <c r="AA586" s="256"/>
      <c r="AB586" s="256" t="s">
        <v>2075</v>
      </c>
      <c r="AC586" s="256">
        <v>46899</v>
      </c>
      <c r="AD586" s="256">
        <v>5850</v>
      </c>
      <c r="AE586" s="256" t="s">
        <v>9231</v>
      </c>
      <c r="AF586" s="256" t="s">
        <v>9232</v>
      </c>
      <c r="AG586" s="256" t="s">
        <v>608</v>
      </c>
    </row>
    <row r="587" spans="1:33" ht="39.6" x14ac:dyDescent="0.3">
      <c r="A587" s="256" t="s">
        <v>1927</v>
      </c>
      <c r="B587" s="256" t="s">
        <v>9231</v>
      </c>
      <c r="C587" s="256" t="s">
        <v>666</v>
      </c>
      <c r="D587" s="256" t="s">
        <v>2153</v>
      </c>
      <c r="E587" s="256" t="s">
        <v>2154</v>
      </c>
      <c r="F587" s="256" t="s">
        <v>2155</v>
      </c>
      <c r="G587" s="256" t="s">
        <v>824</v>
      </c>
      <c r="H587" s="256" t="s">
        <v>298</v>
      </c>
      <c r="I587" s="256" t="s">
        <v>8816</v>
      </c>
      <c r="J587" s="256" t="s">
        <v>8816</v>
      </c>
      <c r="K587" s="256" t="s">
        <v>8816</v>
      </c>
      <c r="L587" s="256" t="s">
        <v>8816</v>
      </c>
      <c r="M587" s="256" t="s">
        <v>9192</v>
      </c>
      <c r="N587" s="256" t="s">
        <v>96</v>
      </c>
      <c r="O587" s="256" t="s">
        <v>8816</v>
      </c>
      <c r="P587" s="256"/>
      <c r="Q587" s="256"/>
      <c r="R587" s="256"/>
      <c r="S587" s="256"/>
      <c r="T587" s="256"/>
      <c r="U587" s="256" t="s">
        <v>8816</v>
      </c>
      <c r="V587" s="256" t="s">
        <v>8816</v>
      </c>
      <c r="W587" s="256"/>
      <c r="X587" s="256"/>
      <c r="Y587" s="257">
        <v>44630.123993055553</v>
      </c>
      <c r="Z587" s="257">
        <v>44632.492696759262</v>
      </c>
      <c r="AA587" s="256"/>
      <c r="AB587" s="256" t="s">
        <v>2075</v>
      </c>
      <c r="AC587" s="256">
        <v>46899</v>
      </c>
      <c r="AD587" s="256">
        <v>5860</v>
      </c>
      <c r="AE587" s="256" t="s">
        <v>9231</v>
      </c>
      <c r="AF587" s="256" t="s">
        <v>9232</v>
      </c>
      <c r="AG587" s="256" t="s">
        <v>15</v>
      </c>
    </row>
    <row r="588" spans="1:33" ht="26.4" x14ac:dyDescent="0.3">
      <c r="A588" s="256"/>
      <c r="B588" s="256" t="s">
        <v>9231</v>
      </c>
      <c r="C588" s="256" t="s">
        <v>666</v>
      </c>
      <c r="D588" s="256" t="s">
        <v>1971</v>
      </c>
      <c r="E588" s="256" t="s">
        <v>2156</v>
      </c>
      <c r="F588" s="256" t="s">
        <v>2157</v>
      </c>
      <c r="G588" s="256" t="s">
        <v>824</v>
      </c>
      <c r="H588" s="256" t="s">
        <v>30</v>
      </c>
      <c r="I588" s="256" t="s">
        <v>8816</v>
      </c>
      <c r="J588" s="256" t="s">
        <v>8816</v>
      </c>
      <c r="K588" s="256" t="s">
        <v>8816</v>
      </c>
      <c r="L588" s="256" t="s">
        <v>8816</v>
      </c>
      <c r="M588" s="256" t="s">
        <v>9192</v>
      </c>
      <c r="N588" s="256" t="s">
        <v>96</v>
      </c>
      <c r="O588" s="256" t="s">
        <v>8816</v>
      </c>
      <c r="P588" s="256"/>
      <c r="Q588" s="256"/>
      <c r="R588" s="256" t="s">
        <v>2158</v>
      </c>
      <c r="S588" s="256"/>
      <c r="T588" s="256"/>
      <c r="U588" s="256" t="s">
        <v>8816</v>
      </c>
      <c r="V588" s="256" t="s">
        <v>8816</v>
      </c>
      <c r="W588" s="256"/>
      <c r="X588" s="256"/>
      <c r="Y588" s="257">
        <v>44630.123993055553</v>
      </c>
      <c r="Z588" s="257">
        <v>44632.492696759262</v>
      </c>
      <c r="AA588" s="256"/>
      <c r="AB588" s="256" t="s">
        <v>2075</v>
      </c>
      <c r="AC588" s="256">
        <v>46899</v>
      </c>
      <c r="AD588" s="256">
        <v>5870</v>
      </c>
      <c r="AE588" s="256" t="s">
        <v>9231</v>
      </c>
      <c r="AF588" s="256" t="s">
        <v>9232</v>
      </c>
      <c r="AG588" s="256" t="s">
        <v>608</v>
      </c>
    </row>
    <row r="589" spans="1:33" ht="26.4" x14ac:dyDescent="0.3">
      <c r="A589" s="256" t="s">
        <v>619</v>
      </c>
      <c r="B589" s="256" t="s">
        <v>9231</v>
      </c>
      <c r="C589" s="256" t="s">
        <v>666</v>
      </c>
      <c r="D589" s="256" t="s">
        <v>1971</v>
      </c>
      <c r="E589" s="256" t="s">
        <v>2159</v>
      </c>
      <c r="F589" s="256" t="s">
        <v>2160</v>
      </c>
      <c r="G589" s="256" t="s">
        <v>824</v>
      </c>
      <c r="H589" s="256" t="s">
        <v>314</v>
      </c>
      <c r="I589" s="256" t="s">
        <v>8816</v>
      </c>
      <c r="J589" s="256" t="s">
        <v>8816</v>
      </c>
      <c r="K589" s="256" t="s">
        <v>8816</v>
      </c>
      <c r="L589" s="256" t="s">
        <v>8816</v>
      </c>
      <c r="M589" s="256" t="s">
        <v>9192</v>
      </c>
      <c r="N589" s="256" t="s">
        <v>96</v>
      </c>
      <c r="O589" s="256" t="s">
        <v>8816</v>
      </c>
      <c r="P589" s="256"/>
      <c r="Q589" s="256"/>
      <c r="R589" s="256" t="s">
        <v>2161</v>
      </c>
      <c r="S589" s="256"/>
      <c r="T589" s="256"/>
      <c r="U589" s="256" t="s">
        <v>8816</v>
      </c>
      <c r="V589" s="256" t="s">
        <v>8816</v>
      </c>
      <c r="W589" s="256"/>
      <c r="X589" s="256"/>
      <c r="Y589" s="257">
        <v>44630.123993055553</v>
      </c>
      <c r="Z589" s="257">
        <v>44632.492696759262</v>
      </c>
      <c r="AA589" s="256"/>
      <c r="AB589" s="256" t="s">
        <v>2075</v>
      </c>
      <c r="AC589" s="256">
        <v>46899</v>
      </c>
      <c r="AD589" s="256">
        <v>5880</v>
      </c>
      <c r="AE589" s="256" t="s">
        <v>9231</v>
      </c>
      <c r="AF589" s="256" t="s">
        <v>9232</v>
      </c>
      <c r="AG589" s="256" t="s">
        <v>15</v>
      </c>
    </row>
    <row r="590" spans="1:33" ht="26.4" x14ac:dyDescent="0.3">
      <c r="A590" s="256"/>
      <c r="B590" s="256" t="s">
        <v>9231</v>
      </c>
      <c r="C590" s="256" t="s">
        <v>32</v>
      </c>
      <c r="D590" s="256" t="s">
        <v>2164</v>
      </c>
      <c r="E590" s="256" t="s">
        <v>2162</v>
      </c>
      <c r="F590" s="256" t="s">
        <v>2163</v>
      </c>
      <c r="G590" s="256" t="s">
        <v>253</v>
      </c>
      <c r="H590" s="256" t="s">
        <v>576</v>
      </c>
      <c r="I590" s="256" t="s">
        <v>8816</v>
      </c>
      <c r="J590" s="256" t="s">
        <v>8816</v>
      </c>
      <c r="K590" s="256" t="s">
        <v>8816</v>
      </c>
      <c r="L590" s="256" t="s">
        <v>8816</v>
      </c>
      <c r="M590" s="256" t="s">
        <v>9192</v>
      </c>
      <c r="N590" s="256" t="s">
        <v>96</v>
      </c>
      <c r="O590" s="256" t="s">
        <v>2165</v>
      </c>
      <c r="P590" s="256"/>
      <c r="Q590" s="256"/>
      <c r="R590" s="256"/>
      <c r="S590" s="256"/>
      <c r="T590" s="256"/>
      <c r="U590" s="256" t="s">
        <v>8816</v>
      </c>
      <c r="V590" s="256" t="s">
        <v>8816</v>
      </c>
      <c r="W590" s="256"/>
      <c r="X590" s="256"/>
      <c r="Y590" s="257">
        <v>44630.132118055553</v>
      </c>
      <c r="Z590" s="257">
        <v>44632.492696759262</v>
      </c>
      <c r="AA590" s="256"/>
      <c r="AB590" s="256" t="s">
        <v>1782</v>
      </c>
      <c r="AC590" s="256">
        <v>72346</v>
      </c>
      <c r="AD590" s="256">
        <v>5890</v>
      </c>
      <c r="AE590" s="256" t="s">
        <v>9231</v>
      </c>
      <c r="AF590" s="256" t="s">
        <v>9232</v>
      </c>
      <c r="AG590" s="256"/>
    </row>
    <row r="591" spans="1:33" ht="26.4" x14ac:dyDescent="0.3">
      <c r="A591" s="256"/>
      <c r="B591" s="256" t="s">
        <v>9231</v>
      </c>
      <c r="C591" s="256" t="s">
        <v>32</v>
      </c>
      <c r="D591" s="256" t="s">
        <v>612</v>
      </c>
      <c r="E591" s="256" t="s">
        <v>2166</v>
      </c>
      <c r="F591" s="256" t="s">
        <v>2167</v>
      </c>
      <c r="G591" s="256" t="s">
        <v>2168</v>
      </c>
      <c r="H591" s="256" t="s">
        <v>30</v>
      </c>
      <c r="I591" s="256" t="s">
        <v>2170</v>
      </c>
      <c r="J591" s="256" t="s">
        <v>8816</v>
      </c>
      <c r="K591" s="256" t="s">
        <v>8816</v>
      </c>
      <c r="L591" s="256" t="s">
        <v>8816</v>
      </c>
      <c r="M591" s="256" t="s">
        <v>9192</v>
      </c>
      <c r="N591" s="256" t="s">
        <v>130</v>
      </c>
      <c r="O591" s="256" t="s">
        <v>8816</v>
      </c>
      <c r="P591" s="256"/>
      <c r="Q591" s="256"/>
      <c r="R591" s="256"/>
      <c r="S591" s="256" t="s">
        <v>9393</v>
      </c>
      <c r="T591" s="256"/>
      <c r="U591" s="256" t="s">
        <v>8816</v>
      </c>
      <c r="V591" s="256" t="s">
        <v>8816</v>
      </c>
      <c r="W591" s="256"/>
      <c r="X591" s="256"/>
      <c r="Y591" s="257">
        <v>44630.173692129632</v>
      </c>
      <c r="Z591" s="257">
        <v>44632.492696759262</v>
      </c>
      <c r="AA591" s="256"/>
      <c r="AB591" s="256" t="s">
        <v>2169</v>
      </c>
      <c r="AC591" s="256">
        <v>76312</v>
      </c>
      <c r="AD591" s="256">
        <v>1000</v>
      </c>
      <c r="AE591" s="256" t="s">
        <v>9231</v>
      </c>
      <c r="AF591" s="256" t="s">
        <v>9232</v>
      </c>
      <c r="AG591" s="256" t="s">
        <v>15</v>
      </c>
    </row>
    <row r="592" spans="1:33" ht="39.6" x14ac:dyDescent="0.3">
      <c r="A592" s="256"/>
      <c r="B592" s="256" t="s">
        <v>9231</v>
      </c>
      <c r="C592" s="256" t="s">
        <v>32</v>
      </c>
      <c r="D592" s="256" t="s">
        <v>2174</v>
      </c>
      <c r="E592" s="256" t="s">
        <v>2171</v>
      </c>
      <c r="F592" s="256" t="s">
        <v>2172</v>
      </c>
      <c r="G592" s="256" t="s">
        <v>224</v>
      </c>
      <c r="H592" s="256" t="s">
        <v>576</v>
      </c>
      <c r="I592" s="256" t="s">
        <v>8816</v>
      </c>
      <c r="J592" s="256" t="s">
        <v>8816</v>
      </c>
      <c r="K592" s="256" t="s">
        <v>8816</v>
      </c>
      <c r="L592" s="256" t="s">
        <v>8816</v>
      </c>
      <c r="M592" s="256" t="s">
        <v>9192</v>
      </c>
      <c r="N592" s="256" t="s">
        <v>130</v>
      </c>
      <c r="O592" s="256" t="s">
        <v>2175</v>
      </c>
      <c r="P592" s="256"/>
      <c r="Q592" s="256"/>
      <c r="R592" s="256"/>
      <c r="S592" s="256"/>
      <c r="T592" s="256"/>
      <c r="U592" s="256" t="s">
        <v>8816</v>
      </c>
      <c r="V592" s="256" t="s">
        <v>8816</v>
      </c>
      <c r="W592" s="256"/>
      <c r="X592" s="256"/>
      <c r="Y592" s="257">
        <v>44630.178877314815</v>
      </c>
      <c r="Z592" s="257">
        <v>44632.492696759262</v>
      </c>
      <c r="AA592" s="256"/>
      <c r="AB592" s="256" t="s">
        <v>2173</v>
      </c>
      <c r="AC592" s="256">
        <v>92889</v>
      </c>
      <c r="AD592" s="256">
        <v>100</v>
      </c>
      <c r="AE592" s="256" t="s">
        <v>9231</v>
      </c>
      <c r="AF592" s="256" t="s">
        <v>9232</v>
      </c>
      <c r="AG592" s="256"/>
    </row>
    <row r="593" spans="1:33" ht="26.4" x14ac:dyDescent="0.3">
      <c r="A593" s="256"/>
      <c r="B593" s="256" t="s">
        <v>9231</v>
      </c>
      <c r="C593" s="256" t="s">
        <v>32</v>
      </c>
      <c r="D593" s="256" t="s">
        <v>31</v>
      </c>
      <c r="E593" s="256" t="s">
        <v>2176</v>
      </c>
      <c r="F593" s="256" t="s">
        <v>2177</v>
      </c>
      <c r="G593" s="256" t="s">
        <v>2178</v>
      </c>
      <c r="H593" s="256" t="s">
        <v>30</v>
      </c>
      <c r="I593" s="256" t="s">
        <v>8816</v>
      </c>
      <c r="J593" s="256" t="s">
        <v>8816</v>
      </c>
      <c r="K593" s="256" t="s">
        <v>8816</v>
      </c>
      <c r="L593" s="256" t="s">
        <v>8816</v>
      </c>
      <c r="M593" s="256" t="s">
        <v>9192</v>
      </c>
      <c r="N593" s="256" t="s">
        <v>96</v>
      </c>
      <c r="O593" s="256" t="s">
        <v>8816</v>
      </c>
      <c r="P593" s="256"/>
      <c r="Q593" s="256"/>
      <c r="R593" s="256"/>
      <c r="S593" s="256"/>
      <c r="T593" s="256"/>
      <c r="U593" s="256" t="s">
        <v>8816</v>
      </c>
      <c r="V593" s="256" t="s">
        <v>8816</v>
      </c>
      <c r="W593" s="256"/>
      <c r="X593" s="256"/>
      <c r="Y593" s="257">
        <v>44630.187164351853</v>
      </c>
      <c r="Z593" s="257">
        <v>44632.492696759262</v>
      </c>
      <c r="AA593" s="256"/>
      <c r="AB593" s="256" t="s">
        <v>2179</v>
      </c>
      <c r="AC593" s="256">
        <v>72721</v>
      </c>
      <c r="AD593" s="256">
        <v>5920</v>
      </c>
      <c r="AE593" s="256" t="s">
        <v>9231</v>
      </c>
      <c r="AF593" s="256" t="s">
        <v>9232</v>
      </c>
      <c r="AG593" s="256" t="s">
        <v>862</v>
      </c>
    </row>
    <row r="594" spans="1:33" ht="26.4" x14ac:dyDescent="0.3">
      <c r="A594" s="256"/>
      <c r="B594" s="256" t="s">
        <v>9231</v>
      </c>
      <c r="C594" s="256" t="s">
        <v>32</v>
      </c>
      <c r="D594" s="256" t="s">
        <v>100</v>
      </c>
      <c r="E594" s="256" t="s">
        <v>2180</v>
      </c>
      <c r="F594" s="256" t="s">
        <v>2181</v>
      </c>
      <c r="G594" s="256" t="s">
        <v>2178</v>
      </c>
      <c r="H594" s="256" t="s">
        <v>30</v>
      </c>
      <c r="I594" s="256" t="s">
        <v>8816</v>
      </c>
      <c r="J594" s="256" t="s">
        <v>8816</v>
      </c>
      <c r="K594" s="256" t="s">
        <v>8816</v>
      </c>
      <c r="L594" s="256" t="s">
        <v>8816</v>
      </c>
      <c r="M594" s="256" t="s">
        <v>9192</v>
      </c>
      <c r="N594" s="256" t="s">
        <v>96</v>
      </c>
      <c r="O594" s="256" t="s">
        <v>8816</v>
      </c>
      <c r="P594" s="256"/>
      <c r="Q594" s="256"/>
      <c r="R594" s="256"/>
      <c r="S594" s="256" t="s">
        <v>9346</v>
      </c>
      <c r="T594" s="256"/>
      <c r="U594" s="256" t="s">
        <v>8816</v>
      </c>
      <c r="V594" s="256" t="s">
        <v>8816</v>
      </c>
      <c r="W594" s="256"/>
      <c r="X594" s="256"/>
      <c r="Y594" s="257">
        <v>44630.187164351853</v>
      </c>
      <c r="Z594" s="257">
        <v>44632.492696759262</v>
      </c>
      <c r="AA594" s="256"/>
      <c r="AB594" s="256" t="s">
        <v>2179</v>
      </c>
      <c r="AC594" s="256">
        <v>72721</v>
      </c>
      <c r="AD594" s="256">
        <v>2010</v>
      </c>
      <c r="AE594" s="256" t="s">
        <v>9231</v>
      </c>
      <c r="AF594" s="256" t="s">
        <v>9232</v>
      </c>
      <c r="AG594" s="256" t="s">
        <v>862</v>
      </c>
    </row>
    <row r="595" spans="1:33" ht="26.4" x14ac:dyDescent="0.3">
      <c r="A595" s="256"/>
      <c r="B595" s="256" t="s">
        <v>9231</v>
      </c>
      <c r="C595" s="256" t="s">
        <v>32</v>
      </c>
      <c r="D595" s="256" t="s">
        <v>104</v>
      </c>
      <c r="E595" s="256" t="s">
        <v>2182</v>
      </c>
      <c r="F595" s="256" t="s">
        <v>2183</v>
      </c>
      <c r="G595" s="256" t="s">
        <v>2178</v>
      </c>
      <c r="H595" s="256" t="s">
        <v>30</v>
      </c>
      <c r="I595" s="256" t="s">
        <v>8816</v>
      </c>
      <c r="J595" s="256" t="s">
        <v>8816</v>
      </c>
      <c r="K595" s="256" t="s">
        <v>8816</v>
      </c>
      <c r="L595" s="256" t="s">
        <v>8816</v>
      </c>
      <c r="M595" s="256" t="s">
        <v>9192</v>
      </c>
      <c r="N595" s="256" t="s">
        <v>96</v>
      </c>
      <c r="O595" s="256" t="s">
        <v>8816</v>
      </c>
      <c r="P595" s="256"/>
      <c r="Q595" s="256"/>
      <c r="R595" s="256"/>
      <c r="S595" s="256" t="s">
        <v>9256</v>
      </c>
      <c r="T595" s="256"/>
      <c r="U595" s="256" t="s">
        <v>8816</v>
      </c>
      <c r="V595" s="256" t="s">
        <v>8816</v>
      </c>
      <c r="W595" s="256"/>
      <c r="X595" s="256"/>
      <c r="Y595" s="257">
        <v>44630.187164351853</v>
      </c>
      <c r="Z595" s="257">
        <v>44632.492696759262</v>
      </c>
      <c r="AA595" s="256"/>
      <c r="AB595" s="256" t="s">
        <v>2179</v>
      </c>
      <c r="AC595" s="256">
        <v>72721</v>
      </c>
      <c r="AD595" s="256">
        <v>1020</v>
      </c>
      <c r="AE595" s="256" t="s">
        <v>9231</v>
      </c>
      <c r="AF595" s="256" t="s">
        <v>9232</v>
      </c>
      <c r="AG595" s="256" t="s">
        <v>862</v>
      </c>
    </row>
    <row r="596" spans="1:33" ht="26.4" x14ac:dyDescent="0.3">
      <c r="A596" s="256"/>
      <c r="B596" s="256" t="s">
        <v>9231</v>
      </c>
      <c r="C596" s="256" t="s">
        <v>32</v>
      </c>
      <c r="D596" s="256" t="s">
        <v>112</v>
      </c>
      <c r="E596" s="256" t="s">
        <v>2184</v>
      </c>
      <c r="F596" s="256" t="s">
        <v>2185</v>
      </c>
      <c r="G596" s="256" t="s">
        <v>2178</v>
      </c>
      <c r="H596" s="256" t="s">
        <v>30</v>
      </c>
      <c r="I596" s="256" t="s">
        <v>8816</v>
      </c>
      <c r="J596" s="256" t="s">
        <v>8816</v>
      </c>
      <c r="K596" s="256" t="s">
        <v>8816</v>
      </c>
      <c r="L596" s="256" t="s">
        <v>8816</v>
      </c>
      <c r="M596" s="256" t="s">
        <v>9192</v>
      </c>
      <c r="N596" s="256" t="s">
        <v>96</v>
      </c>
      <c r="O596" s="256" t="s">
        <v>8816</v>
      </c>
      <c r="P596" s="256"/>
      <c r="Q596" s="256"/>
      <c r="R596" s="256"/>
      <c r="S596" s="256" t="s">
        <v>9382</v>
      </c>
      <c r="T596" s="256"/>
      <c r="U596" s="256" t="s">
        <v>8816</v>
      </c>
      <c r="V596" s="256" t="s">
        <v>8816</v>
      </c>
      <c r="W596" s="256"/>
      <c r="X596" s="256"/>
      <c r="Y596" s="257">
        <v>44630.187164351853</v>
      </c>
      <c r="Z596" s="257">
        <v>44632.492696759262</v>
      </c>
      <c r="AA596" s="256"/>
      <c r="AB596" s="256" t="s">
        <v>2179</v>
      </c>
      <c r="AC596" s="256">
        <v>72721</v>
      </c>
      <c r="AD596" s="256">
        <v>1000</v>
      </c>
      <c r="AE596" s="256" t="s">
        <v>9231</v>
      </c>
      <c r="AF596" s="256" t="s">
        <v>9232</v>
      </c>
      <c r="AG596" s="256" t="s">
        <v>862</v>
      </c>
    </row>
    <row r="597" spans="1:33" ht="26.4" x14ac:dyDescent="0.3">
      <c r="A597" s="256"/>
      <c r="B597" s="256" t="s">
        <v>9231</v>
      </c>
      <c r="C597" s="256" t="s">
        <v>32</v>
      </c>
      <c r="D597" s="256" t="s">
        <v>2188</v>
      </c>
      <c r="E597" s="256" t="s">
        <v>2186</v>
      </c>
      <c r="F597" s="256" t="s">
        <v>2187</v>
      </c>
      <c r="G597" s="256" t="s">
        <v>253</v>
      </c>
      <c r="H597" s="256" t="s">
        <v>576</v>
      </c>
      <c r="I597" s="256" t="s">
        <v>8816</v>
      </c>
      <c r="J597" s="256" t="s">
        <v>8816</v>
      </c>
      <c r="K597" s="256" t="s">
        <v>8816</v>
      </c>
      <c r="L597" s="256" t="s">
        <v>8816</v>
      </c>
      <c r="M597" s="256" t="s">
        <v>9192</v>
      </c>
      <c r="N597" s="256" t="s">
        <v>96</v>
      </c>
      <c r="O597" s="256" t="s">
        <v>2189</v>
      </c>
      <c r="P597" s="256"/>
      <c r="Q597" s="256"/>
      <c r="R597" s="256"/>
      <c r="S597" s="256"/>
      <c r="T597" s="256"/>
      <c r="U597" s="256" t="s">
        <v>8816</v>
      </c>
      <c r="V597" s="256" t="s">
        <v>8816</v>
      </c>
      <c r="W597" s="256"/>
      <c r="X597" s="256"/>
      <c r="Y597" s="257">
        <v>44630.187164351853</v>
      </c>
      <c r="Z597" s="257">
        <v>44632.492696759262</v>
      </c>
      <c r="AA597" s="256"/>
      <c r="AB597" s="256" t="s">
        <v>2179</v>
      </c>
      <c r="AC597" s="256">
        <v>72721</v>
      </c>
      <c r="AD597" s="256">
        <v>5960</v>
      </c>
      <c r="AE597" s="256" t="s">
        <v>9231</v>
      </c>
      <c r="AF597" s="256" t="s">
        <v>9232</v>
      </c>
      <c r="AG597" s="256"/>
    </row>
    <row r="598" spans="1:33" ht="26.4" x14ac:dyDescent="0.3">
      <c r="A598" s="256"/>
      <c r="B598" s="256" t="s">
        <v>9231</v>
      </c>
      <c r="C598" s="256" t="s">
        <v>666</v>
      </c>
      <c r="D598" s="256" t="s">
        <v>1806</v>
      </c>
      <c r="E598" s="256" t="s">
        <v>2190</v>
      </c>
      <c r="F598" s="256" t="s">
        <v>2191</v>
      </c>
      <c r="G598" s="256" t="s">
        <v>2178</v>
      </c>
      <c r="H598" s="256" t="s">
        <v>30</v>
      </c>
      <c r="I598" s="256" t="s">
        <v>8816</v>
      </c>
      <c r="J598" s="256" t="s">
        <v>8816</v>
      </c>
      <c r="K598" s="256" t="s">
        <v>8816</v>
      </c>
      <c r="L598" s="256" t="s">
        <v>8816</v>
      </c>
      <c r="M598" s="256" t="s">
        <v>9192</v>
      </c>
      <c r="N598" s="256" t="s">
        <v>96</v>
      </c>
      <c r="O598" s="256" t="s">
        <v>8816</v>
      </c>
      <c r="P598" s="256"/>
      <c r="Q598" s="256"/>
      <c r="R598" s="256"/>
      <c r="S598" s="256"/>
      <c r="T598" s="256"/>
      <c r="U598" s="256" t="s">
        <v>8816</v>
      </c>
      <c r="V598" s="256" t="s">
        <v>8816</v>
      </c>
      <c r="W598" s="256"/>
      <c r="X598" s="256"/>
      <c r="Y598" s="257">
        <v>44630.187164351853</v>
      </c>
      <c r="Z598" s="257">
        <v>44632.492696759262</v>
      </c>
      <c r="AA598" s="256"/>
      <c r="AB598" s="256" t="s">
        <v>2179</v>
      </c>
      <c r="AC598" s="256">
        <v>72721</v>
      </c>
      <c r="AD598" s="256">
        <v>5970</v>
      </c>
      <c r="AE598" s="256" t="s">
        <v>9231</v>
      </c>
      <c r="AF598" s="256" t="s">
        <v>9232</v>
      </c>
      <c r="AG598" s="256" t="s">
        <v>862</v>
      </c>
    </row>
    <row r="599" spans="1:33" ht="26.4" x14ac:dyDescent="0.3">
      <c r="A599" s="256"/>
      <c r="B599" s="256" t="s">
        <v>9231</v>
      </c>
      <c r="C599" s="256" t="s">
        <v>32</v>
      </c>
      <c r="D599" s="256" t="s">
        <v>2194</v>
      </c>
      <c r="E599" s="256" t="s">
        <v>2192</v>
      </c>
      <c r="F599" s="256" t="s">
        <v>2193</v>
      </c>
      <c r="G599" s="256" t="s">
        <v>2178</v>
      </c>
      <c r="H599" s="256" t="s">
        <v>30</v>
      </c>
      <c r="I599" s="256" t="s">
        <v>8816</v>
      </c>
      <c r="J599" s="256" t="s">
        <v>8816</v>
      </c>
      <c r="K599" s="256" t="s">
        <v>8816</v>
      </c>
      <c r="L599" s="256" t="s">
        <v>8816</v>
      </c>
      <c r="M599" s="256" t="s">
        <v>9192</v>
      </c>
      <c r="N599" s="256" t="s">
        <v>96</v>
      </c>
      <c r="O599" s="256" t="s">
        <v>2195</v>
      </c>
      <c r="P599" s="256"/>
      <c r="Q599" s="256"/>
      <c r="R599" s="256"/>
      <c r="S599" s="256"/>
      <c r="T599" s="256"/>
      <c r="U599" s="256" t="s">
        <v>8816</v>
      </c>
      <c r="V599" s="256" t="s">
        <v>8816</v>
      </c>
      <c r="W599" s="256"/>
      <c r="X599" s="256"/>
      <c r="Y599" s="257">
        <v>44630.187164351853</v>
      </c>
      <c r="Z599" s="257">
        <v>44632.492696759262</v>
      </c>
      <c r="AA599" s="256"/>
      <c r="AB599" s="256" t="s">
        <v>2179</v>
      </c>
      <c r="AC599" s="256">
        <v>72721</v>
      </c>
      <c r="AD599" s="256">
        <v>5990</v>
      </c>
      <c r="AE599" s="256" t="s">
        <v>9231</v>
      </c>
      <c r="AF599" s="256" t="s">
        <v>9232</v>
      </c>
      <c r="AG599" s="256" t="s">
        <v>862</v>
      </c>
    </row>
    <row r="600" spans="1:33" ht="26.4" x14ac:dyDescent="0.3">
      <c r="A600" s="256"/>
      <c r="B600" s="256" t="s">
        <v>9231</v>
      </c>
      <c r="C600" s="256" t="s">
        <v>18</v>
      </c>
      <c r="D600" s="256" t="s">
        <v>2194</v>
      </c>
      <c r="E600" s="256" t="s">
        <v>2196</v>
      </c>
      <c r="F600" s="256" t="s">
        <v>2197</v>
      </c>
      <c r="G600" s="256" t="s">
        <v>2178</v>
      </c>
      <c r="H600" s="256" t="s">
        <v>571</v>
      </c>
      <c r="I600" s="256" t="s">
        <v>8816</v>
      </c>
      <c r="J600" s="256" t="s">
        <v>8816</v>
      </c>
      <c r="K600" s="256" t="s">
        <v>8816</v>
      </c>
      <c r="L600" s="256" t="s">
        <v>8816</v>
      </c>
      <c r="M600" s="256" t="s">
        <v>9192</v>
      </c>
      <c r="N600" s="256" t="s">
        <v>96</v>
      </c>
      <c r="O600" s="256" t="s">
        <v>2195</v>
      </c>
      <c r="P600" s="256" t="s">
        <v>2198</v>
      </c>
      <c r="Q600" s="256"/>
      <c r="R600" s="256"/>
      <c r="S600" s="256"/>
      <c r="T600" s="256"/>
      <c r="U600" s="256" t="s">
        <v>8816</v>
      </c>
      <c r="V600" s="256" t="s">
        <v>8816</v>
      </c>
      <c r="W600" s="256"/>
      <c r="X600" s="256"/>
      <c r="Y600" s="257">
        <v>44630.187164351853</v>
      </c>
      <c r="Z600" s="257">
        <v>44632.492696759262</v>
      </c>
      <c r="AA600" s="256"/>
      <c r="AB600" s="256" t="s">
        <v>2179</v>
      </c>
      <c r="AC600" s="256">
        <v>72721</v>
      </c>
      <c r="AD600" s="256">
        <v>6000</v>
      </c>
      <c r="AE600" s="256" t="s">
        <v>9231</v>
      </c>
      <c r="AF600" s="256" t="s">
        <v>9232</v>
      </c>
      <c r="AG600" s="256" t="s">
        <v>15</v>
      </c>
    </row>
    <row r="601" spans="1:33" ht="26.4" x14ac:dyDescent="0.3">
      <c r="A601" s="256"/>
      <c r="B601" s="256" t="s">
        <v>9231</v>
      </c>
      <c r="C601" s="256" t="s">
        <v>18</v>
      </c>
      <c r="D601" s="256" t="s">
        <v>2194</v>
      </c>
      <c r="E601" s="256" t="s">
        <v>2199</v>
      </c>
      <c r="F601" s="256" t="s">
        <v>2200</v>
      </c>
      <c r="G601" s="256" t="s">
        <v>228</v>
      </c>
      <c r="H601" s="256" t="s">
        <v>576</v>
      </c>
      <c r="I601" s="256" t="s">
        <v>8816</v>
      </c>
      <c r="J601" s="256" t="s">
        <v>8816</v>
      </c>
      <c r="K601" s="256" t="s">
        <v>8816</v>
      </c>
      <c r="L601" s="256" t="s">
        <v>8816</v>
      </c>
      <c r="M601" s="256" t="s">
        <v>9192</v>
      </c>
      <c r="N601" s="256" t="s">
        <v>96</v>
      </c>
      <c r="O601" s="256" t="s">
        <v>2195</v>
      </c>
      <c r="P601" s="256" t="s">
        <v>2201</v>
      </c>
      <c r="Q601" s="256"/>
      <c r="R601" s="256"/>
      <c r="S601" s="256"/>
      <c r="T601" s="256"/>
      <c r="U601" s="256" t="s">
        <v>8816</v>
      </c>
      <c r="V601" s="256" t="s">
        <v>8816</v>
      </c>
      <c r="W601" s="256"/>
      <c r="X601" s="256"/>
      <c r="Y601" s="257">
        <v>44630.187164351853</v>
      </c>
      <c r="Z601" s="257">
        <v>44632.492696759262</v>
      </c>
      <c r="AA601" s="256"/>
      <c r="AB601" s="256" t="s">
        <v>2179</v>
      </c>
      <c r="AC601" s="256">
        <v>72721</v>
      </c>
      <c r="AD601" s="256">
        <v>5980</v>
      </c>
      <c r="AE601" s="256" t="s">
        <v>9231</v>
      </c>
      <c r="AF601" s="256" t="s">
        <v>9232</v>
      </c>
      <c r="AG601" s="256"/>
    </row>
    <row r="602" spans="1:33" ht="26.4" x14ac:dyDescent="0.3">
      <c r="A602" s="256"/>
      <c r="B602" s="256" t="s">
        <v>9231</v>
      </c>
      <c r="C602" s="256" t="s">
        <v>32</v>
      </c>
      <c r="D602" s="256" t="s">
        <v>643</v>
      </c>
      <c r="E602" s="256" t="s">
        <v>2202</v>
      </c>
      <c r="F602" s="256" t="s">
        <v>2203</v>
      </c>
      <c r="G602" s="256" t="s">
        <v>2178</v>
      </c>
      <c r="H602" s="256" t="s">
        <v>30</v>
      </c>
      <c r="I602" s="256" t="s">
        <v>8816</v>
      </c>
      <c r="J602" s="256" t="s">
        <v>8816</v>
      </c>
      <c r="K602" s="256" t="s">
        <v>8816</v>
      </c>
      <c r="L602" s="256" t="s">
        <v>8816</v>
      </c>
      <c r="M602" s="256" t="s">
        <v>9192</v>
      </c>
      <c r="N602" s="256" t="s">
        <v>96</v>
      </c>
      <c r="O602" s="256" t="s">
        <v>645</v>
      </c>
      <c r="P602" s="256"/>
      <c r="Q602" s="256"/>
      <c r="R602" s="256"/>
      <c r="S602" s="256" t="s">
        <v>9271</v>
      </c>
      <c r="T602" s="256"/>
      <c r="U602" s="256" t="s">
        <v>8816</v>
      </c>
      <c r="V602" s="256" t="s">
        <v>8816</v>
      </c>
      <c r="W602" s="256"/>
      <c r="X602" s="256"/>
      <c r="Y602" s="257">
        <v>44630.187164351853</v>
      </c>
      <c r="Z602" s="257">
        <v>44632.492696759262</v>
      </c>
      <c r="AA602" s="256"/>
      <c r="AB602" s="256" t="s">
        <v>2179</v>
      </c>
      <c r="AC602" s="256">
        <v>72721</v>
      </c>
      <c r="AD602" s="256">
        <v>2010</v>
      </c>
      <c r="AE602" s="256" t="s">
        <v>9231</v>
      </c>
      <c r="AF602" s="256" t="s">
        <v>9232</v>
      </c>
      <c r="AG602" s="256" t="s">
        <v>862</v>
      </c>
    </row>
    <row r="603" spans="1:33" ht="26.4" x14ac:dyDescent="0.3">
      <c r="A603" s="256"/>
      <c r="B603" s="256" t="s">
        <v>9231</v>
      </c>
      <c r="C603" s="256" t="s">
        <v>32</v>
      </c>
      <c r="D603" s="256" t="s">
        <v>633</v>
      </c>
      <c r="E603" s="256" t="s">
        <v>2204</v>
      </c>
      <c r="F603" s="256" t="s">
        <v>2205</v>
      </c>
      <c r="G603" s="256" t="s">
        <v>2178</v>
      </c>
      <c r="H603" s="256" t="s">
        <v>30</v>
      </c>
      <c r="I603" s="256" t="s">
        <v>8816</v>
      </c>
      <c r="J603" s="256" t="s">
        <v>8816</v>
      </c>
      <c r="K603" s="256" t="s">
        <v>8816</v>
      </c>
      <c r="L603" s="256" t="s">
        <v>8816</v>
      </c>
      <c r="M603" s="256" t="s">
        <v>9192</v>
      </c>
      <c r="N603" s="256" t="s">
        <v>130</v>
      </c>
      <c r="O603" s="256" t="s">
        <v>635</v>
      </c>
      <c r="P603" s="256"/>
      <c r="Q603" s="256"/>
      <c r="R603" s="256"/>
      <c r="S603" s="256" t="s">
        <v>9315</v>
      </c>
      <c r="T603" s="256"/>
      <c r="U603" s="256" t="s">
        <v>8816</v>
      </c>
      <c r="V603" s="256" t="s">
        <v>8816</v>
      </c>
      <c r="W603" s="256"/>
      <c r="X603" s="256"/>
      <c r="Y603" s="257">
        <v>44630.187164351853</v>
      </c>
      <c r="Z603" s="257">
        <v>44632.492696759262</v>
      </c>
      <c r="AA603" s="256"/>
      <c r="AB603" s="256" t="s">
        <v>2179</v>
      </c>
      <c r="AC603" s="256">
        <v>72721</v>
      </c>
      <c r="AD603" s="256">
        <v>1000</v>
      </c>
      <c r="AE603" s="256" t="s">
        <v>9231</v>
      </c>
      <c r="AF603" s="256" t="s">
        <v>9232</v>
      </c>
      <c r="AG603" s="256" t="s">
        <v>862</v>
      </c>
    </row>
    <row r="604" spans="1:33" ht="26.4" x14ac:dyDescent="0.3">
      <c r="A604" s="256"/>
      <c r="B604" s="256" t="s">
        <v>9231</v>
      </c>
      <c r="C604" s="256" t="s">
        <v>32</v>
      </c>
      <c r="D604" s="256" t="s">
        <v>971</v>
      </c>
      <c r="E604" s="256" t="s">
        <v>2206</v>
      </c>
      <c r="F604" s="256" t="s">
        <v>2207</v>
      </c>
      <c r="G604" s="256" t="s">
        <v>228</v>
      </c>
      <c r="H604" s="256" t="s">
        <v>576</v>
      </c>
      <c r="I604" s="256" t="s">
        <v>8816</v>
      </c>
      <c r="J604" s="256" t="s">
        <v>8816</v>
      </c>
      <c r="K604" s="256" t="s">
        <v>8816</v>
      </c>
      <c r="L604" s="256" t="s">
        <v>8816</v>
      </c>
      <c r="M604" s="256" t="s">
        <v>9192</v>
      </c>
      <c r="N604" s="256" t="s">
        <v>130</v>
      </c>
      <c r="O604" s="256" t="s">
        <v>1393</v>
      </c>
      <c r="P604" s="256"/>
      <c r="Q604" s="256"/>
      <c r="R604" s="256"/>
      <c r="S604" s="256" t="s">
        <v>9272</v>
      </c>
      <c r="T604" s="256"/>
      <c r="U604" s="256" t="s">
        <v>8816</v>
      </c>
      <c r="V604" s="256" t="s">
        <v>8816</v>
      </c>
      <c r="W604" s="256"/>
      <c r="X604" s="256"/>
      <c r="Y604" s="257">
        <v>44630.187164351853</v>
      </c>
      <c r="Z604" s="257">
        <v>44632.492696759262</v>
      </c>
      <c r="AA604" s="256"/>
      <c r="AB604" s="256" t="s">
        <v>2179</v>
      </c>
      <c r="AC604" s="256">
        <v>72721</v>
      </c>
      <c r="AD604" s="256">
        <v>100</v>
      </c>
      <c r="AE604" s="256" t="s">
        <v>9231</v>
      </c>
      <c r="AF604" s="256" t="s">
        <v>9232</v>
      </c>
      <c r="AG604" s="256"/>
    </row>
    <row r="605" spans="1:33" ht="26.4" x14ac:dyDescent="0.3">
      <c r="A605" s="256"/>
      <c r="B605" s="256" t="s">
        <v>9231</v>
      </c>
      <c r="C605" s="256" t="s">
        <v>73</v>
      </c>
      <c r="D605" s="256" t="s">
        <v>971</v>
      </c>
      <c r="E605" s="256" t="s">
        <v>2208</v>
      </c>
      <c r="F605" s="256" t="s">
        <v>2209</v>
      </c>
      <c r="G605" s="256" t="s">
        <v>2210</v>
      </c>
      <c r="H605" s="256" t="s">
        <v>660</v>
      </c>
      <c r="I605" s="256" t="s">
        <v>8816</v>
      </c>
      <c r="J605" s="256" t="s">
        <v>8816</v>
      </c>
      <c r="K605" s="256" t="s">
        <v>8816</v>
      </c>
      <c r="L605" s="256" t="s">
        <v>8816</v>
      </c>
      <c r="M605" s="256" t="s">
        <v>9192</v>
      </c>
      <c r="N605" s="256" t="s">
        <v>130</v>
      </c>
      <c r="O605" s="256" t="s">
        <v>1393</v>
      </c>
      <c r="P605" s="256"/>
      <c r="Q605" s="256"/>
      <c r="R605" s="256"/>
      <c r="S605" s="256"/>
      <c r="T605" s="256"/>
      <c r="U605" s="256" t="s">
        <v>8816</v>
      </c>
      <c r="V605" s="256" t="s">
        <v>8816</v>
      </c>
      <c r="W605" s="256"/>
      <c r="X605" s="256"/>
      <c r="Y605" s="257">
        <v>44630.187164351853</v>
      </c>
      <c r="Z605" s="257">
        <v>44632.492696759262</v>
      </c>
      <c r="AA605" s="256"/>
      <c r="AB605" s="256" t="s">
        <v>2179</v>
      </c>
      <c r="AC605" s="256">
        <v>72721</v>
      </c>
      <c r="AD605" s="256">
        <v>7000</v>
      </c>
      <c r="AE605" s="256" t="s">
        <v>9231</v>
      </c>
      <c r="AF605" s="256" t="s">
        <v>9232</v>
      </c>
      <c r="AG605" s="256" t="s">
        <v>15</v>
      </c>
    </row>
    <row r="606" spans="1:33" ht="52.8" x14ac:dyDescent="0.3">
      <c r="A606" s="256"/>
      <c r="B606" s="256" t="s">
        <v>9231</v>
      </c>
      <c r="C606" s="256" t="s">
        <v>32</v>
      </c>
      <c r="D606" s="256" t="s">
        <v>2213</v>
      </c>
      <c r="E606" s="256" t="s">
        <v>2211</v>
      </c>
      <c r="F606" s="256" t="s">
        <v>2212</v>
      </c>
      <c r="G606" s="256" t="s">
        <v>224</v>
      </c>
      <c r="H606" s="256" t="s">
        <v>576</v>
      </c>
      <c r="I606" s="256" t="s">
        <v>8816</v>
      </c>
      <c r="J606" s="256" t="s">
        <v>8816</v>
      </c>
      <c r="K606" s="256" t="s">
        <v>8816</v>
      </c>
      <c r="L606" s="256" t="s">
        <v>8816</v>
      </c>
      <c r="M606" s="256" t="s">
        <v>9192</v>
      </c>
      <c r="N606" s="256" t="s">
        <v>130</v>
      </c>
      <c r="O606" s="256" t="s">
        <v>2214</v>
      </c>
      <c r="P606" s="256"/>
      <c r="Q606" s="256"/>
      <c r="R606" s="256"/>
      <c r="S606" s="256" t="s">
        <v>9272</v>
      </c>
      <c r="T606" s="256"/>
      <c r="U606" s="256" t="s">
        <v>8816</v>
      </c>
      <c r="V606" s="256" t="s">
        <v>8816</v>
      </c>
      <c r="W606" s="256"/>
      <c r="X606" s="256"/>
      <c r="Y606" s="257">
        <v>44630.187164351853</v>
      </c>
      <c r="Z606" s="257">
        <v>44632.492696759262</v>
      </c>
      <c r="AA606" s="256"/>
      <c r="AB606" s="256" t="s">
        <v>2179</v>
      </c>
      <c r="AC606" s="256">
        <v>72721</v>
      </c>
      <c r="AD606" s="256">
        <v>100</v>
      </c>
      <c r="AE606" s="256" t="s">
        <v>9231</v>
      </c>
      <c r="AF606" s="256" t="s">
        <v>9232</v>
      </c>
      <c r="AG606" s="256"/>
    </row>
    <row r="607" spans="1:33" ht="52.8" x14ac:dyDescent="0.3">
      <c r="A607" s="256"/>
      <c r="B607" s="256" t="s">
        <v>9231</v>
      </c>
      <c r="C607" s="256" t="s">
        <v>73</v>
      </c>
      <c r="D607" s="256" t="s">
        <v>2213</v>
      </c>
      <c r="E607" s="256" t="s">
        <v>2215</v>
      </c>
      <c r="F607" s="256" t="s">
        <v>2216</v>
      </c>
      <c r="G607" s="256" t="s">
        <v>2210</v>
      </c>
      <c r="H607" s="256" t="s">
        <v>660</v>
      </c>
      <c r="I607" s="256" t="s">
        <v>8816</v>
      </c>
      <c r="J607" s="256" t="s">
        <v>8816</v>
      </c>
      <c r="K607" s="256" t="s">
        <v>8816</v>
      </c>
      <c r="L607" s="256" t="s">
        <v>8816</v>
      </c>
      <c r="M607" s="256" t="s">
        <v>9192</v>
      </c>
      <c r="N607" s="256" t="s">
        <v>130</v>
      </c>
      <c r="O607" s="256" t="s">
        <v>2214</v>
      </c>
      <c r="P607" s="256"/>
      <c r="Q607" s="256"/>
      <c r="R607" s="256"/>
      <c r="S607" s="256"/>
      <c r="T607" s="256"/>
      <c r="U607" s="256" t="s">
        <v>8816</v>
      </c>
      <c r="V607" s="256" t="s">
        <v>8816</v>
      </c>
      <c r="W607" s="256"/>
      <c r="X607" s="256"/>
      <c r="Y607" s="257">
        <v>44630.187164351853</v>
      </c>
      <c r="Z607" s="257">
        <v>44632.492696759262</v>
      </c>
      <c r="AA607" s="256"/>
      <c r="AB607" s="256" t="s">
        <v>2179</v>
      </c>
      <c r="AC607" s="256">
        <v>72721</v>
      </c>
      <c r="AD607" s="256">
        <v>8000</v>
      </c>
      <c r="AE607" s="256" t="s">
        <v>9231</v>
      </c>
      <c r="AF607" s="256" t="s">
        <v>9232</v>
      </c>
      <c r="AG607" s="256" t="s">
        <v>15</v>
      </c>
    </row>
    <row r="608" spans="1:33" ht="409.6" x14ac:dyDescent="0.3">
      <c r="A608" s="256"/>
      <c r="B608" s="256" t="s">
        <v>9231</v>
      </c>
      <c r="C608" s="256" t="s">
        <v>32</v>
      </c>
      <c r="D608" s="256" t="s">
        <v>1468</v>
      </c>
      <c r="E608" s="256" t="s">
        <v>2217</v>
      </c>
      <c r="F608" s="256" t="s">
        <v>2218</v>
      </c>
      <c r="G608" s="256" t="s">
        <v>2178</v>
      </c>
      <c r="H608" s="256" t="s">
        <v>30</v>
      </c>
      <c r="I608" s="256" t="s">
        <v>8816</v>
      </c>
      <c r="J608" s="256" t="s">
        <v>8816</v>
      </c>
      <c r="K608" s="256" t="s">
        <v>8816</v>
      </c>
      <c r="L608" s="256" t="s">
        <v>8816</v>
      </c>
      <c r="M608" s="256" t="s">
        <v>9192</v>
      </c>
      <c r="N608" s="256" t="s">
        <v>130</v>
      </c>
      <c r="O608" s="256" t="s">
        <v>8816</v>
      </c>
      <c r="P608" s="256"/>
      <c r="Q608" s="256"/>
      <c r="R608" s="256"/>
      <c r="S608" s="256" t="s">
        <v>9394</v>
      </c>
      <c r="T608" s="256"/>
      <c r="U608" s="256" t="s">
        <v>8816</v>
      </c>
      <c r="V608" s="256" t="s">
        <v>8816</v>
      </c>
      <c r="W608" s="256"/>
      <c r="X608" s="256"/>
      <c r="Y608" s="257">
        <v>44630.187164351853</v>
      </c>
      <c r="Z608" s="257">
        <v>44632.492696759262</v>
      </c>
      <c r="AA608" s="256"/>
      <c r="AB608" s="256" t="s">
        <v>2179</v>
      </c>
      <c r="AC608" s="256">
        <v>72721</v>
      </c>
      <c r="AD608" s="256">
        <v>1010</v>
      </c>
      <c r="AE608" s="256" t="s">
        <v>9231</v>
      </c>
      <c r="AF608" s="256" t="s">
        <v>9232</v>
      </c>
      <c r="AG608" s="256" t="s">
        <v>862</v>
      </c>
    </row>
    <row r="609" spans="1:33" ht="26.4" x14ac:dyDescent="0.3">
      <c r="A609" s="256" t="s">
        <v>716</v>
      </c>
      <c r="B609" s="256" t="s">
        <v>9231</v>
      </c>
      <c r="C609" s="256" t="s">
        <v>18</v>
      </c>
      <c r="D609" s="256" t="s">
        <v>1798</v>
      </c>
      <c r="E609" s="256" t="s">
        <v>2219</v>
      </c>
      <c r="F609" s="256" t="s">
        <v>2220</v>
      </c>
      <c r="G609" s="256" t="s">
        <v>2221</v>
      </c>
      <c r="H609" s="256" t="s">
        <v>743</v>
      </c>
      <c r="I609" s="256" t="s">
        <v>2225</v>
      </c>
      <c r="J609" s="256" t="s">
        <v>8816</v>
      </c>
      <c r="K609" s="256" t="s">
        <v>8816</v>
      </c>
      <c r="L609" s="256" t="s">
        <v>8816</v>
      </c>
      <c r="M609" s="256" t="s">
        <v>776</v>
      </c>
      <c r="N609" s="256" t="s">
        <v>130</v>
      </c>
      <c r="O609" s="256" t="s">
        <v>2226</v>
      </c>
      <c r="P609" s="256" t="s">
        <v>2224</v>
      </c>
      <c r="Q609" s="256"/>
      <c r="R609" s="256" t="s">
        <v>2223</v>
      </c>
      <c r="S609" s="256"/>
      <c r="T609" s="256"/>
      <c r="U609" s="256" t="s">
        <v>8816</v>
      </c>
      <c r="V609" s="256" t="s">
        <v>8816</v>
      </c>
      <c r="W609" s="256"/>
      <c r="X609" s="256"/>
      <c r="Y609" s="257">
        <v>44630.189155092594</v>
      </c>
      <c r="Z609" s="257">
        <v>44632.492696759262</v>
      </c>
      <c r="AA609" s="256"/>
      <c r="AB609" s="256" t="s">
        <v>2222</v>
      </c>
      <c r="AC609" s="256">
        <v>72805</v>
      </c>
      <c r="AD609" s="256">
        <v>6080</v>
      </c>
      <c r="AE609" s="256" t="s">
        <v>9231</v>
      </c>
      <c r="AF609" s="256" t="s">
        <v>9232</v>
      </c>
      <c r="AG609" s="256" t="s">
        <v>15</v>
      </c>
    </row>
    <row r="610" spans="1:33" ht="39.6" x14ac:dyDescent="0.3">
      <c r="A610" s="256" t="s">
        <v>716</v>
      </c>
      <c r="B610" s="256" t="s">
        <v>9231</v>
      </c>
      <c r="C610" s="256" t="s">
        <v>73</v>
      </c>
      <c r="D610" s="256" t="s">
        <v>2174</v>
      </c>
      <c r="E610" s="256" t="s">
        <v>2227</v>
      </c>
      <c r="F610" s="256" t="s">
        <v>2228</v>
      </c>
      <c r="G610" s="256" t="s">
        <v>2229</v>
      </c>
      <c r="H610" s="256" t="s">
        <v>695</v>
      </c>
      <c r="I610" s="256" t="s">
        <v>8816</v>
      </c>
      <c r="J610" s="256" t="s">
        <v>8816</v>
      </c>
      <c r="K610" s="256" t="s">
        <v>8816</v>
      </c>
      <c r="L610" s="256" t="s">
        <v>8816</v>
      </c>
      <c r="M610" s="256" t="s">
        <v>9192</v>
      </c>
      <c r="N610" s="256" t="s">
        <v>130</v>
      </c>
      <c r="O610" s="256" t="s">
        <v>2230</v>
      </c>
      <c r="P610" s="256"/>
      <c r="Q610" s="256"/>
      <c r="R610" s="256"/>
      <c r="S610" s="256"/>
      <c r="T610" s="256"/>
      <c r="U610" s="256" t="s">
        <v>8816</v>
      </c>
      <c r="V610" s="256" t="s">
        <v>8816</v>
      </c>
      <c r="W610" s="256"/>
      <c r="X610" s="256"/>
      <c r="Y610" s="257">
        <v>44630.190706018519</v>
      </c>
      <c r="Z610" s="257">
        <v>44632.492696759262</v>
      </c>
      <c r="AA610" s="256"/>
      <c r="AB610" s="256" t="s">
        <v>2173</v>
      </c>
      <c r="AC610" s="256">
        <v>92889</v>
      </c>
      <c r="AD610" s="256">
        <v>79300</v>
      </c>
      <c r="AE610" s="256" t="s">
        <v>9231</v>
      </c>
      <c r="AF610" s="256" t="s">
        <v>9232</v>
      </c>
      <c r="AG610" s="256" t="s">
        <v>15</v>
      </c>
    </row>
    <row r="611" spans="1:33" ht="26.4" x14ac:dyDescent="0.3">
      <c r="A611" s="256"/>
      <c r="B611" s="256" t="s">
        <v>9231</v>
      </c>
      <c r="C611" s="256" t="s">
        <v>666</v>
      </c>
      <c r="D611" s="256" t="s">
        <v>1806</v>
      </c>
      <c r="E611" s="256" t="s">
        <v>2231</v>
      </c>
      <c r="F611" s="256" t="s">
        <v>2232</v>
      </c>
      <c r="G611" s="256" t="s">
        <v>804</v>
      </c>
      <c r="H611" s="256" t="s">
        <v>30</v>
      </c>
      <c r="I611" s="256" t="s">
        <v>8816</v>
      </c>
      <c r="J611" s="256" t="s">
        <v>8816</v>
      </c>
      <c r="K611" s="256" t="s">
        <v>8816</v>
      </c>
      <c r="L611" s="256" t="s">
        <v>8816</v>
      </c>
      <c r="M611" s="256" t="s">
        <v>9192</v>
      </c>
      <c r="N611" s="256" t="s">
        <v>96</v>
      </c>
      <c r="O611" s="256" t="s">
        <v>8816</v>
      </c>
      <c r="P611" s="256"/>
      <c r="Q611" s="256"/>
      <c r="R611" s="256"/>
      <c r="S611" s="256"/>
      <c r="T611" s="256"/>
      <c r="U611" s="256" t="s">
        <v>8816</v>
      </c>
      <c r="V611" s="256" t="s">
        <v>8816</v>
      </c>
      <c r="W611" s="256"/>
      <c r="X611" s="256"/>
      <c r="Y611" s="257">
        <v>44630.213321759256</v>
      </c>
      <c r="Z611" s="257">
        <v>44632.492696759262</v>
      </c>
      <c r="AA611" s="256"/>
      <c r="AB611" s="256" t="s">
        <v>2233</v>
      </c>
      <c r="AC611" s="256">
        <v>29801</v>
      </c>
      <c r="AD611" s="256">
        <v>6100</v>
      </c>
      <c r="AE611" s="256" t="s">
        <v>9231</v>
      </c>
      <c r="AF611" s="256" t="s">
        <v>9232</v>
      </c>
      <c r="AG611" s="256" t="s">
        <v>744</v>
      </c>
    </row>
    <row r="612" spans="1:33" ht="26.4" x14ac:dyDescent="0.3">
      <c r="A612" s="256"/>
      <c r="B612" s="256" t="s">
        <v>9231</v>
      </c>
      <c r="C612" s="256" t="s">
        <v>32</v>
      </c>
      <c r="D612" s="256" t="s">
        <v>1076</v>
      </c>
      <c r="E612" s="256" t="s">
        <v>2234</v>
      </c>
      <c r="F612" s="256" t="s">
        <v>2235</v>
      </c>
      <c r="G612" s="256" t="s">
        <v>804</v>
      </c>
      <c r="H612" s="256" t="s">
        <v>30</v>
      </c>
      <c r="I612" s="256" t="s">
        <v>8816</v>
      </c>
      <c r="J612" s="256" t="s">
        <v>8816</v>
      </c>
      <c r="K612" s="256" t="s">
        <v>8816</v>
      </c>
      <c r="L612" s="256" t="s">
        <v>8816</v>
      </c>
      <c r="M612" s="256" t="s">
        <v>9192</v>
      </c>
      <c r="N612" s="256" t="s">
        <v>130</v>
      </c>
      <c r="O612" s="256" t="s">
        <v>1823</v>
      </c>
      <c r="P612" s="256"/>
      <c r="Q612" s="256"/>
      <c r="R612" s="256"/>
      <c r="S612" s="256" t="s">
        <v>9379</v>
      </c>
      <c r="T612" s="256"/>
      <c r="U612" s="256" t="s">
        <v>8816</v>
      </c>
      <c r="V612" s="256" t="s">
        <v>8816</v>
      </c>
      <c r="W612" s="256"/>
      <c r="X612" s="256"/>
      <c r="Y612" s="257">
        <v>44630.253206018519</v>
      </c>
      <c r="Z612" s="257">
        <v>44632.492696759262</v>
      </c>
      <c r="AA612" s="256"/>
      <c r="AB612" s="256" t="s">
        <v>594</v>
      </c>
      <c r="AC612" s="256">
        <v>57198</v>
      </c>
      <c r="AD612" s="256">
        <v>1000</v>
      </c>
      <c r="AE612" s="256" t="s">
        <v>9231</v>
      </c>
      <c r="AF612" s="256" t="s">
        <v>9232</v>
      </c>
      <c r="AG612" s="256" t="s">
        <v>862</v>
      </c>
    </row>
    <row r="613" spans="1:33" ht="26.4" x14ac:dyDescent="0.3">
      <c r="A613" s="256"/>
      <c r="B613" s="256" t="s">
        <v>9231</v>
      </c>
      <c r="C613" s="256" t="s">
        <v>32</v>
      </c>
      <c r="D613" s="256" t="s">
        <v>840</v>
      </c>
      <c r="E613" s="256" t="s">
        <v>2236</v>
      </c>
      <c r="F613" s="256" t="s">
        <v>2237</v>
      </c>
      <c r="G613" s="256" t="s">
        <v>804</v>
      </c>
      <c r="H613" s="256" t="s">
        <v>30</v>
      </c>
      <c r="I613" s="256" t="s">
        <v>8816</v>
      </c>
      <c r="J613" s="256" t="s">
        <v>8816</v>
      </c>
      <c r="K613" s="256" t="s">
        <v>8816</v>
      </c>
      <c r="L613" s="256" t="s">
        <v>8816</v>
      </c>
      <c r="M613" s="256" t="s">
        <v>9192</v>
      </c>
      <c r="N613" s="256" t="s">
        <v>130</v>
      </c>
      <c r="O613" s="256" t="s">
        <v>8816</v>
      </c>
      <c r="P613" s="256"/>
      <c r="Q613" s="256"/>
      <c r="R613" s="256"/>
      <c r="S613" s="256" t="s">
        <v>9291</v>
      </c>
      <c r="T613" s="256"/>
      <c r="U613" s="256" t="s">
        <v>8816</v>
      </c>
      <c r="V613" s="256" t="s">
        <v>8816</v>
      </c>
      <c r="W613" s="256"/>
      <c r="X613" s="256"/>
      <c r="Y613" s="257">
        <v>44630.253217592595</v>
      </c>
      <c r="Z613" s="257">
        <v>44632.492696759262</v>
      </c>
      <c r="AA613" s="256"/>
      <c r="AB613" s="256" t="s">
        <v>594</v>
      </c>
      <c r="AC613" s="256">
        <v>57198</v>
      </c>
      <c r="AD613" s="256">
        <v>1040</v>
      </c>
      <c r="AE613" s="256" t="s">
        <v>9231</v>
      </c>
      <c r="AF613" s="256" t="s">
        <v>9232</v>
      </c>
      <c r="AG613" s="256" t="s">
        <v>862</v>
      </c>
    </row>
    <row r="614" spans="1:33" ht="330" x14ac:dyDescent="0.3">
      <c r="A614" s="256"/>
      <c r="B614" s="256" t="s">
        <v>9231</v>
      </c>
      <c r="C614" s="256" t="s">
        <v>32</v>
      </c>
      <c r="D614" s="256" t="s">
        <v>633</v>
      </c>
      <c r="E614" s="256" t="s">
        <v>2238</v>
      </c>
      <c r="F614" s="256" t="s">
        <v>2239</v>
      </c>
      <c r="G614" s="256" t="s">
        <v>2240</v>
      </c>
      <c r="H614" s="256" t="s">
        <v>30</v>
      </c>
      <c r="I614" s="256" t="s">
        <v>8816</v>
      </c>
      <c r="J614" s="256" t="s">
        <v>8816</v>
      </c>
      <c r="K614" s="256" t="s">
        <v>8816</v>
      </c>
      <c r="L614" s="256" t="s">
        <v>8816</v>
      </c>
      <c r="M614" s="256" t="s">
        <v>9192</v>
      </c>
      <c r="N614" s="256" t="s">
        <v>130</v>
      </c>
      <c r="O614" s="256" t="s">
        <v>635</v>
      </c>
      <c r="P614" s="256"/>
      <c r="Q614" s="256"/>
      <c r="R614" s="256"/>
      <c r="S614" s="256" t="s">
        <v>9395</v>
      </c>
      <c r="T614" s="256"/>
      <c r="U614" s="256" t="s">
        <v>8816</v>
      </c>
      <c r="V614" s="256" t="s">
        <v>8816</v>
      </c>
      <c r="W614" s="256"/>
      <c r="X614" s="256"/>
      <c r="Y614" s="257">
        <v>44630.253217592595</v>
      </c>
      <c r="Z614" s="257">
        <v>44632.492696759262</v>
      </c>
      <c r="AA614" s="256"/>
      <c r="AB614" s="256" t="s">
        <v>594</v>
      </c>
      <c r="AC614" s="256">
        <v>57198</v>
      </c>
      <c r="AD614" s="256">
        <v>1010</v>
      </c>
      <c r="AE614" s="256" t="s">
        <v>9231</v>
      </c>
      <c r="AF614" s="256" t="s">
        <v>9232</v>
      </c>
      <c r="AG614" s="256" t="s">
        <v>862</v>
      </c>
    </row>
    <row r="615" spans="1:33" ht="26.4" x14ac:dyDescent="0.3">
      <c r="A615" s="256"/>
      <c r="B615" s="256" t="s">
        <v>9231</v>
      </c>
      <c r="C615" s="256" t="s">
        <v>18</v>
      </c>
      <c r="D615" s="256" t="s">
        <v>2246</v>
      </c>
      <c r="E615" s="256" t="s">
        <v>2241</v>
      </c>
      <c r="F615" s="256" t="s">
        <v>2242</v>
      </c>
      <c r="G615" s="256" t="s">
        <v>2243</v>
      </c>
      <c r="H615" s="256" t="s">
        <v>571</v>
      </c>
      <c r="I615" s="256" t="s">
        <v>8816</v>
      </c>
      <c r="J615" s="256" t="s">
        <v>8816</v>
      </c>
      <c r="K615" s="256" t="s">
        <v>8816</v>
      </c>
      <c r="L615" s="256" t="s">
        <v>8816</v>
      </c>
      <c r="M615" s="256" t="s">
        <v>9192</v>
      </c>
      <c r="N615" s="256" t="s">
        <v>96</v>
      </c>
      <c r="O615" s="256" t="s">
        <v>2248</v>
      </c>
      <c r="P615" s="256" t="s">
        <v>2247</v>
      </c>
      <c r="Q615" s="256"/>
      <c r="R615" s="256" t="s">
        <v>2245</v>
      </c>
      <c r="S615" s="256" t="s">
        <v>9396</v>
      </c>
      <c r="T615" s="256"/>
      <c r="U615" s="256" t="s">
        <v>8816</v>
      </c>
      <c r="V615" s="256" t="s">
        <v>8816</v>
      </c>
      <c r="W615" s="256"/>
      <c r="X615" s="256"/>
      <c r="Y615" s="257">
        <v>44630.256631944445</v>
      </c>
      <c r="Z615" s="257">
        <v>44632.492696759262</v>
      </c>
      <c r="AA615" s="256"/>
      <c r="AB615" s="256" t="s">
        <v>2244</v>
      </c>
      <c r="AC615" s="256">
        <v>91689</v>
      </c>
      <c r="AD615" s="256">
        <v>6160</v>
      </c>
      <c r="AE615" s="256" t="s">
        <v>9231</v>
      </c>
      <c r="AF615" s="256" t="s">
        <v>9232</v>
      </c>
      <c r="AG615" s="256" t="s">
        <v>15</v>
      </c>
    </row>
    <row r="616" spans="1:33" ht="26.4" x14ac:dyDescent="0.3">
      <c r="A616" s="256"/>
      <c r="B616" s="256" t="s">
        <v>9231</v>
      </c>
      <c r="C616" s="256" t="s">
        <v>32</v>
      </c>
      <c r="D616" s="256" t="s">
        <v>643</v>
      </c>
      <c r="E616" s="256" t="s">
        <v>2249</v>
      </c>
      <c r="F616" s="256" t="s">
        <v>2250</v>
      </c>
      <c r="G616" s="256" t="s">
        <v>2243</v>
      </c>
      <c r="H616" s="256" t="s">
        <v>30</v>
      </c>
      <c r="I616" s="256" t="s">
        <v>8816</v>
      </c>
      <c r="J616" s="256" t="s">
        <v>8816</v>
      </c>
      <c r="K616" s="256" t="s">
        <v>8816</v>
      </c>
      <c r="L616" s="256" t="s">
        <v>8816</v>
      </c>
      <c r="M616" s="256" t="s">
        <v>9192</v>
      </c>
      <c r="N616" s="256" t="s">
        <v>96</v>
      </c>
      <c r="O616" s="256" t="s">
        <v>645</v>
      </c>
      <c r="P616" s="256"/>
      <c r="Q616" s="256"/>
      <c r="R616" s="256"/>
      <c r="S616" s="256" t="s">
        <v>9271</v>
      </c>
      <c r="T616" s="256"/>
      <c r="U616" s="256" t="s">
        <v>8816</v>
      </c>
      <c r="V616" s="256" t="s">
        <v>8816</v>
      </c>
      <c r="W616" s="256"/>
      <c r="X616" s="256"/>
      <c r="Y616" s="257">
        <v>44630.256631944445</v>
      </c>
      <c r="Z616" s="257">
        <v>44632.492696759262</v>
      </c>
      <c r="AA616" s="256"/>
      <c r="AB616" s="256" t="s">
        <v>2244</v>
      </c>
      <c r="AC616" s="256">
        <v>91689</v>
      </c>
      <c r="AD616" s="256">
        <v>4100</v>
      </c>
      <c r="AE616" s="256" t="s">
        <v>9231</v>
      </c>
      <c r="AF616" s="256" t="s">
        <v>9232</v>
      </c>
      <c r="AG616" s="256" t="s">
        <v>862</v>
      </c>
    </row>
    <row r="617" spans="1:33" ht="26.4" x14ac:dyDescent="0.3">
      <c r="A617" s="256"/>
      <c r="B617" s="256" t="s">
        <v>9231</v>
      </c>
      <c r="C617" s="256" t="s">
        <v>18</v>
      </c>
      <c r="D617" s="256" t="s">
        <v>2246</v>
      </c>
      <c r="E617" s="256" t="s">
        <v>2251</v>
      </c>
      <c r="F617" s="256" t="s">
        <v>2252</v>
      </c>
      <c r="G617" s="256" t="s">
        <v>253</v>
      </c>
      <c r="H617" s="256" t="s">
        <v>576</v>
      </c>
      <c r="I617" s="256" t="s">
        <v>8816</v>
      </c>
      <c r="J617" s="256" t="s">
        <v>8816</v>
      </c>
      <c r="K617" s="256" t="s">
        <v>8816</v>
      </c>
      <c r="L617" s="256" t="s">
        <v>8816</v>
      </c>
      <c r="M617" s="256" t="s">
        <v>9192</v>
      </c>
      <c r="N617" s="256" t="s">
        <v>96</v>
      </c>
      <c r="O617" s="256" t="s">
        <v>2248</v>
      </c>
      <c r="P617" s="256" t="s">
        <v>2253</v>
      </c>
      <c r="Q617" s="256"/>
      <c r="R617" s="256"/>
      <c r="S617" s="256" t="s">
        <v>9396</v>
      </c>
      <c r="T617" s="256"/>
      <c r="U617" s="256" t="s">
        <v>8816</v>
      </c>
      <c r="V617" s="256" t="s">
        <v>8816</v>
      </c>
      <c r="W617" s="256"/>
      <c r="X617" s="256"/>
      <c r="Y617" s="257">
        <v>44630.256631944445</v>
      </c>
      <c r="Z617" s="257">
        <v>44632.492696759262</v>
      </c>
      <c r="AA617" s="256"/>
      <c r="AB617" s="256" t="s">
        <v>2244</v>
      </c>
      <c r="AC617" s="256">
        <v>91689</v>
      </c>
      <c r="AD617" s="256">
        <v>6140</v>
      </c>
      <c r="AE617" s="256" t="s">
        <v>9231</v>
      </c>
      <c r="AF617" s="256" t="s">
        <v>9232</v>
      </c>
      <c r="AG617" s="256"/>
    </row>
    <row r="618" spans="1:33" ht="26.4" x14ac:dyDescent="0.3">
      <c r="A618" s="256" t="s">
        <v>1927</v>
      </c>
      <c r="B618" s="256" t="s">
        <v>9231</v>
      </c>
      <c r="C618" s="256" t="s">
        <v>73</v>
      </c>
      <c r="D618" s="256" t="s">
        <v>2258</v>
      </c>
      <c r="E618" s="256" t="s">
        <v>2254</v>
      </c>
      <c r="F618" s="256" t="s">
        <v>2255</v>
      </c>
      <c r="G618" s="256" t="s">
        <v>93</v>
      </c>
      <c r="H618" s="256" t="s">
        <v>743</v>
      </c>
      <c r="I618" s="256" t="s">
        <v>2259</v>
      </c>
      <c r="J618" s="256" t="s">
        <v>8816</v>
      </c>
      <c r="K618" s="256" t="s">
        <v>8816</v>
      </c>
      <c r="L618" s="256" t="s">
        <v>8816</v>
      </c>
      <c r="M618" s="256" t="s">
        <v>829</v>
      </c>
      <c r="N618" s="256" t="s">
        <v>130</v>
      </c>
      <c r="O618" s="256" t="s">
        <v>2260</v>
      </c>
      <c r="P618" s="256"/>
      <c r="Q618" s="256"/>
      <c r="R618" s="256" t="s">
        <v>2257</v>
      </c>
      <c r="S618" s="256"/>
      <c r="T618" s="256"/>
      <c r="U618" s="256" t="s">
        <v>8816</v>
      </c>
      <c r="V618" s="256" t="s">
        <v>8816</v>
      </c>
      <c r="W618" s="256"/>
      <c r="X618" s="256"/>
      <c r="Y618" s="257">
        <v>44630.257986111108</v>
      </c>
      <c r="Z618" s="257">
        <v>44632.492696759262</v>
      </c>
      <c r="AA618" s="256"/>
      <c r="AB618" s="256" t="s">
        <v>2256</v>
      </c>
      <c r="AC618" s="256">
        <v>81562</v>
      </c>
      <c r="AD618" s="256">
        <v>6340</v>
      </c>
      <c r="AE618" s="256" t="s">
        <v>9231</v>
      </c>
      <c r="AF618" s="256" t="s">
        <v>9232</v>
      </c>
      <c r="AG618" s="256" t="s">
        <v>15</v>
      </c>
    </row>
    <row r="619" spans="1:33" ht="39.6" x14ac:dyDescent="0.3">
      <c r="A619" s="256"/>
      <c r="B619" s="256" t="s">
        <v>9231</v>
      </c>
      <c r="C619" s="256" t="s">
        <v>666</v>
      </c>
      <c r="D619" s="256" t="s">
        <v>643</v>
      </c>
      <c r="E619" s="256" t="s">
        <v>2261</v>
      </c>
      <c r="F619" s="256" t="s">
        <v>2262</v>
      </c>
      <c r="G619" s="256" t="s">
        <v>2243</v>
      </c>
      <c r="H619" s="256" t="s">
        <v>90</v>
      </c>
      <c r="I619" s="256" t="s">
        <v>8816</v>
      </c>
      <c r="J619" s="256" t="s">
        <v>8816</v>
      </c>
      <c r="K619" s="256" t="s">
        <v>8816</v>
      </c>
      <c r="L619" s="256" t="s">
        <v>8816</v>
      </c>
      <c r="M619" s="256" t="s">
        <v>9192</v>
      </c>
      <c r="N619" s="256" t="s">
        <v>96</v>
      </c>
      <c r="O619" s="256" t="s">
        <v>645</v>
      </c>
      <c r="P619" s="256"/>
      <c r="Q619" s="256"/>
      <c r="R619" s="256"/>
      <c r="S619" s="256"/>
      <c r="T619" s="256"/>
      <c r="U619" s="256" t="s">
        <v>8816</v>
      </c>
      <c r="V619" s="256" t="s">
        <v>8816</v>
      </c>
      <c r="W619" s="256"/>
      <c r="X619" s="256"/>
      <c r="Y619" s="257">
        <v>44630.258946759262</v>
      </c>
      <c r="Z619" s="257">
        <v>44632.492696759262</v>
      </c>
      <c r="AA619" s="256"/>
      <c r="AB619" s="256" t="s">
        <v>2263</v>
      </c>
      <c r="AC619" s="256">
        <v>78776</v>
      </c>
      <c r="AD619" s="256">
        <v>4110</v>
      </c>
      <c r="AE619" s="256" t="s">
        <v>9231</v>
      </c>
      <c r="AF619" s="256" t="s">
        <v>9232</v>
      </c>
      <c r="AG619" s="256" t="s">
        <v>41</v>
      </c>
    </row>
    <row r="620" spans="1:33" ht="26.4" x14ac:dyDescent="0.3">
      <c r="A620" s="256"/>
      <c r="B620" s="256" t="s">
        <v>9231</v>
      </c>
      <c r="C620" s="256" t="s">
        <v>32</v>
      </c>
      <c r="D620" s="256" t="s">
        <v>465</v>
      </c>
      <c r="E620" s="256" t="s">
        <v>2264</v>
      </c>
      <c r="F620" s="256" t="s">
        <v>2265</v>
      </c>
      <c r="G620" s="256" t="s">
        <v>375</v>
      </c>
      <c r="H620" s="256" t="s">
        <v>576</v>
      </c>
      <c r="I620" s="256" t="s">
        <v>8816</v>
      </c>
      <c r="J620" s="256" t="s">
        <v>8816</v>
      </c>
      <c r="K620" s="256" t="s">
        <v>8816</v>
      </c>
      <c r="L620" s="256" t="s">
        <v>8816</v>
      </c>
      <c r="M620" s="256" t="s">
        <v>9192</v>
      </c>
      <c r="N620" s="256" t="s">
        <v>409</v>
      </c>
      <c r="O620" s="256" t="s">
        <v>466</v>
      </c>
      <c r="P620" s="256"/>
      <c r="Q620" s="256"/>
      <c r="R620" s="256"/>
      <c r="S620" s="256"/>
      <c r="T620" s="256"/>
      <c r="U620" s="256" t="s">
        <v>8816</v>
      </c>
      <c r="V620" s="256" t="s">
        <v>8816</v>
      </c>
      <c r="W620" s="256"/>
      <c r="X620" s="256"/>
      <c r="Y620" s="257">
        <v>44630.270127314812</v>
      </c>
      <c r="Z620" s="257">
        <v>44632.492696759262</v>
      </c>
      <c r="AA620" s="256"/>
      <c r="AB620" s="256" t="s">
        <v>2266</v>
      </c>
      <c r="AC620" s="256">
        <v>58560</v>
      </c>
      <c r="AD620" s="256">
        <v>980</v>
      </c>
      <c r="AE620" s="256" t="s">
        <v>9231</v>
      </c>
      <c r="AF620" s="256" t="s">
        <v>9232</v>
      </c>
      <c r="AG620" s="256"/>
    </row>
    <row r="621" spans="1:33" ht="158.4" x14ac:dyDescent="0.3">
      <c r="A621" s="256" t="s">
        <v>2270</v>
      </c>
      <c r="B621" s="256" t="s">
        <v>9231</v>
      </c>
      <c r="C621" s="256" t="s">
        <v>73</v>
      </c>
      <c r="D621" s="256" t="s">
        <v>583</v>
      </c>
      <c r="E621" s="256" t="s">
        <v>2267</v>
      </c>
      <c r="F621" s="256" t="s">
        <v>2268</v>
      </c>
      <c r="G621" s="256" t="s">
        <v>93</v>
      </c>
      <c r="H621" s="256" t="s">
        <v>298</v>
      </c>
      <c r="I621" s="256" t="s">
        <v>8816</v>
      </c>
      <c r="J621" s="256" t="s">
        <v>8816</v>
      </c>
      <c r="K621" s="256" t="s">
        <v>8816</v>
      </c>
      <c r="L621" s="256" t="s">
        <v>8816</v>
      </c>
      <c r="M621" s="256" t="s">
        <v>9192</v>
      </c>
      <c r="N621" s="256" t="s">
        <v>130</v>
      </c>
      <c r="O621" s="256" t="s">
        <v>8816</v>
      </c>
      <c r="P621" s="256"/>
      <c r="Q621" s="256"/>
      <c r="R621" s="256" t="s">
        <v>2269</v>
      </c>
      <c r="S621" s="256" t="s">
        <v>9397</v>
      </c>
      <c r="T621" s="256"/>
      <c r="U621" s="256" t="s">
        <v>8816</v>
      </c>
      <c r="V621" s="256" t="s">
        <v>8816</v>
      </c>
      <c r="W621" s="256"/>
      <c r="X621" s="256"/>
      <c r="Y621" s="257">
        <v>44630.270127314812</v>
      </c>
      <c r="Z621" s="257">
        <v>44632.492696759262</v>
      </c>
      <c r="AA621" s="256"/>
      <c r="AB621" s="256" t="s">
        <v>2266</v>
      </c>
      <c r="AC621" s="256">
        <v>58560</v>
      </c>
      <c r="AD621" s="256">
        <v>6200</v>
      </c>
      <c r="AE621" s="256" t="s">
        <v>9231</v>
      </c>
      <c r="AF621" s="256" t="s">
        <v>9232</v>
      </c>
      <c r="AG621" s="256" t="s">
        <v>15</v>
      </c>
    </row>
    <row r="622" spans="1:33" ht="52.8" x14ac:dyDescent="0.3">
      <c r="A622" s="256" t="s">
        <v>2270</v>
      </c>
      <c r="B622" s="256" t="s">
        <v>9231</v>
      </c>
      <c r="C622" s="256" t="s">
        <v>73</v>
      </c>
      <c r="D622" s="256" t="s">
        <v>583</v>
      </c>
      <c r="E622" s="256" t="s">
        <v>2271</v>
      </c>
      <c r="F622" s="256" t="s">
        <v>2272</v>
      </c>
      <c r="G622" s="256" t="s">
        <v>2273</v>
      </c>
      <c r="H622" s="256" t="s">
        <v>298</v>
      </c>
      <c r="I622" s="256" t="s">
        <v>8816</v>
      </c>
      <c r="J622" s="256" t="s">
        <v>8816</v>
      </c>
      <c r="K622" s="256" t="s">
        <v>8816</v>
      </c>
      <c r="L622" s="256" t="s">
        <v>8816</v>
      </c>
      <c r="M622" s="256" t="s">
        <v>9192</v>
      </c>
      <c r="N622" s="256" t="s">
        <v>130</v>
      </c>
      <c r="O622" s="256" t="s">
        <v>8816</v>
      </c>
      <c r="P622" s="256"/>
      <c r="Q622" s="256"/>
      <c r="R622" s="256" t="s">
        <v>2274</v>
      </c>
      <c r="S622" s="256" t="s">
        <v>9398</v>
      </c>
      <c r="T622" s="256"/>
      <c r="U622" s="256" t="s">
        <v>8816</v>
      </c>
      <c r="V622" s="256" t="s">
        <v>8816</v>
      </c>
      <c r="W622" s="256"/>
      <c r="X622" s="256"/>
      <c r="Y622" s="257">
        <v>44630.270127314812</v>
      </c>
      <c r="Z622" s="257">
        <v>44632.492696759262</v>
      </c>
      <c r="AA622" s="256"/>
      <c r="AB622" s="256" t="s">
        <v>2266</v>
      </c>
      <c r="AC622" s="256">
        <v>58560</v>
      </c>
      <c r="AD622" s="256">
        <v>6210</v>
      </c>
      <c r="AE622" s="256" t="s">
        <v>9231</v>
      </c>
      <c r="AF622" s="256" t="s">
        <v>9232</v>
      </c>
      <c r="AG622" s="256" t="s">
        <v>15</v>
      </c>
    </row>
    <row r="623" spans="1:33" ht="26.4" x14ac:dyDescent="0.3">
      <c r="A623" s="256"/>
      <c r="B623" s="256" t="s">
        <v>9231</v>
      </c>
      <c r="C623" s="256" t="s">
        <v>32</v>
      </c>
      <c r="D623" s="256" t="s">
        <v>477</v>
      </c>
      <c r="E623" s="256" t="s">
        <v>2275</v>
      </c>
      <c r="F623" s="256" t="s">
        <v>2276</v>
      </c>
      <c r="G623" s="256" t="s">
        <v>375</v>
      </c>
      <c r="H623" s="256" t="s">
        <v>576</v>
      </c>
      <c r="I623" s="256" t="s">
        <v>8816</v>
      </c>
      <c r="J623" s="256" t="s">
        <v>8816</v>
      </c>
      <c r="K623" s="256" t="s">
        <v>8816</v>
      </c>
      <c r="L623" s="256" t="s">
        <v>8816</v>
      </c>
      <c r="M623" s="256" t="s">
        <v>9192</v>
      </c>
      <c r="N623" s="256" t="s">
        <v>409</v>
      </c>
      <c r="O623" s="256" t="s">
        <v>478</v>
      </c>
      <c r="P623" s="256"/>
      <c r="Q623" s="256"/>
      <c r="R623" s="256"/>
      <c r="S623" s="256"/>
      <c r="T623" s="256"/>
      <c r="U623" s="256" t="s">
        <v>8816</v>
      </c>
      <c r="V623" s="256" t="s">
        <v>8816</v>
      </c>
      <c r="W623" s="256"/>
      <c r="X623" s="256"/>
      <c r="Y623" s="257">
        <v>44630.270127314812</v>
      </c>
      <c r="Z623" s="257">
        <v>44632.492696759262</v>
      </c>
      <c r="AA623" s="256"/>
      <c r="AB623" s="256" t="s">
        <v>2266</v>
      </c>
      <c r="AC623" s="256">
        <v>58560</v>
      </c>
      <c r="AD623" s="256">
        <v>1010</v>
      </c>
      <c r="AE623" s="256" t="s">
        <v>9231</v>
      </c>
      <c r="AF623" s="256" t="s">
        <v>9232</v>
      </c>
      <c r="AG623" s="256"/>
    </row>
    <row r="624" spans="1:33" ht="39.6" x14ac:dyDescent="0.3">
      <c r="A624" s="256"/>
      <c r="B624" s="256" t="s">
        <v>9231</v>
      </c>
      <c r="C624" s="256" t="s">
        <v>32</v>
      </c>
      <c r="D624" s="256" t="s">
        <v>435</v>
      </c>
      <c r="E624" s="256" t="s">
        <v>2277</v>
      </c>
      <c r="F624" s="256" t="s">
        <v>2278</v>
      </c>
      <c r="G624" s="256" t="s">
        <v>375</v>
      </c>
      <c r="H624" s="256" t="s">
        <v>576</v>
      </c>
      <c r="I624" s="256" t="s">
        <v>8816</v>
      </c>
      <c r="J624" s="256" t="s">
        <v>8816</v>
      </c>
      <c r="K624" s="256" t="s">
        <v>8816</v>
      </c>
      <c r="L624" s="256" t="s">
        <v>8816</v>
      </c>
      <c r="M624" s="256" t="s">
        <v>9192</v>
      </c>
      <c r="N624" s="256" t="s">
        <v>409</v>
      </c>
      <c r="O624" s="256" t="s">
        <v>436</v>
      </c>
      <c r="P624" s="256"/>
      <c r="Q624" s="256"/>
      <c r="R624" s="256"/>
      <c r="S624" s="256"/>
      <c r="T624" s="256"/>
      <c r="U624" s="256" t="s">
        <v>8816</v>
      </c>
      <c r="V624" s="256" t="s">
        <v>8816</v>
      </c>
      <c r="W624" s="256"/>
      <c r="X624" s="256"/>
      <c r="Y624" s="257">
        <v>44630.270127314812</v>
      </c>
      <c r="Z624" s="257">
        <v>44632.492696759262</v>
      </c>
      <c r="AA624" s="256"/>
      <c r="AB624" s="256" t="s">
        <v>2266</v>
      </c>
      <c r="AC624" s="256">
        <v>58560</v>
      </c>
      <c r="AD624" s="256">
        <v>900</v>
      </c>
      <c r="AE624" s="256" t="s">
        <v>9231</v>
      </c>
      <c r="AF624" s="256" t="s">
        <v>9232</v>
      </c>
      <c r="AG624" s="256"/>
    </row>
    <row r="625" spans="1:33" ht="39.6" x14ac:dyDescent="0.3">
      <c r="A625" s="256" t="s">
        <v>690</v>
      </c>
      <c r="B625" s="256" t="s">
        <v>9231</v>
      </c>
      <c r="C625" s="256" t="s">
        <v>32</v>
      </c>
      <c r="D625" s="256" t="s">
        <v>417</v>
      </c>
      <c r="E625" s="256" t="s">
        <v>2279</v>
      </c>
      <c r="F625" s="256" t="s">
        <v>2280</v>
      </c>
      <c r="G625" s="256" t="s">
        <v>375</v>
      </c>
      <c r="H625" s="256" t="s">
        <v>576</v>
      </c>
      <c r="I625" s="256" t="s">
        <v>8816</v>
      </c>
      <c r="J625" s="256" t="s">
        <v>8816</v>
      </c>
      <c r="K625" s="256" t="s">
        <v>8816</v>
      </c>
      <c r="L625" s="256" t="s">
        <v>8816</v>
      </c>
      <c r="M625" s="256" t="s">
        <v>9192</v>
      </c>
      <c r="N625" s="256" t="s">
        <v>409</v>
      </c>
      <c r="O625" s="256" t="s">
        <v>418</v>
      </c>
      <c r="P625" s="256"/>
      <c r="Q625" s="256"/>
      <c r="R625" s="256"/>
      <c r="S625" s="256" t="s">
        <v>9399</v>
      </c>
      <c r="T625" s="256"/>
      <c r="U625" s="256" t="s">
        <v>8816</v>
      </c>
      <c r="V625" s="256" t="s">
        <v>8816</v>
      </c>
      <c r="W625" s="256"/>
      <c r="X625" s="256"/>
      <c r="Y625" s="257">
        <v>44630.270127314812</v>
      </c>
      <c r="Z625" s="257">
        <v>44632.492696759262</v>
      </c>
      <c r="AA625" s="256"/>
      <c r="AB625" s="256" t="s">
        <v>2266</v>
      </c>
      <c r="AC625" s="256">
        <v>58560</v>
      </c>
      <c r="AD625" s="256">
        <v>850</v>
      </c>
      <c r="AE625" s="256" t="s">
        <v>9231</v>
      </c>
      <c r="AF625" s="256" t="s">
        <v>9232</v>
      </c>
      <c r="AG625" s="256"/>
    </row>
    <row r="626" spans="1:33" ht="39.6" x14ac:dyDescent="0.3">
      <c r="A626" s="256"/>
      <c r="B626" s="256" t="s">
        <v>9231</v>
      </c>
      <c r="C626" s="256" t="s">
        <v>32</v>
      </c>
      <c r="D626" s="256" t="s">
        <v>550</v>
      </c>
      <c r="E626" s="256" t="s">
        <v>2281</v>
      </c>
      <c r="F626" s="256" t="s">
        <v>2282</v>
      </c>
      <c r="G626" s="256" t="s">
        <v>375</v>
      </c>
      <c r="H626" s="256" t="s">
        <v>576</v>
      </c>
      <c r="I626" s="256" t="s">
        <v>8816</v>
      </c>
      <c r="J626" s="256" t="s">
        <v>8816</v>
      </c>
      <c r="K626" s="256" t="s">
        <v>8816</v>
      </c>
      <c r="L626" s="256" t="s">
        <v>8816</v>
      </c>
      <c r="M626" s="256" t="s">
        <v>9192</v>
      </c>
      <c r="N626" s="256" t="s">
        <v>130</v>
      </c>
      <c r="O626" s="256" t="s">
        <v>551</v>
      </c>
      <c r="P626" s="256"/>
      <c r="Q626" s="256"/>
      <c r="R626" s="256"/>
      <c r="S626" s="256"/>
      <c r="T626" s="256"/>
      <c r="U626" s="256" t="s">
        <v>8816</v>
      </c>
      <c r="V626" s="256" t="s">
        <v>8816</v>
      </c>
      <c r="W626" s="256"/>
      <c r="X626" s="256"/>
      <c r="Y626" s="257">
        <v>44630.270127314812</v>
      </c>
      <c r="Z626" s="257">
        <v>44632.492696759262</v>
      </c>
      <c r="AA626" s="256"/>
      <c r="AB626" s="256" t="s">
        <v>2266</v>
      </c>
      <c r="AC626" s="256">
        <v>58560</v>
      </c>
      <c r="AD626" s="256">
        <v>1190</v>
      </c>
      <c r="AE626" s="256" t="s">
        <v>9231</v>
      </c>
      <c r="AF626" s="256" t="s">
        <v>9232</v>
      </c>
      <c r="AG626" s="256"/>
    </row>
    <row r="627" spans="1:33" ht="26.4" x14ac:dyDescent="0.3">
      <c r="A627" s="256"/>
      <c r="B627" s="256" t="s">
        <v>9231</v>
      </c>
      <c r="C627" s="256" t="s">
        <v>32</v>
      </c>
      <c r="D627" s="256" t="s">
        <v>2285</v>
      </c>
      <c r="E627" s="256" t="s">
        <v>2283</v>
      </c>
      <c r="F627" s="256" t="s">
        <v>2284</v>
      </c>
      <c r="G627" s="256" t="s">
        <v>375</v>
      </c>
      <c r="H627" s="256" t="s">
        <v>576</v>
      </c>
      <c r="I627" s="256" t="s">
        <v>8816</v>
      </c>
      <c r="J627" s="256" t="s">
        <v>8816</v>
      </c>
      <c r="K627" s="256" t="s">
        <v>8816</v>
      </c>
      <c r="L627" s="256" t="s">
        <v>8816</v>
      </c>
      <c r="M627" s="256" t="s">
        <v>9192</v>
      </c>
      <c r="N627" s="256" t="s">
        <v>130</v>
      </c>
      <c r="O627" s="256" t="s">
        <v>2286</v>
      </c>
      <c r="P627" s="256"/>
      <c r="Q627" s="256"/>
      <c r="R627" s="256"/>
      <c r="S627" s="256" t="s">
        <v>9400</v>
      </c>
      <c r="T627" s="256"/>
      <c r="U627" s="256" t="s">
        <v>8816</v>
      </c>
      <c r="V627" s="256" t="s">
        <v>8816</v>
      </c>
      <c r="W627" s="256"/>
      <c r="X627" s="256"/>
      <c r="Y627" s="257">
        <v>44630.270127314812</v>
      </c>
      <c r="Z627" s="257">
        <v>44632.492696759262</v>
      </c>
      <c r="AA627" s="256"/>
      <c r="AB627" s="256" t="s">
        <v>2266</v>
      </c>
      <c r="AC627" s="256">
        <v>58560</v>
      </c>
      <c r="AD627" s="256">
        <v>6260</v>
      </c>
      <c r="AE627" s="256" t="s">
        <v>9231</v>
      </c>
      <c r="AF627" s="256" t="s">
        <v>9232</v>
      </c>
      <c r="AG627" s="256"/>
    </row>
    <row r="628" spans="1:33" ht="39.6" x14ac:dyDescent="0.3">
      <c r="A628" s="256"/>
      <c r="B628" s="256" t="s">
        <v>9231</v>
      </c>
      <c r="C628" s="256" t="s">
        <v>32</v>
      </c>
      <c r="D628" s="256" t="s">
        <v>533</v>
      </c>
      <c r="E628" s="256" t="s">
        <v>2287</v>
      </c>
      <c r="F628" s="256" t="s">
        <v>2288</v>
      </c>
      <c r="G628" s="256" t="s">
        <v>375</v>
      </c>
      <c r="H628" s="256" t="s">
        <v>576</v>
      </c>
      <c r="I628" s="256" t="s">
        <v>8816</v>
      </c>
      <c r="J628" s="256" t="s">
        <v>8816</v>
      </c>
      <c r="K628" s="256" t="s">
        <v>8816</v>
      </c>
      <c r="L628" s="256" t="s">
        <v>8816</v>
      </c>
      <c r="M628" s="256" t="s">
        <v>9192</v>
      </c>
      <c r="N628" s="256" t="s">
        <v>130</v>
      </c>
      <c r="O628" s="256" t="s">
        <v>534</v>
      </c>
      <c r="P628" s="256"/>
      <c r="Q628" s="256"/>
      <c r="R628" s="256"/>
      <c r="S628" s="256"/>
      <c r="T628" s="256"/>
      <c r="U628" s="256" t="s">
        <v>8816</v>
      </c>
      <c r="V628" s="256" t="s">
        <v>8816</v>
      </c>
      <c r="W628" s="256"/>
      <c r="X628" s="256"/>
      <c r="Y628" s="257">
        <v>44630.270127314812</v>
      </c>
      <c r="Z628" s="257">
        <v>44632.492696759262</v>
      </c>
      <c r="AA628" s="256"/>
      <c r="AB628" s="256" t="s">
        <v>2266</v>
      </c>
      <c r="AC628" s="256">
        <v>58560</v>
      </c>
      <c r="AD628" s="256">
        <v>1150</v>
      </c>
      <c r="AE628" s="256" t="s">
        <v>9231</v>
      </c>
      <c r="AF628" s="256" t="s">
        <v>9232</v>
      </c>
      <c r="AG628" s="256"/>
    </row>
    <row r="629" spans="1:33" ht="39.6" x14ac:dyDescent="0.3">
      <c r="A629" s="256"/>
      <c r="B629" s="256" t="s">
        <v>9231</v>
      </c>
      <c r="C629" s="256" t="s">
        <v>32</v>
      </c>
      <c r="D629" s="256" t="s">
        <v>537</v>
      </c>
      <c r="E629" s="256" t="s">
        <v>2289</v>
      </c>
      <c r="F629" s="256" t="s">
        <v>2290</v>
      </c>
      <c r="G629" s="256" t="s">
        <v>375</v>
      </c>
      <c r="H629" s="256" t="s">
        <v>576</v>
      </c>
      <c r="I629" s="256" t="s">
        <v>8816</v>
      </c>
      <c r="J629" s="256" t="s">
        <v>8816</v>
      </c>
      <c r="K629" s="256" t="s">
        <v>8816</v>
      </c>
      <c r="L629" s="256" t="s">
        <v>8816</v>
      </c>
      <c r="M629" s="256" t="s">
        <v>9192</v>
      </c>
      <c r="N629" s="256" t="s">
        <v>130</v>
      </c>
      <c r="O629" s="256" t="s">
        <v>538</v>
      </c>
      <c r="P629" s="256"/>
      <c r="Q629" s="256"/>
      <c r="R629" s="256"/>
      <c r="S629" s="256" t="s">
        <v>9401</v>
      </c>
      <c r="T629" s="256"/>
      <c r="U629" s="256" t="s">
        <v>8816</v>
      </c>
      <c r="V629" s="256" t="s">
        <v>8816</v>
      </c>
      <c r="W629" s="256"/>
      <c r="X629" s="256"/>
      <c r="Y629" s="257">
        <v>44630.270127314812</v>
      </c>
      <c r="Z629" s="257">
        <v>44632.492696759262</v>
      </c>
      <c r="AA629" s="256"/>
      <c r="AB629" s="256" t="s">
        <v>2266</v>
      </c>
      <c r="AC629" s="256">
        <v>58560</v>
      </c>
      <c r="AD629" s="256">
        <v>1160</v>
      </c>
      <c r="AE629" s="256" t="s">
        <v>9231</v>
      </c>
      <c r="AF629" s="256" t="s">
        <v>9232</v>
      </c>
      <c r="AG629" s="256"/>
    </row>
    <row r="630" spans="1:33" ht="39.6" x14ac:dyDescent="0.3">
      <c r="A630" s="256"/>
      <c r="B630" s="256" t="s">
        <v>9231</v>
      </c>
      <c r="C630" s="256" t="s">
        <v>32</v>
      </c>
      <c r="D630" s="256" t="s">
        <v>541</v>
      </c>
      <c r="E630" s="256" t="s">
        <v>2291</v>
      </c>
      <c r="F630" s="256" t="s">
        <v>2292</v>
      </c>
      <c r="G630" s="256" t="s">
        <v>375</v>
      </c>
      <c r="H630" s="256" t="s">
        <v>576</v>
      </c>
      <c r="I630" s="256" t="s">
        <v>8816</v>
      </c>
      <c r="J630" s="256" t="s">
        <v>8816</v>
      </c>
      <c r="K630" s="256" t="s">
        <v>8816</v>
      </c>
      <c r="L630" s="256" t="s">
        <v>8816</v>
      </c>
      <c r="M630" s="256" t="s">
        <v>9192</v>
      </c>
      <c r="N630" s="256" t="s">
        <v>130</v>
      </c>
      <c r="O630" s="256" t="s">
        <v>542</v>
      </c>
      <c r="P630" s="256"/>
      <c r="Q630" s="256"/>
      <c r="R630" s="256"/>
      <c r="S630" s="256"/>
      <c r="T630" s="256"/>
      <c r="U630" s="256" t="s">
        <v>8816</v>
      </c>
      <c r="V630" s="256" t="s">
        <v>8816</v>
      </c>
      <c r="W630" s="256"/>
      <c r="X630" s="256"/>
      <c r="Y630" s="257">
        <v>44630.270127314812</v>
      </c>
      <c r="Z630" s="257">
        <v>44632.492696759262</v>
      </c>
      <c r="AA630" s="256"/>
      <c r="AB630" s="256" t="s">
        <v>2266</v>
      </c>
      <c r="AC630" s="256">
        <v>58560</v>
      </c>
      <c r="AD630" s="256">
        <v>1170</v>
      </c>
      <c r="AE630" s="256" t="s">
        <v>9231</v>
      </c>
      <c r="AF630" s="256" t="s">
        <v>9232</v>
      </c>
      <c r="AG630" s="256"/>
    </row>
    <row r="631" spans="1:33" ht="39.6" x14ac:dyDescent="0.3">
      <c r="A631" s="256"/>
      <c r="B631" s="256" t="s">
        <v>9231</v>
      </c>
      <c r="C631" s="256" t="s">
        <v>32</v>
      </c>
      <c r="D631" s="256" t="s">
        <v>1476</v>
      </c>
      <c r="E631" s="256" t="s">
        <v>2293</v>
      </c>
      <c r="F631" s="256" t="s">
        <v>2294</v>
      </c>
      <c r="G631" s="256" t="s">
        <v>224</v>
      </c>
      <c r="H631" s="256" t="s">
        <v>576</v>
      </c>
      <c r="I631" s="256" t="s">
        <v>8816</v>
      </c>
      <c r="J631" s="256" t="s">
        <v>8816</v>
      </c>
      <c r="K631" s="256" t="s">
        <v>8816</v>
      </c>
      <c r="L631" s="256" t="s">
        <v>8816</v>
      </c>
      <c r="M631" s="256" t="s">
        <v>9192</v>
      </c>
      <c r="N631" s="256" t="s">
        <v>130</v>
      </c>
      <c r="O631" s="256" t="s">
        <v>1872</v>
      </c>
      <c r="P631" s="256"/>
      <c r="Q631" s="256"/>
      <c r="R631" s="256"/>
      <c r="S631" s="256" t="s">
        <v>9272</v>
      </c>
      <c r="T631" s="256"/>
      <c r="U631" s="256" t="s">
        <v>8816</v>
      </c>
      <c r="V631" s="256" t="s">
        <v>8816</v>
      </c>
      <c r="W631" s="256"/>
      <c r="X631" s="256"/>
      <c r="Y631" s="257">
        <v>44630.270127314812</v>
      </c>
      <c r="Z631" s="257">
        <v>44632.492696759262</v>
      </c>
      <c r="AA631" s="256"/>
      <c r="AB631" s="256" t="s">
        <v>2266</v>
      </c>
      <c r="AC631" s="256">
        <v>58560</v>
      </c>
      <c r="AD631" s="256">
        <v>100</v>
      </c>
      <c r="AE631" s="256" t="s">
        <v>9231</v>
      </c>
      <c r="AF631" s="256" t="s">
        <v>9232</v>
      </c>
      <c r="AG631" s="256"/>
    </row>
    <row r="632" spans="1:33" ht="26.4" x14ac:dyDescent="0.3">
      <c r="A632" s="256"/>
      <c r="B632" s="256" t="s">
        <v>9231</v>
      </c>
      <c r="C632" s="256" t="s">
        <v>73</v>
      </c>
      <c r="D632" s="256" t="s">
        <v>1476</v>
      </c>
      <c r="E632" s="256" t="s">
        <v>2295</v>
      </c>
      <c r="F632" s="256" t="s">
        <v>2296</v>
      </c>
      <c r="G632" s="256" t="s">
        <v>93</v>
      </c>
      <c r="H632" s="256" t="s">
        <v>660</v>
      </c>
      <c r="I632" s="256" t="s">
        <v>8816</v>
      </c>
      <c r="J632" s="256" t="s">
        <v>8816</v>
      </c>
      <c r="K632" s="256" t="s">
        <v>8816</v>
      </c>
      <c r="L632" s="256" t="s">
        <v>8816</v>
      </c>
      <c r="M632" s="256" t="s">
        <v>9192</v>
      </c>
      <c r="N632" s="256" t="s">
        <v>130</v>
      </c>
      <c r="O632" s="256" t="s">
        <v>1872</v>
      </c>
      <c r="P632" s="256"/>
      <c r="Q632" s="256"/>
      <c r="R632" s="256"/>
      <c r="S632" s="256"/>
      <c r="T632" s="256"/>
      <c r="U632" s="256" t="s">
        <v>8816</v>
      </c>
      <c r="V632" s="256" t="s">
        <v>8816</v>
      </c>
      <c r="W632" s="256"/>
      <c r="X632" s="256"/>
      <c r="Y632" s="257">
        <v>44630.270127314812</v>
      </c>
      <c r="Z632" s="257">
        <v>44632.492696759262</v>
      </c>
      <c r="AA632" s="256"/>
      <c r="AB632" s="256" t="s">
        <v>2266</v>
      </c>
      <c r="AC632" s="256">
        <v>58560</v>
      </c>
      <c r="AD632" s="256">
        <v>8000</v>
      </c>
      <c r="AE632" s="256" t="s">
        <v>9231</v>
      </c>
      <c r="AF632" s="256" t="s">
        <v>9232</v>
      </c>
      <c r="AG632" s="256" t="s">
        <v>15</v>
      </c>
    </row>
    <row r="633" spans="1:33" ht="26.4" x14ac:dyDescent="0.3">
      <c r="A633" s="256"/>
      <c r="B633" s="256" t="s">
        <v>9231</v>
      </c>
      <c r="C633" s="256" t="s">
        <v>32</v>
      </c>
      <c r="D633" s="256" t="s">
        <v>2300</v>
      </c>
      <c r="E633" s="256" t="s">
        <v>2297</v>
      </c>
      <c r="F633" s="256" t="s">
        <v>2298</v>
      </c>
      <c r="G633" s="256" t="s">
        <v>253</v>
      </c>
      <c r="H633" s="256" t="s">
        <v>576</v>
      </c>
      <c r="I633" s="256" t="s">
        <v>8816</v>
      </c>
      <c r="J633" s="256" t="s">
        <v>8816</v>
      </c>
      <c r="K633" s="256" t="s">
        <v>8816</v>
      </c>
      <c r="L633" s="256" t="s">
        <v>8816</v>
      </c>
      <c r="M633" s="256" t="s">
        <v>9192</v>
      </c>
      <c r="N633" s="256" t="s">
        <v>96</v>
      </c>
      <c r="O633" s="256" t="s">
        <v>2301</v>
      </c>
      <c r="P633" s="256"/>
      <c r="Q633" s="256"/>
      <c r="R633" s="256" t="s">
        <v>2299</v>
      </c>
      <c r="S633" s="256"/>
      <c r="T633" s="256"/>
      <c r="U633" s="256" t="s">
        <v>8816</v>
      </c>
      <c r="V633" s="256" t="s">
        <v>8816</v>
      </c>
      <c r="W633" s="256"/>
      <c r="X633" s="256"/>
      <c r="Y633" s="257">
        <v>44630.270127314812</v>
      </c>
      <c r="Z633" s="257">
        <v>44632.492696759262</v>
      </c>
      <c r="AA633" s="256"/>
      <c r="AB633" s="256" t="s">
        <v>2266</v>
      </c>
      <c r="AC633" s="256">
        <v>58560</v>
      </c>
      <c r="AD633" s="256">
        <v>6320</v>
      </c>
      <c r="AE633" s="256" t="s">
        <v>9231</v>
      </c>
      <c r="AF633" s="256" t="s">
        <v>9232</v>
      </c>
      <c r="AG633" s="256"/>
    </row>
    <row r="634" spans="1:33" ht="26.4" x14ac:dyDescent="0.3">
      <c r="A634" s="256" t="s">
        <v>619</v>
      </c>
      <c r="B634" s="256" t="s">
        <v>9231</v>
      </c>
      <c r="C634" s="256" t="s">
        <v>73</v>
      </c>
      <c r="D634" s="256" t="s">
        <v>2300</v>
      </c>
      <c r="E634" s="256" t="s">
        <v>2302</v>
      </c>
      <c r="F634" s="256" t="s">
        <v>2303</v>
      </c>
      <c r="G634" s="256" t="s">
        <v>93</v>
      </c>
      <c r="H634" s="256" t="s">
        <v>730</v>
      </c>
      <c r="I634" s="256" t="s">
        <v>8816</v>
      </c>
      <c r="J634" s="256" t="s">
        <v>8816</v>
      </c>
      <c r="K634" s="256" t="s">
        <v>8816</v>
      </c>
      <c r="L634" s="256" t="s">
        <v>8816</v>
      </c>
      <c r="M634" s="256" t="s">
        <v>9192</v>
      </c>
      <c r="N634" s="256" t="s">
        <v>96</v>
      </c>
      <c r="O634" s="256" t="s">
        <v>2301</v>
      </c>
      <c r="P634" s="256"/>
      <c r="Q634" s="256" t="s">
        <v>2305</v>
      </c>
      <c r="R634" s="256" t="s">
        <v>2304</v>
      </c>
      <c r="S634" s="256"/>
      <c r="T634" s="256"/>
      <c r="U634" s="256" t="s">
        <v>8816</v>
      </c>
      <c r="V634" s="256" t="s">
        <v>8816</v>
      </c>
      <c r="W634" s="256"/>
      <c r="X634" s="256"/>
      <c r="Y634" s="257">
        <v>44630.270127314812</v>
      </c>
      <c r="Z634" s="257">
        <v>44632.492696759262</v>
      </c>
      <c r="AA634" s="256"/>
      <c r="AB634" s="256" t="s">
        <v>2266</v>
      </c>
      <c r="AC634" s="256">
        <v>58560</v>
      </c>
      <c r="AD634" s="256">
        <v>6330</v>
      </c>
      <c r="AE634" s="256" t="s">
        <v>9231</v>
      </c>
      <c r="AF634" s="256" t="s">
        <v>9232</v>
      </c>
      <c r="AG634" s="256" t="s">
        <v>15</v>
      </c>
    </row>
    <row r="635" spans="1:33" ht="26.4" x14ac:dyDescent="0.3">
      <c r="A635" s="256"/>
      <c r="B635" s="256" t="s">
        <v>9231</v>
      </c>
      <c r="C635" s="256" t="s">
        <v>32</v>
      </c>
      <c r="D635" s="256" t="s">
        <v>2258</v>
      </c>
      <c r="E635" s="256" t="s">
        <v>2306</v>
      </c>
      <c r="F635" s="256" t="s">
        <v>2307</v>
      </c>
      <c r="G635" s="256" t="s">
        <v>199</v>
      </c>
      <c r="H635" s="256" t="s">
        <v>576</v>
      </c>
      <c r="I635" s="256" t="s">
        <v>8816</v>
      </c>
      <c r="J635" s="256" t="s">
        <v>8816</v>
      </c>
      <c r="K635" s="256" t="s">
        <v>8816</v>
      </c>
      <c r="L635" s="256" t="s">
        <v>8816</v>
      </c>
      <c r="M635" s="256" t="s">
        <v>9192</v>
      </c>
      <c r="N635" s="256" t="s">
        <v>130</v>
      </c>
      <c r="O635" s="256" t="s">
        <v>2260</v>
      </c>
      <c r="P635" s="256"/>
      <c r="Q635" s="256"/>
      <c r="R635" s="256"/>
      <c r="S635" s="256" t="s">
        <v>9270</v>
      </c>
      <c r="T635" s="256"/>
      <c r="U635" s="256" t="s">
        <v>8816</v>
      </c>
      <c r="V635" s="256" t="s">
        <v>8816</v>
      </c>
      <c r="W635" s="256"/>
      <c r="X635" s="256"/>
      <c r="Y635" s="257">
        <v>44630.270127314812</v>
      </c>
      <c r="Z635" s="257">
        <v>44632.492696759262</v>
      </c>
      <c r="AA635" s="256"/>
      <c r="AB635" s="256" t="s">
        <v>2266</v>
      </c>
      <c r="AC635" s="256">
        <v>58560</v>
      </c>
      <c r="AD635" s="256">
        <v>6170</v>
      </c>
      <c r="AE635" s="256" t="s">
        <v>9231</v>
      </c>
      <c r="AF635" s="256" t="s">
        <v>9232</v>
      </c>
      <c r="AG635" s="256"/>
    </row>
    <row r="636" spans="1:33" ht="26.4" x14ac:dyDescent="0.3">
      <c r="A636" s="256" t="s">
        <v>1927</v>
      </c>
      <c r="B636" s="256" t="s">
        <v>9231</v>
      </c>
      <c r="C636" s="256" t="s">
        <v>73</v>
      </c>
      <c r="D636" s="256" t="s">
        <v>2310</v>
      </c>
      <c r="E636" s="256" t="s">
        <v>2308</v>
      </c>
      <c r="F636" s="256" t="s">
        <v>2309</v>
      </c>
      <c r="G636" s="256" t="s">
        <v>93</v>
      </c>
      <c r="H636" s="256" t="s">
        <v>571</v>
      </c>
      <c r="I636" s="256" t="s">
        <v>8816</v>
      </c>
      <c r="J636" s="256" t="s">
        <v>8816</v>
      </c>
      <c r="K636" s="256" t="s">
        <v>8816</v>
      </c>
      <c r="L636" s="256" t="s">
        <v>8816</v>
      </c>
      <c r="M636" s="256" t="s">
        <v>9192</v>
      </c>
      <c r="N636" s="256" t="s">
        <v>96</v>
      </c>
      <c r="O636" s="256" t="s">
        <v>2311</v>
      </c>
      <c r="P636" s="256"/>
      <c r="Q636" s="256"/>
      <c r="R636" s="256"/>
      <c r="S636" s="256"/>
      <c r="T636" s="256"/>
      <c r="U636" s="256" t="s">
        <v>8816</v>
      </c>
      <c r="V636" s="256" t="s">
        <v>8816</v>
      </c>
      <c r="W636" s="256"/>
      <c r="X636" s="256"/>
      <c r="Y636" s="257">
        <v>44630.270127314812</v>
      </c>
      <c r="Z636" s="257">
        <v>44632.492696759262</v>
      </c>
      <c r="AA636" s="256"/>
      <c r="AB636" s="256" t="s">
        <v>2266</v>
      </c>
      <c r="AC636" s="256">
        <v>58560</v>
      </c>
      <c r="AD636" s="256">
        <v>6360</v>
      </c>
      <c r="AE636" s="256" t="s">
        <v>9231</v>
      </c>
      <c r="AF636" s="256" t="s">
        <v>9232</v>
      </c>
      <c r="AG636" s="256" t="s">
        <v>15</v>
      </c>
    </row>
    <row r="637" spans="1:33" ht="26.4" x14ac:dyDescent="0.3">
      <c r="A637" s="256"/>
      <c r="B637" s="256" t="s">
        <v>9231</v>
      </c>
      <c r="C637" s="256" t="s">
        <v>32</v>
      </c>
      <c r="D637" s="256" t="s">
        <v>2310</v>
      </c>
      <c r="E637" s="256" t="s">
        <v>2312</v>
      </c>
      <c r="F637" s="256" t="s">
        <v>2313</v>
      </c>
      <c r="G637" s="256" t="s">
        <v>199</v>
      </c>
      <c r="H637" s="256" t="s">
        <v>576</v>
      </c>
      <c r="I637" s="256" t="s">
        <v>8816</v>
      </c>
      <c r="J637" s="256" t="s">
        <v>8816</v>
      </c>
      <c r="K637" s="256" t="s">
        <v>8816</v>
      </c>
      <c r="L637" s="256" t="s">
        <v>8816</v>
      </c>
      <c r="M637" s="256" t="s">
        <v>9192</v>
      </c>
      <c r="N637" s="256" t="s">
        <v>96</v>
      </c>
      <c r="O637" s="256" t="s">
        <v>2311</v>
      </c>
      <c r="P637" s="256"/>
      <c r="Q637" s="256"/>
      <c r="R637" s="256"/>
      <c r="S637" s="256"/>
      <c r="T637" s="256"/>
      <c r="U637" s="256" t="s">
        <v>8816</v>
      </c>
      <c r="V637" s="256" t="s">
        <v>8816</v>
      </c>
      <c r="W637" s="256"/>
      <c r="X637" s="256"/>
      <c r="Y637" s="257">
        <v>44630.270127314812</v>
      </c>
      <c r="Z637" s="257">
        <v>44632.492696759262</v>
      </c>
      <c r="AA637" s="256"/>
      <c r="AB637" s="256" t="s">
        <v>2266</v>
      </c>
      <c r="AC637" s="256">
        <v>58560</v>
      </c>
      <c r="AD637" s="256">
        <v>6350</v>
      </c>
      <c r="AE637" s="256" t="s">
        <v>9231</v>
      </c>
      <c r="AF637" s="256" t="s">
        <v>9232</v>
      </c>
      <c r="AG637" s="256"/>
    </row>
    <row r="638" spans="1:33" ht="52.8" x14ac:dyDescent="0.3">
      <c r="A638" s="256"/>
      <c r="B638" s="256" t="s">
        <v>9231</v>
      </c>
      <c r="C638" s="256" t="s">
        <v>18</v>
      </c>
      <c r="D638" s="256" t="s">
        <v>204</v>
      </c>
      <c r="E638" s="256" t="s">
        <v>2314</v>
      </c>
      <c r="F638" s="256" t="s">
        <v>2315</v>
      </c>
      <c r="G638" s="256" t="s">
        <v>228</v>
      </c>
      <c r="H638" s="256" t="s">
        <v>576</v>
      </c>
      <c r="I638" s="256" t="s">
        <v>8816</v>
      </c>
      <c r="J638" s="256" t="s">
        <v>8816</v>
      </c>
      <c r="K638" s="256" t="s">
        <v>8816</v>
      </c>
      <c r="L638" s="256" t="s">
        <v>8816</v>
      </c>
      <c r="M638" s="256" t="s">
        <v>9192</v>
      </c>
      <c r="N638" s="256" t="s">
        <v>130</v>
      </c>
      <c r="O638" s="256" t="s">
        <v>205</v>
      </c>
      <c r="P638" s="256" t="s">
        <v>2316</v>
      </c>
      <c r="Q638" s="256"/>
      <c r="R638" s="256"/>
      <c r="S638" s="256" t="s">
        <v>9402</v>
      </c>
      <c r="T638" s="256"/>
      <c r="U638" s="256" t="s">
        <v>8816</v>
      </c>
      <c r="V638" s="256" t="s">
        <v>8816</v>
      </c>
      <c r="W638" s="256"/>
      <c r="X638" s="256"/>
      <c r="Y638" s="257">
        <v>44630.270127314812</v>
      </c>
      <c r="Z638" s="257">
        <v>44632.492696759262</v>
      </c>
      <c r="AA638" s="256"/>
      <c r="AB638" s="256" t="s">
        <v>2266</v>
      </c>
      <c r="AC638" s="256">
        <v>58560</v>
      </c>
      <c r="AD638" s="256">
        <v>1000</v>
      </c>
      <c r="AE638" s="256" t="s">
        <v>9231</v>
      </c>
      <c r="AF638" s="256" t="s">
        <v>9232</v>
      </c>
      <c r="AG638" s="256"/>
    </row>
    <row r="639" spans="1:33" ht="52.8" x14ac:dyDescent="0.3">
      <c r="A639" s="256" t="s">
        <v>24</v>
      </c>
      <c r="B639" s="256" t="s">
        <v>9231</v>
      </c>
      <c r="C639" s="256" t="s">
        <v>344</v>
      </c>
      <c r="D639" s="256" t="s">
        <v>204</v>
      </c>
      <c r="E639" s="256" t="s">
        <v>2317</v>
      </c>
      <c r="F639" s="256" t="s">
        <v>2318</v>
      </c>
      <c r="G639" s="256" t="s">
        <v>2319</v>
      </c>
      <c r="H639" s="256" t="s">
        <v>660</v>
      </c>
      <c r="I639" s="256" t="s">
        <v>8816</v>
      </c>
      <c r="J639" s="256" t="s">
        <v>8816</v>
      </c>
      <c r="K639" s="256" t="s">
        <v>8816</v>
      </c>
      <c r="L639" s="256" t="s">
        <v>8816</v>
      </c>
      <c r="M639" s="256" t="s">
        <v>9192</v>
      </c>
      <c r="N639" s="256" t="s">
        <v>130</v>
      </c>
      <c r="O639" s="256" t="s">
        <v>205</v>
      </c>
      <c r="P639" s="256"/>
      <c r="Q639" s="256"/>
      <c r="R639" s="256"/>
      <c r="S639" s="256" t="s">
        <v>9403</v>
      </c>
      <c r="T639" s="256"/>
      <c r="U639" s="256" t="s">
        <v>8816</v>
      </c>
      <c r="V639" s="256" t="s">
        <v>8816</v>
      </c>
      <c r="W639" s="256"/>
      <c r="X639" s="256"/>
      <c r="Y639" s="257">
        <v>44630.270127314812</v>
      </c>
      <c r="Z639" s="257">
        <v>44632.492696759262</v>
      </c>
      <c r="AA639" s="256"/>
      <c r="AB639" s="256" t="s">
        <v>2266</v>
      </c>
      <c r="AC639" s="256">
        <v>58560</v>
      </c>
      <c r="AD639" s="256">
        <v>8000</v>
      </c>
      <c r="AE639" s="256" t="s">
        <v>9231</v>
      </c>
      <c r="AF639" s="256" t="s">
        <v>9232</v>
      </c>
      <c r="AG639" s="256" t="s">
        <v>15</v>
      </c>
    </row>
    <row r="640" spans="1:33" ht="26.4" x14ac:dyDescent="0.3">
      <c r="A640" s="256" t="s">
        <v>2322</v>
      </c>
      <c r="B640" s="256" t="s">
        <v>9231</v>
      </c>
      <c r="C640" s="256" t="s">
        <v>32</v>
      </c>
      <c r="D640" s="256" t="s">
        <v>115</v>
      </c>
      <c r="E640" s="256" t="s">
        <v>2320</v>
      </c>
      <c r="F640" s="256" t="s">
        <v>2321</v>
      </c>
      <c r="G640" s="256" t="s">
        <v>93</v>
      </c>
      <c r="H640" s="256" t="s">
        <v>30</v>
      </c>
      <c r="I640" s="256" t="s">
        <v>8816</v>
      </c>
      <c r="J640" s="256" t="s">
        <v>8816</v>
      </c>
      <c r="K640" s="256" t="s">
        <v>8816</v>
      </c>
      <c r="L640" s="256" t="s">
        <v>8816</v>
      </c>
      <c r="M640" s="256" t="s">
        <v>9192</v>
      </c>
      <c r="N640" s="256" t="s">
        <v>96</v>
      </c>
      <c r="O640" s="256" t="s">
        <v>8816</v>
      </c>
      <c r="P640" s="256"/>
      <c r="Q640" s="256"/>
      <c r="R640" s="256" t="s">
        <v>1714</v>
      </c>
      <c r="S640" s="256" t="s">
        <v>9404</v>
      </c>
      <c r="T640" s="256"/>
      <c r="U640" s="256" t="s">
        <v>8816</v>
      </c>
      <c r="V640" s="256" t="s">
        <v>8816</v>
      </c>
      <c r="W640" s="256"/>
      <c r="X640" s="256"/>
      <c r="Y640" s="257">
        <v>44630.270127314812</v>
      </c>
      <c r="Z640" s="257">
        <v>44632.492696759262</v>
      </c>
      <c r="AA640" s="256"/>
      <c r="AB640" s="256" t="s">
        <v>2266</v>
      </c>
      <c r="AC640" s="256">
        <v>58560</v>
      </c>
      <c r="AD640" s="256">
        <v>5100</v>
      </c>
      <c r="AE640" s="256" t="s">
        <v>9231</v>
      </c>
      <c r="AF640" s="256" t="s">
        <v>9232</v>
      </c>
      <c r="AG640" s="256" t="s">
        <v>41</v>
      </c>
    </row>
    <row r="641" spans="1:33" ht="26.4" x14ac:dyDescent="0.3">
      <c r="A641" s="256" t="s">
        <v>2324</v>
      </c>
      <c r="B641" s="256" t="s">
        <v>9231</v>
      </c>
      <c r="C641" s="256" t="s">
        <v>18</v>
      </c>
      <c r="D641" s="256" t="s">
        <v>115</v>
      </c>
      <c r="E641" s="256" t="s">
        <v>2323</v>
      </c>
      <c r="F641" s="256" t="s">
        <v>339</v>
      </c>
      <c r="G641" s="256" t="s">
        <v>93</v>
      </c>
      <c r="H641" s="256" t="s">
        <v>298</v>
      </c>
      <c r="I641" s="256" t="s">
        <v>8816</v>
      </c>
      <c r="J641" s="256" t="s">
        <v>8816</v>
      </c>
      <c r="K641" s="256" t="s">
        <v>8816</v>
      </c>
      <c r="L641" s="256" t="s">
        <v>8816</v>
      </c>
      <c r="M641" s="256" t="s">
        <v>9192</v>
      </c>
      <c r="N641" s="256" t="s">
        <v>96</v>
      </c>
      <c r="O641" s="256" t="s">
        <v>8816</v>
      </c>
      <c r="P641" s="256" t="s">
        <v>2325</v>
      </c>
      <c r="Q641" s="256"/>
      <c r="R641" s="256"/>
      <c r="S641" s="256" t="s">
        <v>9404</v>
      </c>
      <c r="T641" s="256"/>
      <c r="U641" s="256" t="s">
        <v>8816</v>
      </c>
      <c r="V641" s="256" t="s">
        <v>8816</v>
      </c>
      <c r="W641" s="256"/>
      <c r="X641" s="256"/>
      <c r="Y641" s="257">
        <v>44630.270127314812</v>
      </c>
      <c r="Z641" s="257">
        <v>44632.492696759262</v>
      </c>
      <c r="AA641" s="256"/>
      <c r="AB641" s="256" t="s">
        <v>2266</v>
      </c>
      <c r="AC641" s="256">
        <v>58560</v>
      </c>
      <c r="AD641" s="256">
        <v>5900</v>
      </c>
      <c r="AE641" s="256" t="s">
        <v>9231</v>
      </c>
      <c r="AF641" s="256" t="s">
        <v>9232</v>
      </c>
      <c r="AG641" s="256" t="s">
        <v>15</v>
      </c>
    </row>
    <row r="642" spans="1:33" ht="26.4" x14ac:dyDescent="0.3">
      <c r="A642" s="256"/>
      <c r="B642" s="256" t="s">
        <v>9231</v>
      </c>
      <c r="C642" s="256" t="s">
        <v>32</v>
      </c>
      <c r="D642" s="256" t="s">
        <v>95</v>
      </c>
      <c r="E642" s="256" t="s">
        <v>2326</v>
      </c>
      <c r="F642" s="256" t="s">
        <v>2327</v>
      </c>
      <c r="G642" s="256" t="s">
        <v>93</v>
      </c>
      <c r="H642" s="256" t="s">
        <v>30</v>
      </c>
      <c r="I642" s="256" t="s">
        <v>8816</v>
      </c>
      <c r="J642" s="256" t="s">
        <v>8816</v>
      </c>
      <c r="K642" s="256" t="s">
        <v>8816</v>
      </c>
      <c r="L642" s="256" t="s">
        <v>8816</v>
      </c>
      <c r="M642" s="256" t="s">
        <v>9192</v>
      </c>
      <c r="N642" s="256" t="s">
        <v>96</v>
      </c>
      <c r="O642" s="256" t="s">
        <v>8816</v>
      </c>
      <c r="P642" s="256"/>
      <c r="Q642" s="256"/>
      <c r="R642" s="256"/>
      <c r="S642" s="256" t="s">
        <v>9380</v>
      </c>
      <c r="T642" s="256"/>
      <c r="U642" s="256" t="s">
        <v>8816</v>
      </c>
      <c r="V642" s="256" t="s">
        <v>8816</v>
      </c>
      <c r="W642" s="256"/>
      <c r="X642" s="256"/>
      <c r="Y642" s="257">
        <v>44630.270127314812</v>
      </c>
      <c r="Z642" s="257">
        <v>44632.492696759262</v>
      </c>
      <c r="AA642" s="256"/>
      <c r="AB642" s="256" t="s">
        <v>2266</v>
      </c>
      <c r="AC642" s="256">
        <v>58560</v>
      </c>
      <c r="AD642" s="256">
        <v>1020</v>
      </c>
      <c r="AE642" s="256" t="s">
        <v>9231</v>
      </c>
      <c r="AF642" s="256" t="s">
        <v>9232</v>
      </c>
      <c r="AG642" s="256" t="s">
        <v>608</v>
      </c>
    </row>
    <row r="643" spans="1:33" ht="26.4" x14ac:dyDescent="0.3">
      <c r="A643" s="256"/>
      <c r="B643" s="256" t="s">
        <v>9231</v>
      </c>
      <c r="C643" s="256" t="s">
        <v>32</v>
      </c>
      <c r="D643" s="256" t="s">
        <v>100</v>
      </c>
      <c r="E643" s="256" t="s">
        <v>2328</v>
      </c>
      <c r="F643" s="256" t="s">
        <v>2329</v>
      </c>
      <c r="G643" s="256" t="s">
        <v>93</v>
      </c>
      <c r="H643" s="256" t="s">
        <v>30</v>
      </c>
      <c r="I643" s="256" t="s">
        <v>8816</v>
      </c>
      <c r="J643" s="256" t="s">
        <v>8816</v>
      </c>
      <c r="K643" s="256" t="s">
        <v>8816</v>
      </c>
      <c r="L643" s="256" t="s">
        <v>8816</v>
      </c>
      <c r="M643" s="256" t="s">
        <v>9192</v>
      </c>
      <c r="N643" s="256" t="s">
        <v>96</v>
      </c>
      <c r="O643" s="256" t="s">
        <v>8816</v>
      </c>
      <c r="P643" s="256"/>
      <c r="Q643" s="256"/>
      <c r="R643" s="256"/>
      <c r="S643" s="256" t="s">
        <v>9257</v>
      </c>
      <c r="T643" s="256"/>
      <c r="U643" s="256" t="s">
        <v>8816</v>
      </c>
      <c r="V643" s="256" t="s">
        <v>8816</v>
      </c>
      <c r="W643" s="256"/>
      <c r="X643" s="256"/>
      <c r="Y643" s="257">
        <v>44630.270127314812</v>
      </c>
      <c r="Z643" s="257">
        <v>44632.492696759262</v>
      </c>
      <c r="AA643" s="256"/>
      <c r="AB643" s="256" t="s">
        <v>2266</v>
      </c>
      <c r="AC643" s="256">
        <v>58560</v>
      </c>
      <c r="AD643" s="256">
        <v>1010</v>
      </c>
      <c r="AE643" s="256" t="s">
        <v>9231</v>
      </c>
      <c r="AF643" s="256" t="s">
        <v>9232</v>
      </c>
      <c r="AG643" s="256" t="s">
        <v>608</v>
      </c>
    </row>
    <row r="644" spans="1:33" ht="26.4" x14ac:dyDescent="0.3">
      <c r="A644" s="256"/>
      <c r="B644" s="256" t="s">
        <v>9231</v>
      </c>
      <c r="C644" s="256" t="s">
        <v>32</v>
      </c>
      <c r="D644" s="256" t="s">
        <v>104</v>
      </c>
      <c r="E644" s="256" t="s">
        <v>2330</v>
      </c>
      <c r="F644" s="256" t="s">
        <v>2331</v>
      </c>
      <c r="G644" s="256" t="s">
        <v>93</v>
      </c>
      <c r="H644" s="256" t="s">
        <v>30</v>
      </c>
      <c r="I644" s="256" t="s">
        <v>8816</v>
      </c>
      <c r="J644" s="256" t="s">
        <v>8816</v>
      </c>
      <c r="K644" s="256" t="s">
        <v>8816</v>
      </c>
      <c r="L644" s="256" t="s">
        <v>8816</v>
      </c>
      <c r="M644" s="256" t="s">
        <v>9192</v>
      </c>
      <c r="N644" s="256" t="s">
        <v>96</v>
      </c>
      <c r="O644" s="256" t="s">
        <v>8816</v>
      </c>
      <c r="P644" s="256"/>
      <c r="Q644" s="256"/>
      <c r="R644" s="256"/>
      <c r="S644" s="256" t="s">
        <v>9256</v>
      </c>
      <c r="T644" s="256"/>
      <c r="U644" s="256" t="s">
        <v>8816</v>
      </c>
      <c r="V644" s="256" t="s">
        <v>8816</v>
      </c>
      <c r="W644" s="256"/>
      <c r="X644" s="256"/>
      <c r="Y644" s="257">
        <v>44630.270127314812</v>
      </c>
      <c r="Z644" s="257">
        <v>44632.492696759262</v>
      </c>
      <c r="AA644" s="256"/>
      <c r="AB644" s="256" t="s">
        <v>2266</v>
      </c>
      <c r="AC644" s="256">
        <v>58560</v>
      </c>
      <c r="AD644" s="256">
        <v>2000</v>
      </c>
      <c r="AE644" s="256" t="s">
        <v>9231</v>
      </c>
      <c r="AF644" s="256" t="s">
        <v>9232</v>
      </c>
      <c r="AG644" s="256" t="s">
        <v>608</v>
      </c>
    </row>
    <row r="645" spans="1:33" ht="26.4" x14ac:dyDescent="0.3">
      <c r="A645" s="256"/>
      <c r="B645" s="256" t="s">
        <v>9231</v>
      </c>
      <c r="C645" s="256" t="s">
        <v>32</v>
      </c>
      <c r="D645" s="256" t="s">
        <v>108</v>
      </c>
      <c r="E645" s="256" t="s">
        <v>2332</v>
      </c>
      <c r="F645" s="256" t="s">
        <v>2333</v>
      </c>
      <c r="G645" s="256" t="s">
        <v>93</v>
      </c>
      <c r="H645" s="256" t="s">
        <v>30</v>
      </c>
      <c r="I645" s="256" t="s">
        <v>8816</v>
      </c>
      <c r="J645" s="256" t="s">
        <v>8816</v>
      </c>
      <c r="K645" s="256" t="s">
        <v>8816</v>
      </c>
      <c r="L645" s="256" t="s">
        <v>8816</v>
      </c>
      <c r="M645" s="256" t="s">
        <v>9192</v>
      </c>
      <c r="N645" s="256" t="s">
        <v>96</v>
      </c>
      <c r="O645" s="256" t="s">
        <v>8816</v>
      </c>
      <c r="P645" s="256"/>
      <c r="Q645" s="256"/>
      <c r="R645" s="256"/>
      <c r="S645" s="256" t="s">
        <v>9381</v>
      </c>
      <c r="T645" s="256"/>
      <c r="U645" s="256" t="s">
        <v>8816</v>
      </c>
      <c r="V645" s="256" t="s">
        <v>8816</v>
      </c>
      <c r="W645" s="256"/>
      <c r="X645" s="256"/>
      <c r="Y645" s="257">
        <v>44630.270127314812</v>
      </c>
      <c r="Z645" s="257">
        <v>44632.492696759262</v>
      </c>
      <c r="AA645" s="256"/>
      <c r="AB645" s="256" t="s">
        <v>2266</v>
      </c>
      <c r="AC645" s="256">
        <v>58560</v>
      </c>
      <c r="AD645" s="256">
        <v>1020</v>
      </c>
      <c r="AE645" s="256" t="s">
        <v>9231</v>
      </c>
      <c r="AF645" s="256" t="s">
        <v>9232</v>
      </c>
      <c r="AG645" s="256" t="s">
        <v>608</v>
      </c>
    </row>
    <row r="646" spans="1:33" ht="26.4" x14ac:dyDescent="0.3">
      <c r="A646" s="256" t="s">
        <v>2336</v>
      </c>
      <c r="B646" s="256" t="s">
        <v>9231</v>
      </c>
      <c r="C646" s="256" t="s">
        <v>32</v>
      </c>
      <c r="D646" s="256" t="s">
        <v>115</v>
      </c>
      <c r="E646" s="256" t="s">
        <v>2334</v>
      </c>
      <c r="F646" s="256" t="s">
        <v>2335</v>
      </c>
      <c r="G646" s="256" t="s">
        <v>93</v>
      </c>
      <c r="H646" s="256" t="s">
        <v>30</v>
      </c>
      <c r="I646" s="256" t="s">
        <v>8816</v>
      </c>
      <c r="J646" s="256" t="s">
        <v>8816</v>
      </c>
      <c r="K646" s="256" t="s">
        <v>8816</v>
      </c>
      <c r="L646" s="256" t="s">
        <v>8816</v>
      </c>
      <c r="M646" s="256" t="s">
        <v>9192</v>
      </c>
      <c r="N646" s="256" t="s">
        <v>96</v>
      </c>
      <c r="O646" s="256" t="s">
        <v>8816</v>
      </c>
      <c r="P646" s="256"/>
      <c r="Q646" s="256"/>
      <c r="R646" s="256"/>
      <c r="S646" s="256" t="s">
        <v>9405</v>
      </c>
      <c r="T646" s="256"/>
      <c r="U646" s="256" t="s">
        <v>8816</v>
      </c>
      <c r="V646" s="256" t="s">
        <v>8816</v>
      </c>
      <c r="W646" s="256"/>
      <c r="X646" s="256"/>
      <c r="Y646" s="257">
        <v>44630.270127314812</v>
      </c>
      <c r="Z646" s="257">
        <v>44632.492696759262</v>
      </c>
      <c r="AA646" s="256"/>
      <c r="AB646" s="256" t="s">
        <v>2266</v>
      </c>
      <c r="AC646" s="256">
        <v>58560</v>
      </c>
      <c r="AD646" s="256">
        <v>3100</v>
      </c>
      <c r="AE646" s="256" t="s">
        <v>9231</v>
      </c>
      <c r="AF646" s="256" t="s">
        <v>9232</v>
      </c>
      <c r="AG646" s="256" t="s">
        <v>608</v>
      </c>
    </row>
    <row r="647" spans="1:33" ht="26.4" x14ac:dyDescent="0.3">
      <c r="A647" s="256"/>
      <c r="B647" s="256" t="s">
        <v>9231</v>
      </c>
      <c r="C647" s="256" t="s">
        <v>32</v>
      </c>
      <c r="D647" s="256" t="s">
        <v>643</v>
      </c>
      <c r="E647" s="256" t="s">
        <v>2337</v>
      </c>
      <c r="F647" s="256" t="s">
        <v>2338</v>
      </c>
      <c r="G647" s="256" t="s">
        <v>642</v>
      </c>
      <c r="H647" s="256" t="s">
        <v>30</v>
      </c>
      <c r="I647" s="256" t="s">
        <v>8816</v>
      </c>
      <c r="J647" s="256" t="s">
        <v>8816</v>
      </c>
      <c r="K647" s="256" t="s">
        <v>8816</v>
      </c>
      <c r="L647" s="256" t="s">
        <v>8816</v>
      </c>
      <c r="M647" s="256" t="s">
        <v>9192</v>
      </c>
      <c r="N647" s="256" t="s">
        <v>96</v>
      </c>
      <c r="O647" s="256" t="s">
        <v>645</v>
      </c>
      <c r="P647" s="256"/>
      <c r="Q647" s="256"/>
      <c r="R647" s="256"/>
      <c r="S647" s="256" t="s">
        <v>9271</v>
      </c>
      <c r="T647" s="256"/>
      <c r="U647" s="256" t="s">
        <v>8816</v>
      </c>
      <c r="V647" s="256" t="s">
        <v>8816</v>
      </c>
      <c r="W647" s="256"/>
      <c r="X647" s="256"/>
      <c r="Y647" s="257">
        <v>44630.277233796296</v>
      </c>
      <c r="Z647" s="257">
        <v>44632.492696759262</v>
      </c>
      <c r="AA647" s="256"/>
      <c r="AB647" s="256" t="s">
        <v>611</v>
      </c>
      <c r="AC647" s="256">
        <v>21633</v>
      </c>
      <c r="AD647" s="256">
        <v>1050</v>
      </c>
      <c r="AE647" s="256" t="s">
        <v>9231</v>
      </c>
      <c r="AF647" s="256" t="s">
        <v>9232</v>
      </c>
      <c r="AG647" s="256" t="s">
        <v>744</v>
      </c>
    </row>
    <row r="648" spans="1:33" ht="52.8" x14ac:dyDescent="0.3">
      <c r="A648" s="256"/>
      <c r="B648" s="256" t="s">
        <v>9231</v>
      </c>
      <c r="C648" s="256" t="s">
        <v>666</v>
      </c>
      <c r="D648" s="256" t="s">
        <v>2344</v>
      </c>
      <c r="E648" s="256" t="s">
        <v>2339</v>
      </c>
      <c r="F648" s="256" t="s">
        <v>2340</v>
      </c>
      <c r="G648" s="256" t="s">
        <v>2341</v>
      </c>
      <c r="H648" s="256" t="s">
        <v>30</v>
      </c>
      <c r="I648" s="256" t="s">
        <v>8816</v>
      </c>
      <c r="J648" s="256" t="s">
        <v>8816</v>
      </c>
      <c r="K648" s="256" t="s">
        <v>8816</v>
      </c>
      <c r="L648" s="256" t="s">
        <v>8816</v>
      </c>
      <c r="M648" s="256" t="s">
        <v>9192</v>
      </c>
      <c r="N648" s="256" t="s">
        <v>96</v>
      </c>
      <c r="O648" s="256" t="s">
        <v>8816</v>
      </c>
      <c r="P648" s="256"/>
      <c r="Q648" s="256"/>
      <c r="R648" s="256" t="s">
        <v>2343</v>
      </c>
      <c r="S648" s="256"/>
      <c r="T648" s="256"/>
      <c r="U648" s="256" t="s">
        <v>8816</v>
      </c>
      <c r="V648" s="256" t="s">
        <v>8816</v>
      </c>
      <c r="W648" s="256"/>
      <c r="X648" s="256"/>
      <c r="Y648" s="257">
        <v>44630.280532407407</v>
      </c>
      <c r="Z648" s="257">
        <v>44632.492696759262</v>
      </c>
      <c r="AA648" s="256"/>
      <c r="AB648" s="256" t="s">
        <v>2342</v>
      </c>
      <c r="AC648" s="256">
        <v>55545</v>
      </c>
      <c r="AD648" s="256">
        <v>6470</v>
      </c>
      <c r="AE648" s="256" t="s">
        <v>9231</v>
      </c>
      <c r="AF648" s="256" t="s">
        <v>9232</v>
      </c>
      <c r="AG648" s="256" t="s">
        <v>608</v>
      </c>
    </row>
    <row r="649" spans="1:33" x14ac:dyDescent="0.3">
      <c r="A649" s="256"/>
      <c r="B649" s="256" t="s">
        <v>9231</v>
      </c>
      <c r="C649" s="256" t="s">
        <v>32</v>
      </c>
      <c r="D649" s="256" t="s">
        <v>840</v>
      </c>
      <c r="E649" s="256" t="s">
        <v>2345</v>
      </c>
      <c r="F649" s="256" t="s">
        <v>2346</v>
      </c>
      <c r="G649" s="256" t="s">
        <v>1689</v>
      </c>
      <c r="H649" s="256" t="s">
        <v>30</v>
      </c>
      <c r="I649" s="256" t="s">
        <v>8816</v>
      </c>
      <c r="J649" s="256" t="s">
        <v>8816</v>
      </c>
      <c r="K649" s="256" t="s">
        <v>8816</v>
      </c>
      <c r="L649" s="256" t="s">
        <v>8816</v>
      </c>
      <c r="M649" s="256" t="s">
        <v>9192</v>
      </c>
      <c r="N649" s="256" t="s">
        <v>8816</v>
      </c>
      <c r="O649" s="256" t="s">
        <v>8816</v>
      </c>
      <c r="P649" s="256"/>
      <c r="Q649" s="256"/>
      <c r="R649" s="256"/>
      <c r="S649" s="256" t="s">
        <v>9291</v>
      </c>
      <c r="T649" s="256"/>
      <c r="U649" s="256" t="s">
        <v>8816</v>
      </c>
      <c r="V649" s="256" t="s">
        <v>8816</v>
      </c>
      <c r="W649" s="256"/>
      <c r="X649" s="256"/>
      <c r="Y649" s="257">
        <v>44630.281851851854</v>
      </c>
      <c r="Z649" s="257">
        <v>44632.492696759262</v>
      </c>
      <c r="AA649" s="256"/>
      <c r="AB649" s="256" t="s">
        <v>2347</v>
      </c>
      <c r="AC649" s="256">
        <v>70918</v>
      </c>
      <c r="AD649" s="256">
        <v>1050</v>
      </c>
      <c r="AE649" s="256" t="s">
        <v>9231</v>
      </c>
      <c r="AF649" s="256" t="s">
        <v>9232</v>
      </c>
      <c r="AG649" s="256" t="s">
        <v>862</v>
      </c>
    </row>
    <row r="650" spans="1:33" ht="26.4" x14ac:dyDescent="0.3">
      <c r="A650" s="256"/>
      <c r="B650" s="256" t="s">
        <v>9231</v>
      </c>
      <c r="C650" s="256" t="s">
        <v>32</v>
      </c>
      <c r="D650" s="256" t="s">
        <v>226</v>
      </c>
      <c r="E650" s="256" t="s">
        <v>2348</v>
      </c>
      <c r="F650" s="256" t="s">
        <v>2349</v>
      </c>
      <c r="G650" s="256" t="s">
        <v>2350</v>
      </c>
      <c r="H650" s="256" t="s">
        <v>30</v>
      </c>
      <c r="I650" s="256" t="s">
        <v>8816</v>
      </c>
      <c r="J650" s="256" t="s">
        <v>8816</v>
      </c>
      <c r="K650" s="256" t="s">
        <v>8816</v>
      </c>
      <c r="L650" s="256" t="s">
        <v>8816</v>
      </c>
      <c r="M650" s="256" t="s">
        <v>9192</v>
      </c>
      <c r="N650" s="256" t="s">
        <v>130</v>
      </c>
      <c r="O650" s="256" t="s">
        <v>1034</v>
      </c>
      <c r="P650" s="256"/>
      <c r="Q650" s="256"/>
      <c r="R650" s="256"/>
      <c r="S650" s="256" t="s">
        <v>9406</v>
      </c>
      <c r="T650" s="256"/>
      <c r="U650" s="256" t="s">
        <v>8816</v>
      </c>
      <c r="V650" s="256" t="s">
        <v>8816</v>
      </c>
      <c r="W650" s="256"/>
      <c r="X650" s="256"/>
      <c r="Y650" s="257">
        <v>44630.287974537037</v>
      </c>
      <c r="Z650" s="257">
        <v>44632.492696759262</v>
      </c>
      <c r="AA650" s="256"/>
      <c r="AB650" s="256" t="s">
        <v>788</v>
      </c>
      <c r="AC650" s="256">
        <v>46692</v>
      </c>
      <c r="AD650" s="256">
        <v>700</v>
      </c>
      <c r="AE650" s="256" t="s">
        <v>9231</v>
      </c>
      <c r="AF650" s="256" t="s">
        <v>9232</v>
      </c>
      <c r="AG650" s="256" t="s">
        <v>15</v>
      </c>
    </row>
    <row r="651" spans="1:33" ht="26.4" x14ac:dyDescent="0.3">
      <c r="A651" s="256"/>
      <c r="B651" s="256" t="s">
        <v>9232</v>
      </c>
      <c r="C651" s="256" t="s">
        <v>79</v>
      </c>
      <c r="D651" s="256" t="s">
        <v>633</v>
      </c>
      <c r="E651" s="256" t="s">
        <v>2351</v>
      </c>
      <c r="F651" s="256" t="s">
        <v>2352</v>
      </c>
      <c r="G651" s="256" t="s">
        <v>2017</v>
      </c>
      <c r="H651" s="256" t="s">
        <v>30</v>
      </c>
      <c r="I651" s="256" t="s">
        <v>8816</v>
      </c>
      <c r="J651" s="256" t="s">
        <v>8816</v>
      </c>
      <c r="K651" s="256" t="s">
        <v>8816</v>
      </c>
      <c r="L651" s="256" t="s">
        <v>8816</v>
      </c>
      <c r="M651" s="256" t="s">
        <v>9192</v>
      </c>
      <c r="N651" s="256" t="s">
        <v>8816</v>
      </c>
      <c r="O651" s="256" t="s">
        <v>8816</v>
      </c>
      <c r="P651" s="256"/>
      <c r="Q651" s="256"/>
      <c r="R651" s="256"/>
      <c r="S651" s="256" t="s">
        <v>9407</v>
      </c>
      <c r="T651" s="256"/>
      <c r="U651" s="256" t="s">
        <v>8816</v>
      </c>
      <c r="V651" s="256" t="s">
        <v>8816</v>
      </c>
      <c r="W651" s="256"/>
      <c r="X651" s="256"/>
      <c r="Y651" s="257">
        <v>44630.288229166668</v>
      </c>
      <c r="Z651" s="256"/>
      <c r="AA651" s="256"/>
      <c r="AB651" s="256" t="s">
        <v>2353</v>
      </c>
      <c r="AC651" s="256">
        <v>76945</v>
      </c>
      <c r="AD651" s="256">
        <v>1100</v>
      </c>
      <c r="AE651" s="256" t="s">
        <v>9231</v>
      </c>
      <c r="AF651" s="256" t="s">
        <v>9231</v>
      </c>
      <c r="AG651" s="256"/>
    </row>
    <row r="652" spans="1:33" ht="26.4" x14ac:dyDescent="0.3">
      <c r="A652" s="256"/>
      <c r="B652" s="256" t="s">
        <v>9231</v>
      </c>
      <c r="C652" s="256" t="s">
        <v>32</v>
      </c>
      <c r="D652" s="256" t="s">
        <v>633</v>
      </c>
      <c r="E652" s="256" t="s">
        <v>2354</v>
      </c>
      <c r="F652" s="256" t="s">
        <v>2352</v>
      </c>
      <c r="G652" s="256" t="s">
        <v>2017</v>
      </c>
      <c r="H652" s="256" t="s">
        <v>30</v>
      </c>
      <c r="I652" s="256" t="s">
        <v>8816</v>
      </c>
      <c r="J652" s="256" t="s">
        <v>8816</v>
      </c>
      <c r="K652" s="256" t="s">
        <v>8816</v>
      </c>
      <c r="L652" s="256" t="s">
        <v>8816</v>
      </c>
      <c r="M652" s="256" t="s">
        <v>9192</v>
      </c>
      <c r="N652" s="256" t="s">
        <v>130</v>
      </c>
      <c r="O652" s="256" t="s">
        <v>635</v>
      </c>
      <c r="P652" s="256"/>
      <c r="Q652" s="256"/>
      <c r="R652" s="256"/>
      <c r="S652" s="256" t="s">
        <v>9315</v>
      </c>
      <c r="T652" s="256"/>
      <c r="U652" s="256" t="s">
        <v>8816</v>
      </c>
      <c r="V652" s="256" t="s">
        <v>8816</v>
      </c>
      <c r="W652" s="256"/>
      <c r="X652" s="256"/>
      <c r="Y652" s="257">
        <v>44630.289502314816</v>
      </c>
      <c r="Z652" s="257">
        <v>44632.492696759262</v>
      </c>
      <c r="AA652" s="256"/>
      <c r="AB652" s="256" t="s">
        <v>2353</v>
      </c>
      <c r="AC652" s="256">
        <v>76945</v>
      </c>
      <c r="AD652" s="256">
        <v>1030</v>
      </c>
      <c r="AE652" s="256" t="s">
        <v>9231</v>
      </c>
      <c r="AF652" s="256" t="s">
        <v>9232</v>
      </c>
      <c r="AG652" s="256"/>
    </row>
    <row r="653" spans="1:33" ht="39.6" x14ac:dyDescent="0.3">
      <c r="A653" s="256"/>
      <c r="B653" s="256" t="s">
        <v>9231</v>
      </c>
      <c r="C653" s="256" t="s">
        <v>32</v>
      </c>
      <c r="D653" s="256" t="s">
        <v>95</v>
      </c>
      <c r="E653" s="256" t="s">
        <v>2355</v>
      </c>
      <c r="F653" s="256" t="s">
        <v>2356</v>
      </c>
      <c r="G653" s="256" t="s">
        <v>2357</v>
      </c>
      <c r="H653" s="256" t="s">
        <v>30</v>
      </c>
      <c r="I653" s="256" t="s">
        <v>8816</v>
      </c>
      <c r="J653" s="256" t="s">
        <v>8816</v>
      </c>
      <c r="K653" s="256" t="s">
        <v>8816</v>
      </c>
      <c r="L653" s="256" t="s">
        <v>8816</v>
      </c>
      <c r="M653" s="256" t="s">
        <v>9192</v>
      </c>
      <c r="N653" s="256" t="s">
        <v>96</v>
      </c>
      <c r="O653" s="256" t="s">
        <v>8816</v>
      </c>
      <c r="P653" s="256"/>
      <c r="Q653" s="256"/>
      <c r="R653" s="256"/>
      <c r="S653" s="256" t="s">
        <v>9380</v>
      </c>
      <c r="T653" s="256"/>
      <c r="U653" s="256" t="s">
        <v>8816</v>
      </c>
      <c r="V653" s="256" t="s">
        <v>8816</v>
      </c>
      <c r="W653" s="256"/>
      <c r="X653" s="256"/>
      <c r="Y653" s="257">
        <v>44630.290358796294</v>
      </c>
      <c r="Z653" s="257">
        <v>44632.492696759262</v>
      </c>
      <c r="AA653" s="256"/>
      <c r="AB653" s="256" t="s">
        <v>2358</v>
      </c>
      <c r="AC653" s="256">
        <v>43128</v>
      </c>
      <c r="AD653" s="256">
        <v>1030</v>
      </c>
      <c r="AE653" s="256" t="s">
        <v>9231</v>
      </c>
      <c r="AF653" s="256" t="s">
        <v>9232</v>
      </c>
      <c r="AG653" s="256"/>
    </row>
    <row r="654" spans="1:33" ht="39.6" x14ac:dyDescent="0.3">
      <c r="A654" s="256"/>
      <c r="B654" s="256" t="s">
        <v>9231</v>
      </c>
      <c r="C654" s="256" t="s">
        <v>32</v>
      </c>
      <c r="D654" s="256" t="s">
        <v>100</v>
      </c>
      <c r="E654" s="256" t="s">
        <v>2359</v>
      </c>
      <c r="F654" s="256" t="s">
        <v>2360</v>
      </c>
      <c r="G654" s="256" t="s">
        <v>2357</v>
      </c>
      <c r="H654" s="256" t="s">
        <v>30</v>
      </c>
      <c r="I654" s="256" t="s">
        <v>8816</v>
      </c>
      <c r="J654" s="256" t="s">
        <v>8816</v>
      </c>
      <c r="K654" s="256" t="s">
        <v>8816</v>
      </c>
      <c r="L654" s="256" t="s">
        <v>8816</v>
      </c>
      <c r="M654" s="256" t="s">
        <v>9192</v>
      </c>
      <c r="N654" s="256" t="s">
        <v>96</v>
      </c>
      <c r="O654" s="256" t="s">
        <v>8816</v>
      </c>
      <c r="P654" s="256"/>
      <c r="Q654" s="256"/>
      <c r="R654" s="256"/>
      <c r="S654" s="256" t="s">
        <v>9257</v>
      </c>
      <c r="T654" s="256"/>
      <c r="U654" s="256" t="s">
        <v>8816</v>
      </c>
      <c r="V654" s="256" t="s">
        <v>8816</v>
      </c>
      <c r="W654" s="256"/>
      <c r="X654" s="256"/>
      <c r="Y654" s="257">
        <v>44630.290358796294</v>
      </c>
      <c r="Z654" s="257">
        <v>44632.492696759262</v>
      </c>
      <c r="AA654" s="256"/>
      <c r="AB654" s="256" t="s">
        <v>2358</v>
      </c>
      <c r="AC654" s="256">
        <v>43128</v>
      </c>
      <c r="AD654" s="256">
        <v>1020</v>
      </c>
      <c r="AE654" s="256" t="s">
        <v>9231</v>
      </c>
      <c r="AF654" s="256" t="s">
        <v>9232</v>
      </c>
      <c r="AG654" s="256"/>
    </row>
    <row r="655" spans="1:33" ht="39.6" x14ac:dyDescent="0.3">
      <c r="A655" s="256"/>
      <c r="B655" s="256" t="s">
        <v>9231</v>
      </c>
      <c r="C655" s="256" t="s">
        <v>32</v>
      </c>
      <c r="D655" s="256" t="s">
        <v>104</v>
      </c>
      <c r="E655" s="256" t="s">
        <v>2361</v>
      </c>
      <c r="F655" s="256" t="s">
        <v>2362</v>
      </c>
      <c r="G655" s="256" t="s">
        <v>2357</v>
      </c>
      <c r="H655" s="256" t="s">
        <v>30</v>
      </c>
      <c r="I655" s="256" t="s">
        <v>8816</v>
      </c>
      <c r="J655" s="256" t="s">
        <v>8816</v>
      </c>
      <c r="K655" s="256" t="s">
        <v>8816</v>
      </c>
      <c r="L655" s="256" t="s">
        <v>8816</v>
      </c>
      <c r="M655" s="256" t="s">
        <v>9192</v>
      </c>
      <c r="N655" s="256" t="s">
        <v>96</v>
      </c>
      <c r="O655" s="256" t="s">
        <v>8816</v>
      </c>
      <c r="P655" s="256"/>
      <c r="Q655" s="256"/>
      <c r="R655" s="256"/>
      <c r="S655" s="256" t="s">
        <v>9256</v>
      </c>
      <c r="T655" s="256"/>
      <c r="U655" s="256" t="s">
        <v>8816</v>
      </c>
      <c r="V655" s="256" t="s">
        <v>8816</v>
      </c>
      <c r="W655" s="256"/>
      <c r="X655" s="256"/>
      <c r="Y655" s="257">
        <v>44630.290370370371</v>
      </c>
      <c r="Z655" s="257">
        <v>44632.492696759262</v>
      </c>
      <c r="AA655" s="256"/>
      <c r="AB655" s="256" t="s">
        <v>2358</v>
      </c>
      <c r="AC655" s="256">
        <v>43128</v>
      </c>
      <c r="AD655" s="256">
        <v>1030</v>
      </c>
      <c r="AE655" s="256" t="s">
        <v>9231</v>
      </c>
      <c r="AF655" s="256" t="s">
        <v>9232</v>
      </c>
      <c r="AG655" s="256"/>
    </row>
    <row r="656" spans="1:33" ht="39.6" x14ac:dyDescent="0.3">
      <c r="A656" s="256"/>
      <c r="B656" s="256" t="s">
        <v>9231</v>
      </c>
      <c r="C656" s="256" t="s">
        <v>32</v>
      </c>
      <c r="D656" s="256" t="s">
        <v>104</v>
      </c>
      <c r="E656" s="256" t="s">
        <v>2363</v>
      </c>
      <c r="F656" s="256" t="s">
        <v>2364</v>
      </c>
      <c r="G656" s="256" t="s">
        <v>2357</v>
      </c>
      <c r="H656" s="256" t="s">
        <v>30</v>
      </c>
      <c r="I656" s="256" t="s">
        <v>8816</v>
      </c>
      <c r="J656" s="256" t="s">
        <v>8816</v>
      </c>
      <c r="K656" s="256" t="s">
        <v>8816</v>
      </c>
      <c r="L656" s="256" t="s">
        <v>8816</v>
      </c>
      <c r="M656" s="256" t="s">
        <v>9192</v>
      </c>
      <c r="N656" s="256" t="s">
        <v>96</v>
      </c>
      <c r="O656" s="256" t="s">
        <v>8816</v>
      </c>
      <c r="P656" s="256"/>
      <c r="Q656" s="256"/>
      <c r="R656" s="256"/>
      <c r="S656" s="256" t="s">
        <v>9345</v>
      </c>
      <c r="T656" s="256"/>
      <c r="U656" s="256" t="s">
        <v>8816</v>
      </c>
      <c r="V656" s="256" t="s">
        <v>8816</v>
      </c>
      <c r="W656" s="256"/>
      <c r="X656" s="256"/>
      <c r="Y656" s="257">
        <v>44630.290370370371</v>
      </c>
      <c r="Z656" s="257">
        <v>44632.492696759262</v>
      </c>
      <c r="AA656" s="256"/>
      <c r="AB656" s="256" t="s">
        <v>2358</v>
      </c>
      <c r="AC656" s="256">
        <v>43128</v>
      </c>
      <c r="AD656" s="256">
        <v>3020</v>
      </c>
      <c r="AE656" s="256" t="s">
        <v>9231</v>
      </c>
      <c r="AF656" s="256" t="s">
        <v>9232</v>
      </c>
      <c r="AG656" s="256"/>
    </row>
    <row r="657" spans="1:33" ht="39.6" x14ac:dyDescent="0.3">
      <c r="A657" s="256"/>
      <c r="B657" s="256" t="s">
        <v>9231</v>
      </c>
      <c r="C657" s="256" t="s">
        <v>32</v>
      </c>
      <c r="D657" s="256" t="s">
        <v>108</v>
      </c>
      <c r="E657" s="256" t="s">
        <v>2365</v>
      </c>
      <c r="F657" s="256" t="s">
        <v>2366</v>
      </c>
      <c r="G657" s="256" t="s">
        <v>2357</v>
      </c>
      <c r="H657" s="256" t="s">
        <v>30</v>
      </c>
      <c r="I657" s="256" t="s">
        <v>8816</v>
      </c>
      <c r="J657" s="256" t="s">
        <v>8816</v>
      </c>
      <c r="K657" s="256" t="s">
        <v>8816</v>
      </c>
      <c r="L657" s="256" t="s">
        <v>8816</v>
      </c>
      <c r="M657" s="256" t="s">
        <v>9192</v>
      </c>
      <c r="N657" s="256" t="s">
        <v>96</v>
      </c>
      <c r="O657" s="256" t="s">
        <v>8816</v>
      </c>
      <c r="P657" s="256"/>
      <c r="Q657" s="256"/>
      <c r="R657" s="256"/>
      <c r="S657" s="256" t="s">
        <v>9381</v>
      </c>
      <c r="T657" s="256"/>
      <c r="U657" s="256" t="s">
        <v>8816</v>
      </c>
      <c r="V657" s="256" t="s">
        <v>8816</v>
      </c>
      <c r="W657" s="256"/>
      <c r="X657" s="256"/>
      <c r="Y657" s="257">
        <v>44630.290370370371</v>
      </c>
      <c r="Z657" s="257">
        <v>44632.492696759262</v>
      </c>
      <c r="AA657" s="256"/>
      <c r="AB657" s="256" t="s">
        <v>2358</v>
      </c>
      <c r="AC657" s="256">
        <v>43128</v>
      </c>
      <c r="AD657" s="256">
        <v>1030</v>
      </c>
      <c r="AE657" s="256" t="s">
        <v>9231</v>
      </c>
      <c r="AF657" s="256" t="s">
        <v>9232</v>
      </c>
      <c r="AG657" s="256"/>
    </row>
    <row r="658" spans="1:33" ht="39.6" x14ac:dyDescent="0.3">
      <c r="A658" s="256" t="s">
        <v>2336</v>
      </c>
      <c r="B658" s="256" t="s">
        <v>9231</v>
      </c>
      <c r="C658" s="256" t="s">
        <v>32</v>
      </c>
      <c r="D658" s="256" t="s">
        <v>115</v>
      </c>
      <c r="E658" s="256" t="s">
        <v>2367</v>
      </c>
      <c r="F658" s="256" t="s">
        <v>2368</v>
      </c>
      <c r="G658" s="256" t="s">
        <v>2357</v>
      </c>
      <c r="H658" s="256" t="s">
        <v>30</v>
      </c>
      <c r="I658" s="256" t="s">
        <v>8816</v>
      </c>
      <c r="J658" s="256" t="s">
        <v>8816</v>
      </c>
      <c r="K658" s="256" t="s">
        <v>8816</v>
      </c>
      <c r="L658" s="256" t="s">
        <v>8816</v>
      </c>
      <c r="M658" s="256" t="s">
        <v>9192</v>
      </c>
      <c r="N658" s="256" t="s">
        <v>96</v>
      </c>
      <c r="O658" s="256" t="s">
        <v>8816</v>
      </c>
      <c r="P658" s="256"/>
      <c r="Q658" s="256"/>
      <c r="R658" s="256"/>
      <c r="S658" s="256" t="s">
        <v>9405</v>
      </c>
      <c r="T658" s="256"/>
      <c r="U658" s="256" t="s">
        <v>8816</v>
      </c>
      <c r="V658" s="256" t="s">
        <v>8816</v>
      </c>
      <c r="W658" s="256"/>
      <c r="X658" s="256"/>
      <c r="Y658" s="257">
        <v>44630.290370370371</v>
      </c>
      <c r="Z658" s="257">
        <v>44632.492696759262</v>
      </c>
      <c r="AA658" s="256"/>
      <c r="AB658" s="256" t="s">
        <v>2358</v>
      </c>
      <c r="AC658" s="256">
        <v>43128</v>
      </c>
      <c r="AD658" s="256">
        <v>3110</v>
      </c>
      <c r="AE658" s="256" t="s">
        <v>9231</v>
      </c>
      <c r="AF658" s="256" t="s">
        <v>9232</v>
      </c>
      <c r="AG658" s="256"/>
    </row>
    <row r="659" spans="1:33" ht="39.6" x14ac:dyDescent="0.3">
      <c r="A659" s="256" t="s">
        <v>2322</v>
      </c>
      <c r="B659" s="256" t="s">
        <v>9231</v>
      </c>
      <c r="C659" s="256" t="s">
        <v>32</v>
      </c>
      <c r="D659" s="256" t="s">
        <v>115</v>
      </c>
      <c r="E659" s="256" t="s">
        <v>2369</v>
      </c>
      <c r="F659" s="256" t="s">
        <v>2370</v>
      </c>
      <c r="G659" s="256" t="s">
        <v>2357</v>
      </c>
      <c r="H659" s="256" t="s">
        <v>30</v>
      </c>
      <c r="I659" s="256" t="s">
        <v>8816</v>
      </c>
      <c r="J659" s="256" t="s">
        <v>8816</v>
      </c>
      <c r="K659" s="256" t="s">
        <v>8816</v>
      </c>
      <c r="L659" s="256" t="s">
        <v>8816</v>
      </c>
      <c r="M659" s="256" t="s">
        <v>9192</v>
      </c>
      <c r="N659" s="256" t="s">
        <v>96</v>
      </c>
      <c r="O659" s="256" t="s">
        <v>8816</v>
      </c>
      <c r="P659" s="256"/>
      <c r="Q659" s="256"/>
      <c r="R659" s="256"/>
      <c r="S659" s="256" t="s">
        <v>9404</v>
      </c>
      <c r="T659" s="256"/>
      <c r="U659" s="256" t="s">
        <v>8816</v>
      </c>
      <c r="V659" s="256" t="s">
        <v>8816</v>
      </c>
      <c r="W659" s="256"/>
      <c r="X659" s="256"/>
      <c r="Y659" s="257">
        <v>44630.290370370371</v>
      </c>
      <c r="Z659" s="257">
        <v>44632.492696759262</v>
      </c>
      <c r="AA659" s="256"/>
      <c r="AB659" s="256" t="s">
        <v>2358</v>
      </c>
      <c r="AC659" s="256">
        <v>43128</v>
      </c>
      <c r="AD659" s="256">
        <v>5110</v>
      </c>
      <c r="AE659" s="256" t="s">
        <v>9231</v>
      </c>
      <c r="AF659" s="256" t="s">
        <v>9232</v>
      </c>
      <c r="AG659" s="256"/>
    </row>
    <row r="660" spans="1:33" ht="39.6" x14ac:dyDescent="0.3">
      <c r="A660" s="256" t="s">
        <v>1307</v>
      </c>
      <c r="B660" s="256" t="s">
        <v>9231</v>
      </c>
      <c r="C660" s="256" t="s">
        <v>32</v>
      </c>
      <c r="D660" s="256" t="s">
        <v>115</v>
      </c>
      <c r="E660" s="256" t="s">
        <v>2371</v>
      </c>
      <c r="F660" s="256" t="s">
        <v>2372</v>
      </c>
      <c r="G660" s="256" t="s">
        <v>2357</v>
      </c>
      <c r="H660" s="256" t="s">
        <v>30</v>
      </c>
      <c r="I660" s="256" t="s">
        <v>8816</v>
      </c>
      <c r="J660" s="256" t="s">
        <v>8816</v>
      </c>
      <c r="K660" s="256" t="s">
        <v>8816</v>
      </c>
      <c r="L660" s="256" t="s">
        <v>8816</v>
      </c>
      <c r="M660" s="256" t="s">
        <v>9192</v>
      </c>
      <c r="N660" s="256" t="s">
        <v>96</v>
      </c>
      <c r="O660" s="256" t="s">
        <v>8816</v>
      </c>
      <c r="P660" s="256"/>
      <c r="Q660" s="256"/>
      <c r="R660" s="256"/>
      <c r="S660" s="256" t="s">
        <v>9320</v>
      </c>
      <c r="T660" s="256"/>
      <c r="U660" s="256" t="s">
        <v>8816</v>
      </c>
      <c r="V660" s="256" t="s">
        <v>8816</v>
      </c>
      <c r="W660" s="256"/>
      <c r="X660" s="256"/>
      <c r="Y660" s="257">
        <v>44630.290370370371</v>
      </c>
      <c r="Z660" s="257">
        <v>44632.492696759262</v>
      </c>
      <c r="AA660" s="256"/>
      <c r="AB660" s="256" t="s">
        <v>2358</v>
      </c>
      <c r="AC660" s="256">
        <v>43128</v>
      </c>
      <c r="AD660" s="256">
        <v>4110</v>
      </c>
      <c r="AE660" s="256" t="s">
        <v>9231</v>
      </c>
      <c r="AF660" s="256" t="s">
        <v>9232</v>
      </c>
      <c r="AG660" s="256"/>
    </row>
    <row r="661" spans="1:33" ht="39.6" x14ac:dyDescent="0.3">
      <c r="A661" s="256"/>
      <c r="B661" s="256" t="s">
        <v>9231</v>
      </c>
      <c r="C661" s="256" t="s">
        <v>666</v>
      </c>
      <c r="D661" s="256" t="s">
        <v>762</v>
      </c>
      <c r="E661" s="256" t="s">
        <v>2373</v>
      </c>
      <c r="F661" s="256" t="s">
        <v>2374</v>
      </c>
      <c r="G661" s="256" t="s">
        <v>2357</v>
      </c>
      <c r="H661" s="256" t="s">
        <v>30</v>
      </c>
      <c r="I661" s="256" t="s">
        <v>8816</v>
      </c>
      <c r="J661" s="256" t="s">
        <v>8816</v>
      </c>
      <c r="K661" s="256" t="s">
        <v>8816</v>
      </c>
      <c r="L661" s="256" t="s">
        <v>8816</v>
      </c>
      <c r="M661" s="256" t="s">
        <v>9192</v>
      </c>
      <c r="N661" s="256" t="s">
        <v>96</v>
      </c>
      <c r="O661" s="256" t="s">
        <v>8816</v>
      </c>
      <c r="P661" s="256"/>
      <c r="Q661" s="256"/>
      <c r="R661" s="256"/>
      <c r="S661" s="256"/>
      <c r="T661" s="256"/>
      <c r="U661" s="256" t="s">
        <v>8816</v>
      </c>
      <c r="V661" s="256" t="s">
        <v>8816</v>
      </c>
      <c r="W661" s="256"/>
      <c r="X661" s="256"/>
      <c r="Y661" s="257">
        <v>44630.290370370371</v>
      </c>
      <c r="Z661" s="257">
        <v>44632.492696759262</v>
      </c>
      <c r="AA661" s="256"/>
      <c r="AB661" s="256" t="s">
        <v>2358</v>
      </c>
      <c r="AC661" s="256">
        <v>43128</v>
      </c>
      <c r="AD661" s="256">
        <v>3000</v>
      </c>
      <c r="AE661" s="256" t="s">
        <v>9231</v>
      </c>
      <c r="AF661" s="256" t="s">
        <v>9232</v>
      </c>
      <c r="AG661" s="256"/>
    </row>
    <row r="662" spans="1:33" ht="39.6" x14ac:dyDescent="0.3">
      <c r="A662" s="256"/>
      <c r="B662" s="256" t="s">
        <v>9231</v>
      </c>
      <c r="C662" s="256" t="s">
        <v>666</v>
      </c>
      <c r="D662" s="256" t="s">
        <v>762</v>
      </c>
      <c r="E662" s="256" t="s">
        <v>2375</v>
      </c>
      <c r="F662" s="256" t="s">
        <v>2376</v>
      </c>
      <c r="G662" s="256" t="s">
        <v>2357</v>
      </c>
      <c r="H662" s="256" t="s">
        <v>30</v>
      </c>
      <c r="I662" s="256" t="s">
        <v>8816</v>
      </c>
      <c r="J662" s="256" t="s">
        <v>8816</v>
      </c>
      <c r="K662" s="256" t="s">
        <v>8816</v>
      </c>
      <c r="L662" s="256" t="s">
        <v>8816</v>
      </c>
      <c r="M662" s="256" t="s">
        <v>9192</v>
      </c>
      <c r="N662" s="256" t="s">
        <v>96</v>
      </c>
      <c r="O662" s="256" t="s">
        <v>8816</v>
      </c>
      <c r="P662" s="256"/>
      <c r="Q662" s="256"/>
      <c r="R662" s="256"/>
      <c r="S662" s="256"/>
      <c r="T662" s="256"/>
      <c r="U662" s="256" t="s">
        <v>8816</v>
      </c>
      <c r="V662" s="256" t="s">
        <v>8816</v>
      </c>
      <c r="W662" s="256"/>
      <c r="X662" s="256"/>
      <c r="Y662" s="257">
        <v>44630.290370370371</v>
      </c>
      <c r="Z662" s="257">
        <v>44632.492696759262</v>
      </c>
      <c r="AA662" s="256"/>
      <c r="AB662" s="256" t="s">
        <v>2358</v>
      </c>
      <c r="AC662" s="256">
        <v>43128</v>
      </c>
      <c r="AD662" s="256">
        <v>3010</v>
      </c>
      <c r="AE662" s="256" t="s">
        <v>9231</v>
      </c>
      <c r="AF662" s="256" t="s">
        <v>9232</v>
      </c>
      <c r="AG662" s="256"/>
    </row>
    <row r="663" spans="1:33" ht="39.6" x14ac:dyDescent="0.3">
      <c r="A663" s="256"/>
      <c r="B663" s="256" t="s">
        <v>9231</v>
      </c>
      <c r="C663" s="256" t="s">
        <v>32</v>
      </c>
      <c r="D663" s="256" t="s">
        <v>197</v>
      </c>
      <c r="E663" s="256" t="s">
        <v>2377</v>
      </c>
      <c r="F663" s="256" t="s">
        <v>2378</v>
      </c>
      <c r="G663" s="256" t="s">
        <v>2357</v>
      </c>
      <c r="H663" s="256" t="s">
        <v>30</v>
      </c>
      <c r="I663" s="256" t="s">
        <v>8816</v>
      </c>
      <c r="J663" s="256" t="s">
        <v>8816</v>
      </c>
      <c r="K663" s="256" t="s">
        <v>8816</v>
      </c>
      <c r="L663" s="256" t="s">
        <v>8816</v>
      </c>
      <c r="M663" s="256" t="s">
        <v>9192</v>
      </c>
      <c r="N663" s="256" t="s">
        <v>96</v>
      </c>
      <c r="O663" s="256" t="s">
        <v>820</v>
      </c>
      <c r="P663" s="256"/>
      <c r="Q663" s="256"/>
      <c r="R663" s="256"/>
      <c r="S663" s="256" t="s">
        <v>9249</v>
      </c>
      <c r="T663" s="256"/>
      <c r="U663" s="256" t="s">
        <v>8816</v>
      </c>
      <c r="V663" s="256" t="s">
        <v>8816</v>
      </c>
      <c r="W663" s="256"/>
      <c r="X663" s="256"/>
      <c r="Y663" s="257">
        <v>44630.290370370371</v>
      </c>
      <c r="Z663" s="257">
        <v>44632.492696759262</v>
      </c>
      <c r="AA663" s="256"/>
      <c r="AB663" s="256" t="s">
        <v>2358</v>
      </c>
      <c r="AC663" s="256">
        <v>43128</v>
      </c>
      <c r="AD663" s="256">
        <v>341</v>
      </c>
      <c r="AE663" s="256" t="s">
        <v>9231</v>
      </c>
      <c r="AF663" s="256" t="s">
        <v>9232</v>
      </c>
      <c r="AG663" s="256"/>
    </row>
    <row r="664" spans="1:33" ht="39.6" x14ac:dyDescent="0.3">
      <c r="A664" s="256"/>
      <c r="B664" s="256" t="s">
        <v>9231</v>
      </c>
      <c r="C664" s="256" t="s">
        <v>666</v>
      </c>
      <c r="D664" s="256" t="s">
        <v>197</v>
      </c>
      <c r="E664" s="256" t="s">
        <v>2379</v>
      </c>
      <c r="F664" s="256" t="s">
        <v>2380</v>
      </c>
      <c r="G664" s="256" t="s">
        <v>2357</v>
      </c>
      <c r="H664" s="256" t="s">
        <v>30</v>
      </c>
      <c r="I664" s="256" t="s">
        <v>8816</v>
      </c>
      <c r="J664" s="256" t="s">
        <v>8816</v>
      </c>
      <c r="K664" s="256" t="s">
        <v>8816</v>
      </c>
      <c r="L664" s="256" t="s">
        <v>8816</v>
      </c>
      <c r="M664" s="256" t="s">
        <v>9192</v>
      </c>
      <c r="N664" s="256" t="s">
        <v>96</v>
      </c>
      <c r="O664" s="256" t="s">
        <v>8816</v>
      </c>
      <c r="P664" s="256"/>
      <c r="Q664" s="256"/>
      <c r="R664" s="256"/>
      <c r="S664" s="256"/>
      <c r="T664" s="256"/>
      <c r="U664" s="256" t="s">
        <v>8816</v>
      </c>
      <c r="V664" s="256" t="s">
        <v>8816</v>
      </c>
      <c r="W664" s="256"/>
      <c r="X664" s="256"/>
      <c r="Y664" s="257">
        <v>44630.290370370371</v>
      </c>
      <c r="Z664" s="257">
        <v>44632.492696759262</v>
      </c>
      <c r="AA664" s="256"/>
      <c r="AB664" s="256" t="s">
        <v>2358</v>
      </c>
      <c r="AC664" s="256">
        <v>43128</v>
      </c>
      <c r="AD664" s="256">
        <v>6620</v>
      </c>
      <c r="AE664" s="256" t="s">
        <v>9231</v>
      </c>
      <c r="AF664" s="256" t="s">
        <v>9232</v>
      </c>
      <c r="AG664" s="256"/>
    </row>
    <row r="665" spans="1:33" ht="39.6" x14ac:dyDescent="0.3">
      <c r="A665" s="256"/>
      <c r="B665" s="256" t="s">
        <v>9231</v>
      </c>
      <c r="C665" s="256" t="s">
        <v>32</v>
      </c>
      <c r="D665" s="256" t="s">
        <v>835</v>
      </c>
      <c r="E665" s="256" t="s">
        <v>2381</v>
      </c>
      <c r="F665" s="256" t="s">
        <v>2382</v>
      </c>
      <c r="G665" s="256" t="s">
        <v>2357</v>
      </c>
      <c r="H665" s="256" t="s">
        <v>30</v>
      </c>
      <c r="I665" s="256" t="s">
        <v>8816</v>
      </c>
      <c r="J665" s="256" t="s">
        <v>8816</v>
      </c>
      <c r="K665" s="256" t="s">
        <v>8816</v>
      </c>
      <c r="L665" s="256" t="s">
        <v>8816</v>
      </c>
      <c r="M665" s="256" t="s">
        <v>9192</v>
      </c>
      <c r="N665" s="256" t="s">
        <v>96</v>
      </c>
      <c r="O665" s="256" t="s">
        <v>8816</v>
      </c>
      <c r="P665" s="256"/>
      <c r="Q665" s="256"/>
      <c r="R665" s="256"/>
      <c r="S665" s="256" t="s">
        <v>9288</v>
      </c>
      <c r="T665" s="256"/>
      <c r="U665" s="256" t="s">
        <v>8816</v>
      </c>
      <c r="V665" s="256" t="s">
        <v>8816</v>
      </c>
      <c r="W665" s="256"/>
      <c r="X665" s="256"/>
      <c r="Y665" s="257">
        <v>44630.290370370371</v>
      </c>
      <c r="Z665" s="257">
        <v>44632.492696759262</v>
      </c>
      <c r="AA665" s="256"/>
      <c r="AB665" s="256" t="s">
        <v>2358</v>
      </c>
      <c r="AC665" s="256">
        <v>43128</v>
      </c>
      <c r="AD665" s="256">
        <v>5240</v>
      </c>
      <c r="AE665" s="256" t="s">
        <v>9231</v>
      </c>
      <c r="AF665" s="256" t="s">
        <v>9232</v>
      </c>
      <c r="AG665" s="256"/>
    </row>
    <row r="666" spans="1:33" ht="39.6" x14ac:dyDescent="0.3">
      <c r="A666" s="256" t="s">
        <v>164</v>
      </c>
      <c r="B666" s="256" t="s">
        <v>9231</v>
      </c>
      <c r="C666" s="256" t="s">
        <v>32</v>
      </c>
      <c r="D666" s="256">
        <v>7</v>
      </c>
      <c r="E666" s="256" t="s">
        <v>2383</v>
      </c>
      <c r="F666" s="256" t="s">
        <v>2384</v>
      </c>
      <c r="G666" s="256" t="s">
        <v>2357</v>
      </c>
      <c r="H666" s="256" t="s">
        <v>30</v>
      </c>
      <c r="I666" s="256" t="s">
        <v>8816</v>
      </c>
      <c r="J666" s="256" t="s">
        <v>8816</v>
      </c>
      <c r="K666" s="256" t="s">
        <v>8816</v>
      </c>
      <c r="L666" s="256" t="s">
        <v>8816</v>
      </c>
      <c r="M666" s="256" t="s">
        <v>9192</v>
      </c>
      <c r="N666" s="256" t="s">
        <v>409</v>
      </c>
      <c r="O666" s="256" t="s">
        <v>8816</v>
      </c>
      <c r="P666" s="256"/>
      <c r="Q666" s="256"/>
      <c r="R666" s="256"/>
      <c r="S666" s="256" t="s">
        <v>9408</v>
      </c>
      <c r="T666" s="256"/>
      <c r="U666" s="256" t="s">
        <v>8816</v>
      </c>
      <c r="V666" s="256" t="s">
        <v>8816</v>
      </c>
      <c r="W666" s="256"/>
      <c r="X666" s="256"/>
      <c r="Y666" s="257">
        <v>44630.290370370371</v>
      </c>
      <c r="Z666" s="257">
        <v>44632.492696759262</v>
      </c>
      <c r="AA666" s="256"/>
      <c r="AB666" s="256" t="s">
        <v>2358</v>
      </c>
      <c r="AC666" s="256">
        <v>43128</v>
      </c>
      <c r="AD666" s="256">
        <v>210</v>
      </c>
      <c r="AE666" s="256" t="s">
        <v>9231</v>
      </c>
      <c r="AF666" s="256" t="s">
        <v>9232</v>
      </c>
      <c r="AG666" s="256"/>
    </row>
    <row r="667" spans="1:33" ht="39.6" x14ac:dyDescent="0.3">
      <c r="A667" s="256"/>
      <c r="B667" s="256" t="s">
        <v>9231</v>
      </c>
      <c r="C667" s="256" t="s">
        <v>32</v>
      </c>
      <c r="D667" s="256" t="s">
        <v>840</v>
      </c>
      <c r="E667" s="256" t="s">
        <v>2385</v>
      </c>
      <c r="F667" s="256" t="s">
        <v>2386</v>
      </c>
      <c r="G667" s="256" t="s">
        <v>2357</v>
      </c>
      <c r="H667" s="256" t="s">
        <v>30</v>
      </c>
      <c r="I667" s="256" t="s">
        <v>8816</v>
      </c>
      <c r="J667" s="256" t="s">
        <v>8816</v>
      </c>
      <c r="K667" s="256" t="s">
        <v>8816</v>
      </c>
      <c r="L667" s="256" t="s">
        <v>8816</v>
      </c>
      <c r="M667" s="256" t="s">
        <v>9192</v>
      </c>
      <c r="N667" s="256" t="s">
        <v>130</v>
      </c>
      <c r="O667" s="256" t="s">
        <v>906</v>
      </c>
      <c r="P667" s="256"/>
      <c r="Q667" s="256"/>
      <c r="R667" s="256"/>
      <c r="S667" s="256" t="s">
        <v>9291</v>
      </c>
      <c r="T667" s="256"/>
      <c r="U667" s="256" t="s">
        <v>8816</v>
      </c>
      <c r="V667" s="256" t="s">
        <v>8816</v>
      </c>
      <c r="W667" s="256"/>
      <c r="X667" s="256"/>
      <c r="Y667" s="257">
        <v>44630.290370370371</v>
      </c>
      <c r="Z667" s="257">
        <v>44632.492696759262</v>
      </c>
      <c r="AA667" s="256"/>
      <c r="AB667" s="256" t="s">
        <v>2358</v>
      </c>
      <c r="AC667" s="256">
        <v>43128</v>
      </c>
      <c r="AD667" s="256">
        <v>1060</v>
      </c>
      <c r="AE667" s="256" t="s">
        <v>9231</v>
      </c>
      <c r="AF667" s="256" t="s">
        <v>9232</v>
      </c>
      <c r="AG667" s="256"/>
    </row>
    <row r="668" spans="1:33" ht="39.6" x14ac:dyDescent="0.3">
      <c r="A668" s="256"/>
      <c r="B668" s="256" t="s">
        <v>9231</v>
      </c>
      <c r="C668" s="256" t="s">
        <v>32</v>
      </c>
      <c r="D668" s="256" t="s">
        <v>1076</v>
      </c>
      <c r="E668" s="256" t="s">
        <v>2387</v>
      </c>
      <c r="F668" s="256" t="s">
        <v>2388</v>
      </c>
      <c r="G668" s="256" t="s">
        <v>2357</v>
      </c>
      <c r="H668" s="256" t="s">
        <v>30</v>
      </c>
      <c r="I668" s="256" t="s">
        <v>8816</v>
      </c>
      <c r="J668" s="256" t="s">
        <v>8816</v>
      </c>
      <c r="K668" s="256" t="s">
        <v>8816</v>
      </c>
      <c r="L668" s="256" t="s">
        <v>8816</v>
      </c>
      <c r="M668" s="256" t="s">
        <v>9192</v>
      </c>
      <c r="N668" s="256" t="s">
        <v>130</v>
      </c>
      <c r="O668" s="256" t="s">
        <v>8816</v>
      </c>
      <c r="P668" s="256"/>
      <c r="Q668" s="256"/>
      <c r="R668" s="256"/>
      <c r="S668" s="256" t="s">
        <v>9379</v>
      </c>
      <c r="T668" s="256"/>
      <c r="U668" s="256" t="s">
        <v>8816</v>
      </c>
      <c r="V668" s="256" t="s">
        <v>8816</v>
      </c>
      <c r="W668" s="256"/>
      <c r="X668" s="256"/>
      <c r="Y668" s="257">
        <v>44630.290370370371</v>
      </c>
      <c r="Z668" s="257">
        <v>44632.492696759262</v>
      </c>
      <c r="AA668" s="256"/>
      <c r="AB668" s="256" t="s">
        <v>2358</v>
      </c>
      <c r="AC668" s="256">
        <v>43128</v>
      </c>
      <c r="AD668" s="256">
        <v>1010</v>
      </c>
      <c r="AE668" s="256" t="s">
        <v>9231</v>
      </c>
      <c r="AF668" s="256" t="s">
        <v>9232</v>
      </c>
      <c r="AG668" s="256"/>
    </row>
    <row r="669" spans="1:33" ht="26.4" x14ac:dyDescent="0.3">
      <c r="A669" s="256"/>
      <c r="B669" s="256" t="s">
        <v>9231</v>
      </c>
      <c r="C669" s="256" t="s">
        <v>32</v>
      </c>
      <c r="D669" s="256" t="s">
        <v>844</v>
      </c>
      <c r="E669" s="256" t="s">
        <v>2389</v>
      </c>
      <c r="F669" s="256" t="s">
        <v>2390</v>
      </c>
      <c r="G669" s="256" t="s">
        <v>9409</v>
      </c>
      <c r="H669" s="256" t="s">
        <v>30</v>
      </c>
      <c r="I669" s="256" t="s">
        <v>8816</v>
      </c>
      <c r="J669" s="256" t="s">
        <v>8816</v>
      </c>
      <c r="K669" s="256" t="s">
        <v>8816</v>
      </c>
      <c r="L669" s="256" t="s">
        <v>8816</v>
      </c>
      <c r="M669" s="256" t="s">
        <v>9192</v>
      </c>
      <c r="N669" s="256" t="s">
        <v>409</v>
      </c>
      <c r="O669" s="256" t="s">
        <v>2392</v>
      </c>
      <c r="P669" s="256"/>
      <c r="Q669" s="256"/>
      <c r="R669" s="256"/>
      <c r="S669" s="256" t="s">
        <v>9410</v>
      </c>
      <c r="T669" s="256"/>
      <c r="U669" s="256" t="s">
        <v>8816</v>
      </c>
      <c r="V669" s="256" t="s">
        <v>8816</v>
      </c>
      <c r="W669" s="256"/>
      <c r="X669" s="256"/>
      <c r="Y669" s="257">
        <v>44630.294722222221</v>
      </c>
      <c r="Z669" s="257">
        <v>44632.492696759262</v>
      </c>
      <c r="AA669" s="256"/>
      <c r="AB669" s="256" t="s">
        <v>2391</v>
      </c>
      <c r="AC669" s="256">
        <v>92247</v>
      </c>
      <c r="AD669" s="256">
        <v>6680</v>
      </c>
      <c r="AE669" s="256" t="s">
        <v>9231</v>
      </c>
      <c r="AF669" s="256" t="s">
        <v>9232</v>
      </c>
      <c r="AG669" s="256" t="s">
        <v>862</v>
      </c>
    </row>
    <row r="670" spans="1:33" ht="26.4" x14ac:dyDescent="0.3">
      <c r="A670" s="256"/>
      <c r="B670" s="256" t="s">
        <v>9231</v>
      </c>
      <c r="C670" s="256" t="s">
        <v>32</v>
      </c>
      <c r="D670" s="256" t="s">
        <v>2034</v>
      </c>
      <c r="E670" s="256" t="s">
        <v>2393</v>
      </c>
      <c r="F670" s="256" t="s">
        <v>2394</v>
      </c>
      <c r="G670" s="256" t="s">
        <v>253</v>
      </c>
      <c r="H670" s="256" t="s">
        <v>576</v>
      </c>
      <c r="I670" s="256" t="s">
        <v>8816</v>
      </c>
      <c r="J670" s="256" t="s">
        <v>8816</v>
      </c>
      <c r="K670" s="256" t="s">
        <v>8816</v>
      </c>
      <c r="L670" s="256" t="s">
        <v>8816</v>
      </c>
      <c r="M670" s="256" t="s">
        <v>9192</v>
      </c>
      <c r="N670" s="256" t="s">
        <v>96</v>
      </c>
      <c r="O670" s="256" t="s">
        <v>2035</v>
      </c>
      <c r="P670" s="256"/>
      <c r="Q670" s="256"/>
      <c r="R670" s="256"/>
      <c r="S670" s="256"/>
      <c r="T670" s="256"/>
      <c r="U670" s="256" t="s">
        <v>8816</v>
      </c>
      <c r="V670" s="256" t="s">
        <v>8816</v>
      </c>
      <c r="W670" s="256"/>
      <c r="X670" s="256"/>
      <c r="Y670" s="257">
        <v>44630.294756944444</v>
      </c>
      <c r="Z670" s="257">
        <v>44632.492696759262</v>
      </c>
      <c r="AA670" s="256"/>
      <c r="AB670" s="256" t="s">
        <v>878</v>
      </c>
      <c r="AC670" s="256">
        <v>44019</v>
      </c>
      <c r="AD670" s="256">
        <v>5500</v>
      </c>
      <c r="AE670" s="256" t="s">
        <v>9231</v>
      </c>
      <c r="AF670" s="256" t="s">
        <v>9232</v>
      </c>
      <c r="AG670" s="256"/>
    </row>
    <row r="671" spans="1:33" ht="26.4" x14ac:dyDescent="0.3">
      <c r="A671" s="256"/>
      <c r="B671" s="256" t="s">
        <v>9231</v>
      </c>
      <c r="C671" s="256" t="s">
        <v>32</v>
      </c>
      <c r="D671" s="256" t="s">
        <v>1811</v>
      </c>
      <c r="E671" s="256" t="s">
        <v>2395</v>
      </c>
      <c r="F671" s="256" t="s">
        <v>2396</v>
      </c>
      <c r="G671" s="256" t="s">
        <v>1296</v>
      </c>
      <c r="H671" s="256" t="s">
        <v>30</v>
      </c>
      <c r="I671" s="256" t="s">
        <v>8816</v>
      </c>
      <c r="J671" s="256" t="s">
        <v>8816</v>
      </c>
      <c r="K671" s="256" t="s">
        <v>8816</v>
      </c>
      <c r="L671" s="256" t="s">
        <v>8816</v>
      </c>
      <c r="M671" s="256" t="s">
        <v>9192</v>
      </c>
      <c r="N671" s="256" t="s">
        <v>96</v>
      </c>
      <c r="O671" s="256" t="s">
        <v>2397</v>
      </c>
      <c r="P671" s="256"/>
      <c r="Q671" s="256"/>
      <c r="R671" s="256"/>
      <c r="S671" s="256" t="s">
        <v>9363</v>
      </c>
      <c r="T671" s="256"/>
      <c r="U671" s="256" t="s">
        <v>8816</v>
      </c>
      <c r="V671" s="256" t="s">
        <v>8816</v>
      </c>
      <c r="W671" s="256"/>
      <c r="X671" s="256"/>
      <c r="Y671" s="257">
        <v>44630.294756944444</v>
      </c>
      <c r="Z671" s="257">
        <v>44632.492696759262</v>
      </c>
      <c r="AA671" s="256"/>
      <c r="AB671" s="256" t="s">
        <v>878</v>
      </c>
      <c r="AC671" s="256">
        <v>44019</v>
      </c>
      <c r="AD671" s="256">
        <v>6000</v>
      </c>
      <c r="AE671" s="256" t="s">
        <v>9231</v>
      </c>
      <c r="AF671" s="256" t="s">
        <v>9232</v>
      </c>
      <c r="AG671" s="256" t="s">
        <v>15</v>
      </c>
    </row>
    <row r="672" spans="1:33" ht="26.4" x14ac:dyDescent="0.3">
      <c r="A672" s="256"/>
      <c r="B672" s="256" t="s">
        <v>9231</v>
      </c>
      <c r="C672" s="256" t="s">
        <v>32</v>
      </c>
      <c r="D672" s="256" t="s">
        <v>1123</v>
      </c>
      <c r="E672" s="256" t="s">
        <v>2398</v>
      </c>
      <c r="F672" s="256" t="s">
        <v>2399</v>
      </c>
      <c r="G672" s="256" t="s">
        <v>1296</v>
      </c>
      <c r="H672" s="256" t="s">
        <v>30</v>
      </c>
      <c r="I672" s="256" t="s">
        <v>8816</v>
      </c>
      <c r="J672" s="256" t="s">
        <v>8816</v>
      </c>
      <c r="K672" s="256" t="s">
        <v>8816</v>
      </c>
      <c r="L672" s="256" t="s">
        <v>8816</v>
      </c>
      <c r="M672" s="256" t="s">
        <v>9192</v>
      </c>
      <c r="N672" s="256" t="s">
        <v>130</v>
      </c>
      <c r="O672" s="256" t="s">
        <v>1877</v>
      </c>
      <c r="P672" s="256"/>
      <c r="Q672" s="256"/>
      <c r="R672" s="256"/>
      <c r="S672" s="256" t="s">
        <v>9411</v>
      </c>
      <c r="T672" s="256"/>
      <c r="U672" s="256" t="s">
        <v>8816</v>
      </c>
      <c r="V672" s="256" t="s">
        <v>8816</v>
      </c>
      <c r="W672" s="256"/>
      <c r="X672" s="256"/>
      <c r="Y672" s="257">
        <v>44630.294756944444</v>
      </c>
      <c r="Z672" s="257">
        <v>44632.492696759262</v>
      </c>
      <c r="AA672" s="256"/>
      <c r="AB672" s="256" t="s">
        <v>878</v>
      </c>
      <c r="AC672" s="256">
        <v>44019</v>
      </c>
      <c r="AD672" s="256">
        <v>1000</v>
      </c>
      <c r="AE672" s="256" t="s">
        <v>9231</v>
      </c>
      <c r="AF672" s="256" t="s">
        <v>9232</v>
      </c>
      <c r="AG672" s="256" t="s">
        <v>608</v>
      </c>
    </row>
    <row r="673" spans="1:33" ht="26.4" x14ac:dyDescent="0.3">
      <c r="A673" s="256" t="s">
        <v>671</v>
      </c>
      <c r="B673" s="256" t="s">
        <v>9231</v>
      </c>
      <c r="C673" s="256" t="s">
        <v>73</v>
      </c>
      <c r="D673" s="256" t="s">
        <v>2402</v>
      </c>
      <c r="E673" s="256" t="s">
        <v>2400</v>
      </c>
      <c r="F673" s="256" t="s">
        <v>2401</v>
      </c>
      <c r="G673" s="256" t="s">
        <v>1296</v>
      </c>
      <c r="H673" s="256" t="s">
        <v>571</v>
      </c>
      <c r="I673" s="256" t="s">
        <v>8816</v>
      </c>
      <c r="J673" s="256" t="s">
        <v>8816</v>
      </c>
      <c r="K673" s="256" t="s">
        <v>8816</v>
      </c>
      <c r="L673" s="256" t="s">
        <v>8816</v>
      </c>
      <c r="M673" s="256" t="s">
        <v>9192</v>
      </c>
      <c r="N673" s="256" t="s">
        <v>130</v>
      </c>
      <c r="O673" s="256" t="s">
        <v>2403</v>
      </c>
      <c r="P673" s="256"/>
      <c r="Q673" s="256"/>
      <c r="R673" s="256"/>
      <c r="S673" s="256"/>
      <c r="T673" s="256"/>
      <c r="U673" s="256" t="s">
        <v>8816</v>
      </c>
      <c r="V673" s="256" t="s">
        <v>8816</v>
      </c>
      <c r="W673" s="256"/>
      <c r="X673" s="256"/>
      <c r="Y673" s="257">
        <v>44630.294756944444</v>
      </c>
      <c r="Z673" s="257">
        <v>44632.492696759262</v>
      </c>
      <c r="AA673" s="256"/>
      <c r="AB673" s="256" t="s">
        <v>878</v>
      </c>
      <c r="AC673" s="256">
        <v>44019</v>
      </c>
      <c r="AD673" s="256">
        <v>79100</v>
      </c>
      <c r="AE673" s="256" t="s">
        <v>9231</v>
      </c>
      <c r="AF673" s="256" t="s">
        <v>9232</v>
      </c>
      <c r="AG673" s="256" t="s">
        <v>15</v>
      </c>
    </row>
    <row r="674" spans="1:33" ht="39.6" x14ac:dyDescent="0.3">
      <c r="A674" s="256"/>
      <c r="B674" s="256" t="s">
        <v>9231</v>
      </c>
      <c r="C674" s="256" t="s">
        <v>32</v>
      </c>
      <c r="D674" s="256" t="s">
        <v>2402</v>
      </c>
      <c r="E674" s="256" t="s">
        <v>2404</v>
      </c>
      <c r="F674" s="256" t="s">
        <v>2405</v>
      </c>
      <c r="G674" s="256" t="s">
        <v>224</v>
      </c>
      <c r="H674" s="256" t="s">
        <v>576</v>
      </c>
      <c r="I674" s="256" t="s">
        <v>8816</v>
      </c>
      <c r="J674" s="256" t="s">
        <v>8816</v>
      </c>
      <c r="K674" s="256" t="s">
        <v>8816</v>
      </c>
      <c r="L674" s="256" t="s">
        <v>8816</v>
      </c>
      <c r="M674" s="256" t="s">
        <v>9192</v>
      </c>
      <c r="N674" s="256" t="s">
        <v>130</v>
      </c>
      <c r="O674" s="256" t="s">
        <v>2403</v>
      </c>
      <c r="P674" s="256"/>
      <c r="Q674" s="256"/>
      <c r="R674" s="256"/>
      <c r="S674" s="256" t="s">
        <v>9332</v>
      </c>
      <c r="T674" s="256"/>
      <c r="U674" s="256" t="s">
        <v>8816</v>
      </c>
      <c r="V674" s="256" t="s">
        <v>8816</v>
      </c>
      <c r="W674" s="256"/>
      <c r="X674" s="256"/>
      <c r="Y674" s="257">
        <v>44630.294756944444</v>
      </c>
      <c r="Z674" s="257">
        <v>44632.492696759262</v>
      </c>
      <c r="AA674" s="256"/>
      <c r="AB674" s="256" t="s">
        <v>878</v>
      </c>
      <c r="AC674" s="256">
        <v>44019</v>
      </c>
      <c r="AD674" s="256">
        <v>1000</v>
      </c>
      <c r="AE674" s="256" t="s">
        <v>9231</v>
      </c>
      <c r="AF674" s="256" t="s">
        <v>9232</v>
      </c>
      <c r="AG674" s="256"/>
    </row>
    <row r="675" spans="1:33" ht="26.4" x14ac:dyDescent="0.3">
      <c r="A675" s="256" t="s">
        <v>671</v>
      </c>
      <c r="B675" s="256" t="s">
        <v>9231</v>
      </c>
      <c r="C675" s="256" t="s">
        <v>73</v>
      </c>
      <c r="D675" s="256" t="s">
        <v>2408</v>
      </c>
      <c r="E675" s="256" t="s">
        <v>2406</v>
      </c>
      <c r="F675" s="256" t="s">
        <v>2407</v>
      </c>
      <c r="G675" s="256" t="s">
        <v>1296</v>
      </c>
      <c r="H675" s="256" t="s">
        <v>571</v>
      </c>
      <c r="I675" s="256" t="s">
        <v>8816</v>
      </c>
      <c r="J675" s="256" t="s">
        <v>8816</v>
      </c>
      <c r="K675" s="256" t="s">
        <v>8816</v>
      </c>
      <c r="L675" s="256" t="s">
        <v>8816</v>
      </c>
      <c r="M675" s="256" t="s">
        <v>9192</v>
      </c>
      <c r="N675" s="256" t="s">
        <v>130</v>
      </c>
      <c r="O675" s="256" t="s">
        <v>2409</v>
      </c>
      <c r="P675" s="256"/>
      <c r="Q675" s="256"/>
      <c r="R675" s="256"/>
      <c r="S675" s="256"/>
      <c r="T675" s="256"/>
      <c r="U675" s="256" t="s">
        <v>8816</v>
      </c>
      <c r="V675" s="256" t="s">
        <v>8816</v>
      </c>
      <c r="W675" s="256"/>
      <c r="X675" s="256"/>
      <c r="Y675" s="257">
        <v>44630.294756944444</v>
      </c>
      <c r="Z675" s="257">
        <v>44632.492696759262</v>
      </c>
      <c r="AA675" s="256"/>
      <c r="AB675" s="256" t="s">
        <v>878</v>
      </c>
      <c r="AC675" s="256">
        <v>44019</v>
      </c>
      <c r="AD675" s="256">
        <v>79200</v>
      </c>
      <c r="AE675" s="256" t="s">
        <v>9231</v>
      </c>
      <c r="AF675" s="256" t="s">
        <v>9232</v>
      </c>
      <c r="AG675" s="256" t="s">
        <v>15</v>
      </c>
    </row>
    <row r="676" spans="1:33" ht="52.8" x14ac:dyDescent="0.3">
      <c r="A676" s="256"/>
      <c r="B676" s="256" t="s">
        <v>9231</v>
      </c>
      <c r="C676" s="256" t="s">
        <v>32</v>
      </c>
      <c r="D676" s="256" t="s">
        <v>2408</v>
      </c>
      <c r="E676" s="256" t="s">
        <v>2410</v>
      </c>
      <c r="F676" s="256" t="s">
        <v>2411</v>
      </c>
      <c r="G676" s="256" t="s">
        <v>224</v>
      </c>
      <c r="H676" s="256" t="s">
        <v>576</v>
      </c>
      <c r="I676" s="256" t="s">
        <v>8816</v>
      </c>
      <c r="J676" s="256" t="s">
        <v>8816</v>
      </c>
      <c r="K676" s="256" t="s">
        <v>8816</v>
      </c>
      <c r="L676" s="256" t="s">
        <v>8816</v>
      </c>
      <c r="M676" s="256" t="s">
        <v>9192</v>
      </c>
      <c r="N676" s="256" t="s">
        <v>130</v>
      </c>
      <c r="O676" s="256" t="s">
        <v>2409</v>
      </c>
      <c r="P676" s="256"/>
      <c r="Q676" s="256"/>
      <c r="R676" s="256"/>
      <c r="S676" s="256" t="s">
        <v>9332</v>
      </c>
      <c r="T676" s="256"/>
      <c r="U676" s="256" t="s">
        <v>8816</v>
      </c>
      <c r="V676" s="256" t="s">
        <v>8816</v>
      </c>
      <c r="W676" s="256"/>
      <c r="X676" s="256"/>
      <c r="Y676" s="257">
        <v>44630.294756944444</v>
      </c>
      <c r="Z676" s="257">
        <v>44632.492696759262</v>
      </c>
      <c r="AA676" s="256"/>
      <c r="AB676" s="256" t="s">
        <v>878</v>
      </c>
      <c r="AC676" s="256">
        <v>44019</v>
      </c>
      <c r="AD676" s="256">
        <v>1000</v>
      </c>
      <c r="AE676" s="256" t="s">
        <v>9231</v>
      </c>
      <c r="AF676" s="256" t="s">
        <v>9232</v>
      </c>
      <c r="AG676" s="256"/>
    </row>
    <row r="677" spans="1:33" ht="26.4" x14ac:dyDescent="0.3">
      <c r="A677" s="256" t="s">
        <v>671</v>
      </c>
      <c r="B677" s="256" t="s">
        <v>9231</v>
      </c>
      <c r="C677" s="256" t="s">
        <v>73</v>
      </c>
      <c r="D677" s="256" t="s">
        <v>2414</v>
      </c>
      <c r="E677" s="256" t="s">
        <v>2412</v>
      </c>
      <c r="F677" s="256" t="s">
        <v>2413</v>
      </c>
      <c r="G677" s="256" t="s">
        <v>1296</v>
      </c>
      <c r="H677" s="256" t="s">
        <v>571</v>
      </c>
      <c r="I677" s="256" t="s">
        <v>8816</v>
      </c>
      <c r="J677" s="256" t="s">
        <v>8816</v>
      </c>
      <c r="K677" s="256" t="s">
        <v>8816</v>
      </c>
      <c r="L677" s="256" t="s">
        <v>8816</v>
      </c>
      <c r="M677" s="256" t="s">
        <v>9192</v>
      </c>
      <c r="N677" s="256" t="s">
        <v>130</v>
      </c>
      <c r="O677" s="256" t="s">
        <v>2415</v>
      </c>
      <c r="P677" s="256"/>
      <c r="Q677" s="256"/>
      <c r="R677" s="256"/>
      <c r="S677" s="256"/>
      <c r="T677" s="256"/>
      <c r="U677" s="256" t="s">
        <v>8816</v>
      </c>
      <c r="V677" s="256" t="s">
        <v>8816</v>
      </c>
      <c r="W677" s="256"/>
      <c r="X677" s="256"/>
      <c r="Y677" s="257">
        <v>44630.294756944444</v>
      </c>
      <c r="Z677" s="257">
        <v>44632.492696759262</v>
      </c>
      <c r="AA677" s="256"/>
      <c r="AB677" s="256" t="s">
        <v>878</v>
      </c>
      <c r="AC677" s="256">
        <v>44019</v>
      </c>
      <c r="AD677" s="256">
        <v>8000</v>
      </c>
      <c r="AE677" s="256" t="s">
        <v>9231</v>
      </c>
      <c r="AF677" s="256" t="s">
        <v>9232</v>
      </c>
      <c r="AG677" s="256" t="s">
        <v>15</v>
      </c>
    </row>
    <row r="678" spans="1:33" ht="26.4" x14ac:dyDescent="0.3">
      <c r="A678" s="256" t="s">
        <v>671</v>
      </c>
      <c r="B678" s="256" t="s">
        <v>9231</v>
      </c>
      <c r="C678" s="256" t="s">
        <v>73</v>
      </c>
      <c r="D678" s="256" t="s">
        <v>2414</v>
      </c>
      <c r="E678" s="256" t="s">
        <v>2416</v>
      </c>
      <c r="F678" s="256" t="s">
        <v>2417</v>
      </c>
      <c r="G678" s="256" t="s">
        <v>1296</v>
      </c>
      <c r="H678" s="256" t="s">
        <v>695</v>
      </c>
      <c r="I678" s="256" t="s">
        <v>8816</v>
      </c>
      <c r="J678" s="256" t="s">
        <v>8816</v>
      </c>
      <c r="K678" s="256" t="s">
        <v>8816</v>
      </c>
      <c r="L678" s="256" t="s">
        <v>8816</v>
      </c>
      <c r="M678" s="256" t="s">
        <v>9192</v>
      </c>
      <c r="N678" s="256" t="s">
        <v>130</v>
      </c>
      <c r="O678" s="256" t="s">
        <v>2418</v>
      </c>
      <c r="P678" s="256"/>
      <c r="Q678" s="256"/>
      <c r="R678" s="256"/>
      <c r="S678" s="256"/>
      <c r="T678" s="256"/>
      <c r="U678" s="256" t="s">
        <v>8816</v>
      </c>
      <c r="V678" s="256" t="s">
        <v>8816</v>
      </c>
      <c r="W678" s="256"/>
      <c r="X678" s="256"/>
      <c r="Y678" s="257">
        <v>44630.294756944444</v>
      </c>
      <c r="Z678" s="257">
        <v>44632.492696759262</v>
      </c>
      <c r="AA678" s="256"/>
      <c r="AB678" s="256" t="s">
        <v>878</v>
      </c>
      <c r="AC678" s="256">
        <v>44019</v>
      </c>
      <c r="AD678" s="256">
        <v>7000</v>
      </c>
      <c r="AE678" s="256" t="s">
        <v>9231</v>
      </c>
      <c r="AF678" s="256" t="s">
        <v>9232</v>
      </c>
      <c r="AG678" s="256" t="s">
        <v>15</v>
      </c>
    </row>
    <row r="679" spans="1:33" ht="26.4" x14ac:dyDescent="0.3">
      <c r="A679" s="256"/>
      <c r="B679" s="256" t="s">
        <v>9231</v>
      </c>
      <c r="C679" s="256" t="s">
        <v>32</v>
      </c>
      <c r="D679" s="256" t="s">
        <v>2414</v>
      </c>
      <c r="E679" s="256" t="s">
        <v>2419</v>
      </c>
      <c r="F679" s="256" t="s">
        <v>2420</v>
      </c>
      <c r="G679" s="256" t="s">
        <v>224</v>
      </c>
      <c r="H679" s="256" t="s">
        <v>576</v>
      </c>
      <c r="I679" s="256" t="s">
        <v>8816</v>
      </c>
      <c r="J679" s="256" t="s">
        <v>8816</v>
      </c>
      <c r="K679" s="256" t="s">
        <v>8816</v>
      </c>
      <c r="L679" s="256" t="s">
        <v>8816</v>
      </c>
      <c r="M679" s="256" t="s">
        <v>9192</v>
      </c>
      <c r="N679" s="256" t="s">
        <v>130</v>
      </c>
      <c r="O679" s="256" t="s">
        <v>2415</v>
      </c>
      <c r="P679" s="256"/>
      <c r="Q679" s="256"/>
      <c r="R679" s="256"/>
      <c r="S679" s="256"/>
      <c r="T679" s="256"/>
      <c r="U679" s="256" t="s">
        <v>8816</v>
      </c>
      <c r="V679" s="256" t="s">
        <v>8816</v>
      </c>
      <c r="W679" s="256"/>
      <c r="X679" s="256"/>
      <c r="Y679" s="257">
        <v>44630.294756944444</v>
      </c>
      <c r="Z679" s="257">
        <v>44632.492696759262</v>
      </c>
      <c r="AA679" s="256"/>
      <c r="AB679" s="256" t="s">
        <v>878</v>
      </c>
      <c r="AC679" s="256">
        <v>44019</v>
      </c>
      <c r="AD679" s="256">
        <v>1000</v>
      </c>
      <c r="AE679" s="256" t="s">
        <v>9231</v>
      </c>
      <c r="AF679" s="256" t="s">
        <v>9232</v>
      </c>
      <c r="AG679" s="256"/>
    </row>
    <row r="680" spans="1:33" ht="79.2" x14ac:dyDescent="0.3">
      <c r="A680" s="256"/>
      <c r="B680" s="256" t="s">
        <v>9231</v>
      </c>
      <c r="C680" s="256" t="s">
        <v>666</v>
      </c>
      <c r="D680" s="256" t="s">
        <v>898</v>
      </c>
      <c r="E680" s="256" t="s">
        <v>2421</v>
      </c>
      <c r="F680" s="256" t="s">
        <v>2422</v>
      </c>
      <c r="G680" s="256" t="s">
        <v>2423</v>
      </c>
      <c r="H680" s="256" t="s">
        <v>30</v>
      </c>
      <c r="I680" s="256" t="s">
        <v>8816</v>
      </c>
      <c r="J680" s="256" t="s">
        <v>8816</v>
      </c>
      <c r="K680" s="256" t="s">
        <v>8816</v>
      </c>
      <c r="L680" s="256" t="s">
        <v>8816</v>
      </c>
      <c r="M680" s="256" t="s">
        <v>9192</v>
      </c>
      <c r="N680" s="256" t="s">
        <v>8816</v>
      </c>
      <c r="O680" s="256" t="s">
        <v>8816</v>
      </c>
      <c r="P680" s="256"/>
      <c r="Q680" s="256"/>
      <c r="R680" s="256"/>
      <c r="S680" s="256"/>
      <c r="T680" s="256"/>
      <c r="U680" s="256" t="s">
        <v>8816</v>
      </c>
      <c r="V680" s="256" t="s">
        <v>8816</v>
      </c>
      <c r="W680" s="256"/>
      <c r="X680" s="256"/>
      <c r="Y680" s="257">
        <v>44630.297534722224</v>
      </c>
      <c r="Z680" s="257">
        <v>44632.492696759262</v>
      </c>
      <c r="AA680" s="256"/>
      <c r="AB680" s="256" t="s">
        <v>2424</v>
      </c>
      <c r="AC680" s="256">
        <v>73195</v>
      </c>
      <c r="AD680" s="256">
        <v>6790</v>
      </c>
      <c r="AE680" s="256" t="s">
        <v>9231</v>
      </c>
      <c r="AF680" s="256" t="s">
        <v>9232</v>
      </c>
      <c r="AG680" s="256" t="s">
        <v>862</v>
      </c>
    </row>
    <row r="681" spans="1:33" ht="26.4" x14ac:dyDescent="0.3">
      <c r="A681" s="256"/>
      <c r="B681" s="256" t="s">
        <v>9231</v>
      </c>
      <c r="C681" s="256" t="s">
        <v>18</v>
      </c>
      <c r="D681" s="256" t="s">
        <v>1123</v>
      </c>
      <c r="E681" s="256" t="s">
        <v>2425</v>
      </c>
      <c r="F681" s="256" t="s">
        <v>2426</v>
      </c>
      <c r="G681" s="256" t="s">
        <v>224</v>
      </c>
      <c r="H681" s="256" t="s">
        <v>576</v>
      </c>
      <c r="I681" s="256" t="s">
        <v>8816</v>
      </c>
      <c r="J681" s="256" t="s">
        <v>8816</v>
      </c>
      <c r="K681" s="256" t="s">
        <v>8816</v>
      </c>
      <c r="L681" s="256" t="s">
        <v>8816</v>
      </c>
      <c r="M681" s="256" t="s">
        <v>9192</v>
      </c>
      <c r="N681" s="256" t="s">
        <v>130</v>
      </c>
      <c r="O681" s="256" t="s">
        <v>1877</v>
      </c>
      <c r="P681" s="256" t="s">
        <v>2428</v>
      </c>
      <c r="Q681" s="256"/>
      <c r="R681" s="256"/>
      <c r="S681" s="256" t="s">
        <v>9411</v>
      </c>
      <c r="T681" s="256"/>
      <c r="U681" s="256" t="s">
        <v>8816</v>
      </c>
      <c r="V681" s="256" t="s">
        <v>8816</v>
      </c>
      <c r="W681" s="256"/>
      <c r="X681" s="256"/>
      <c r="Y681" s="257">
        <v>44630.300138888888</v>
      </c>
      <c r="Z681" s="257">
        <v>44632.492696759262</v>
      </c>
      <c r="AA681" s="256"/>
      <c r="AB681" s="256" t="s">
        <v>2427</v>
      </c>
      <c r="AC681" s="256">
        <v>57639</v>
      </c>
      <c r="AD681" s="256">
        <v>100</v>
      </c>
      <c r="AE681" s="256" t="s">
        <v>9231</v>
      </c>
      <c r="AF681" s="256" t="s">
        <v>9232</v>
      </c>
      <c r="AG681" s="256"/>
    </row>
    <row r="682" spans="1:33" ht="356.4" x14ac:dyDescent="0.3">
      <c r="A682" s="256" t="s">
        <v>716</v>
      </c>
      <c r="B682" s="256" t="s">
        <v>9231</v>
      </c>
      <c r="C682" s="256" t="s">
        <v>73</v>
      </c>
      <c r="D682" s="256" t="s">
        <v>1123</v>
      </c>
      <c r="E682" s="256" t="s">
        <v>2429</v>
      </c>
      <c r="F682" s="256" t="s">
        <v>2430</v>
      </c>
      <c r="G682" s="256" t="s">
        <v>1223</v>
      </c>
      <c r="H682" s="256" t="s">
        <v>571</v>
      </c>
      <c r="I682" s="256" t="s">
        <v>8816</v>
      </c>
      <c r="J682" s="256" t="s">
        <v>8816</v>
      </c>
      <c r="K682" s="256" t="s">
        <v>8816</v>
      </c>
      <c r="L682" s="256" t="s">
        <v>8816</v>
      </c>
      <c r="M682" s="256" t="s">
        <v>9192</v>
      </c>
      <c r="N682" s="256" t="s">
        <v>130</v>
      </c>
      <c r="O682" s="256" t="s">
        <v>1877</v>
      </c>
      <c r="P682" s="256"/>
      <c r="Q682" s="256"/>
      <c r="R682" s="256" t="s">
        <v>2431</v>
      </c>
      <c r="S682" s="256" t="s">
        <v>9412</v>
      </c>
      <c r="T682" s="256"/>
      <c r="U682" s="256" t="s">
        <v>8816</v>
      </c>
      <c r="V682" s="256" t="s">
        <v>8816</v>
      </c>
      <c r="W682" s="256"/>
      <c r="X682" s="256"/>
      <c r="Y682" s="257">
        <v>44630.300138888888</v>
      </c>
      <c r="Z682" s="257">
        <v>44632.492696759262</v>
      </c>
      <c r="AA682" s="256"/>
      <c r="AB682" s="256" t="s">
        <v>2427</v>
      </c>
      <c r="AC682" s="256">
        <v>57639</v>
      </c>
      <c r="AD682" s="256">
        <v>6000</v>
      </c>
      <c r="AE682" s="256" t="s">
        <v>9231</v>
      </c>
      <c r="AF682" s="256" t="s">
        <v>9232</v>
      </c>
      <c r="AG682" s="256" t="s">
        <v>15</v>
      </c>
    </row>
    <row r="683" spans="1:33" ht="26.4" x14ac:dyDescent="0.3">
      <c r="A683" s="256"/>
      <c r="B683" s="256" t="s">
        <v>9231</v>
      </c>
      <c r="C683" s="256" t="s">
        <v>73</v>
      </c>
      <c r="D683" s="256" t="s">
        <v>1123</v>
      </c>
      <c r="E683" s="256" t="s">
        <v>2432</v>
      </c>
      <c r="F683" s="256" t="s">
        <v>2433</v>
      </c>
      <c r="G683" s="256" t="s">
        <v>1223</v>
      </c>
      <c r="H683" s="256" t="s">
        <v>660</v>
      </c>
      <c r="I683" s="256" t="s">
        <v>8816</v>
      </c>
      <c r="J683" s="256" t="s">
        <v>8816</v>
      </c>
      <c r="K683" s="256" t="s">
        <v>8816</v>
      </c>
      <c r="L683" s="256" t="s">
        <v>8816</v>
      </c>
      <c r="M683" s="256" t="s">
        <v>9192</v>
      </c>
      <c r="N683" s="256" t="s">
        <v>130</v>
      </c>
      <c r="O683" s="256" t="s">
        <v>1877</v>
      </c>
      <c r="P683" s="256"/>
      <c r="Q683" s="256"/>
      <c r="R683" s="256"/>
      <c r="S683" s="256" t="s">
        <v>9411</v>
      </c>
      <c r="T683" s="256"/>
      <c r="U683" s="256" t="s">
        <v>8816</v>
      </c>
      <c r="V683" s="256" t="s">
        <v>8816</v>
      </c>
      <c r="W683" s="256"/>
      <c r="X683" s="256"/>
      <c r="Y683" s="257">
        <v>44630.300138888888</v>
      </c>
      <c r="Z683" s="257">
        <v>44632.492696759262</v>
      </c>
      <c r="AA683" s="256"/>
      <c r="AB683" s="256" t="s">
        <v>2427</v>
      </c>
      <c r="AC683" s="256">
        <v>57639</v>
      </c>
      <c r="AD683" s="256">
        <v>8000</v>
      </c>
      <c r="AE683" s="256" t="s">
        <v>9231</v>
      </c>
      <c r="AF683" s="256" t="s">
        <v>9232</v>
      </c>
      <c r="AG683" s="256" t="s">
        <v>15</v>
      </c>
    </row>
    <row r="684" spans="1:33" ht="26.4" x14ac:dyDescent="0.3">
      <c r="A684" s="256"/>
      <c r="B684" s="256" t="s">
        <v>9231</v>
      </c>
      <c r="C684" s="256" t="s">
        <v>32</v>
      </c>
      <c r="D684" s="256" t="s">
        <v>1123</v>
      </c>
      <c r="E684" s="256" t="s">
        <v>2434</v>
      </c>
      <c r="F684" s="256" t="s">
        <v>2435</v>
      </c>
      <c r="G684" s="256" t="s">
        <v>1223</v>
      </c>
      <c r="H684" s="256" t="s">
        <v>30</v>
      </c>
      <c r="I684" s="256" t="s">
        <v>8816</v>
      </c>
      <c r="J684" s="256" t="s">
        <v>8816</v>
      </c>
      <c r="K684" s="256" t="s">
        <v>8816</v>
      </c>
      <c r="L684" s="256" t="s">
        <v>8816</v>
      </c>
      <c r="M684" s="256" t="s">
        <v>9192</v>
      </c>
      <c r="N684" s="256" t="s">
        <v>130</v>
      </c>
      <c r="O684" s="256" t="s">
        <v>1877</v>
      </c>
      <c r="P684" s="256"/>
      <c r="Q684" s="256"/>
      <c r="R684" s="256"/>
      <c r="S684" s="256" t="s">
        <v>9411</v>
      </c>
      <c r="T684" s="256"/>
      <c r="U684" s="256" t="s">
        <v>8816</v>
      </c>
      <c r="V684" s="256" t="s">
        <v>8816</v>
      </c>
      <c r="W684" s="256"/>
      <c r="X684" s="256"/>
      <c r="Y684" s="257">
        <v>44630.300138888888</v>
      </c>
      <c r="Z684" s="257">
        <v>44632.492696759262</v>
      </c>
      <c r="AA684" s="256"/>
      <c r="AB684" s="256" t="s">
        <v>2427</v>
      </c>
      <c r="AC684" s="256">
        <v>57639</v>
      </c>
      <c r="AD684" s="256">
        <v>1010</v>
      </c>
      <c r="AE684" s="256" t="s">
        <v>9231</v>
      </c>
      <c r="AF684" s="256" t="s">
        <v>9232</v>
      </c>
      <c r="AG684" s="256" t="s">
        <v>862</v>
      </c>
    </row>
    <row r="685" spans="1:33" ht="26.4" x14ac:dyDescent="0.3">
      <c r="A685" s="256"/>
      <c r="B685" s="256" t="s">
        <v>9231</v>
      </c>
      <c r="C685" s="256" t="s">
        <v>32</v>
      </c>
      <c r="D685" s="256" t="s">
        <v>233</v>
      </c>
      <c r="E685" s="256" t="s">
        <v>2436</v>
      </c>
      <c r="F685" s="256" t="s">
        <v>2437</v>
      </c>
      <c r="G685" s="256" t="s">
        <v>224</v>
      </c>
      <c r="H685" s="256" t="s">
        <v>576</v>
      </c>
      <c r="I685" s="256" t="s">
        <v>8816</v>
      </c>
      <c r="J685" s="256" t="s">
        <v>8816</v>
      </c>
      <c r="K685" s="256" t="s">
        <v>8816</v>
      </c>
      <c r="L685" s="256" t="s">
        <v>8816</v>
      </c>
      <c r="M685" s="256" t="s">
        <v>9192</v>
      </c>
      <c r="N685" s="256" t="s">
        <v>130</v>
      </c>
      <c r="O685" s="256" t="s">
        <v>234</v>
      </c>
      <c r="P685" s="256"/>
      <c r="Q685" s="256"/>
      <c r="R685" s="256"/>
      <c r="S685" s="256"/>
      <c r="T685" s="256"/>
      <c r="U685" s="256" t="s">
        <v>8816</v>
      </c>
      <c r="V685" s="256" t="s">
        <v>8816</v>
      </c>
      <c r="W685" s="256"/>
      <c r="X685" s="256"/>
      <c r="Y685" s="257">
        <v>44630.300138888888</v>
      </c>
      <c r="Z685" s="257">
        <v>44632.492696759262</v>
      </c>
      <c r="AA685" s="256"/>
      <c r="AB685" s="256" t="s">
        <v>2427</v>
      </c>
      <c r="AC685" s="256">
        <v>57639</v>
      </c>
      <c r="AD685" s="256">
        <v>1000</v>
      </c>
      <c r="AE685" s="256" t="s">
        <v>9231</v>
      </c>
      <c r="AF685" s="256" t="s">
        <v>9232</v>
      </c>
      <c r="AG685" s="256"/>
    </row>
    <row r="686" spans="1:33" ht="409.6" x14ac:dyDescent="0.3">
      <c r="A686" s="256" t="s">
        <v>36</v>
      </c>
      <c r="B686" s="256" t="s">
        <v>9231</v>
      </c>
      <c r="C686" s="256" t="s">
        <v>18</v>
      </c>
      <c r="D686" s="256" t="s">
        <v>233</v>
      </c>
      <c r="E686" s="256" t="s">
        <v>2438</v>
      </c>
      <c r="F686" s="256" t="s">
        <v>2439</v>
      </c>
      <c r="G686" s="256" t="s">
        <v>1223</v>
      </c>
      <c r="H686" s="256" t="s">
        <v>695</v>
      </c>
      <c r="I686" s="256" t="s">
        <v>8816</v>
      </c>
      <c r="J686" s="256" t="s">
        <v>8816</v>
      </c>
      <c r="K686" s="256" t="s">
        <v>8816</v>
      </c>
      <c r="L686" s="256" t="s">
        <v>8816</v>
      </c>
      <c r="M686" s="256" t="s">
        <v>9192</v>
      </c>
      <c r="N686" s="256" t="s">
        <v>130</v>
      </c>
      <c r="O686" s="256" t="s">
        <v>2441</v>
      </c>
      <c r="P686" s="256" t="s">
        <v>2440</v>
      </c>
      <c r="Q686" s="256"/>
      <c r="R686" s="256"/>
      <c r="S686" s="256" t="s">
        <v>9413</v>
      </c>
      <c r="T686" s="256"/>
      <c r="U686" s="256" t="s">
        <v>8816</v>
      </c>
      <c r="V686" s="256" t="s">
        <v>8816</v>
      </c>
      <c r="W686" s="256"/>
      <c r="X686" s="256"/>
      <c r="Y686" s="257">
        <v>44630.300138888888</v>
      </c>
      <c r="Z686" s="257">
        <v>44632.492696759262</v>
      </c>
      <c r="AA686" s="256"/>
      <c r="AB686" s="256" t="s">
        <v>2427</v>
      </c>
      <c r="AC686" s="256">
        <v>57639</v>
      </c>
      <c r="AD686" s="256">
        <v>7000</v>
      </c>
      <c r="AE686" s="256" t="s">
        <v>9231</v>
      </c>
      <c r="AF686" s="256" t="s">
        <v>9232</v>
      </c>
      <c r="AG686" s="256" t="s">
        <v>15</v>
      </c>
    </row>
    <row r="687" spans="1:33" ht="409.6" x14ac:dyDescent="0.3">
      <c r="A687" s="256" t="s">
        <v>2445</v>
      </c>
      <c r="B687" s="256" t="s">
        <v>9231</v>
      </c>
      <c r="C687" s="256" t="s">
        <v>73</v>
      </c>
      <c r="D687" s="256" t="s">
        <v>233</v>
      </c>
      <c r="E687" s="256" t="s">
        <v>2442</v>
      </c>
      <c r="F687" s="256" t="s">
        <v>2443</v>
      </c>
      <c r="G687" s="256" t="s">
        <v>1223</v>
      </c>
      <c r="H687" s="256" t="s">
        <v>571</v>
      </c>
      <c r="I687" s="256" t="s">
        <v>8816</v>
      </c>
      <c r="J687" s="256" t="s">
        <v>8816</v>
      </c>
      <c r="K687" s="256" t="s">
        <v>8816</v>
      </c>
      <c r="L687" s="256" t="s">
        <v>8816</v>
      </c>
      <c r="M687" s="256" t="s">
        <v>9192</v>
      </c>
      <c r="N687" s="256" t="s">
        <v>130</v>
      </c>
      <c r="O687" s="256" t="s">
        <v>234</v>
      </c>
      <c r="P687" s="256"/>
      <c r="Q687" s="256"/>
      <c r="R687" s="256" t="s">
        <v>2444</v>
      </c>
      <c r="S687" s="256" t="s">
        <v>9414</v>
      </c>
      <c r="T687" s="256"/>
      <c r="U687" s="256" t="s">
        <v>8816</v>
      </c>
      <c r="V687" s="256" t="s">
        <v>8816</v>
      </c>
      <c r="W687" s="256"/>
      <c r="X687" s="256"/>
      <c r="Y687" s="257">
        <v>44630.300138888888</v>
      </c>
      <c r="Z687" s="257">
        <v>44632.492696759262</v>
      </c>
      <c r="AA687" s="256"/>
      <c r="AB687" s="256" t="s">
        <v>2427</v>
      </c>
      <c r="AC687" s="256">
        <v>57639</v>
      </c>
      <c r="AD687" s="256">
        <v>9000</v>
      </c>
      <c r="AE687" s="256" t="s">
        <v>9231</v>
      </c>
      <c r="AF687" s="256" t="s">
        <v>9232</v>
      </c>
      <c r="AG687" s="256" t="s">
        <v>15</v>
      </c>
    </row>
    <row r="688" spans="1:33" ht="39.6" x14ac:dyDescent="0.3">
      <c r="A688" s="256"/>
      <c r="B688" s="256" t="s">
        <v>9231</v>
      </c>
      <c r="C688" s="256" t="s">
        <v>32</v>
      </c>
      <c r="D688" s="256" t="s">
        <v>2448</v>
      </c>
      <c r="E688" s="256" t="s">
        <v>2446</v>
      </c>
      <c r="F688" s="256" t="s">
        <v>2447</v>
      </c>
      <c r="G688" s="256" t="s">
        <v>224</v>
      </c>
      <c r="H688" s="256" t="s">
        <v>576</v>
      </c>
      <c r="I688" s="256" t="s">
        <v>8816</v>
      </c>
      <c r="J688" s="256" t="s">
        <v>8816</v>
      </c>
      <c r="K688" s="256" t="s">
        <v>8816</v>
      </c>
      <c r="L688" s="256" t="s">
        <v>8816</v>
      </c>
      <c r="M688" s="256" t="s">
        <v>9192</v>
      </c>
      <c r="N688" s="256" t="s">
        <v>130</v>
      </c>
      <c r="O688" s="256" t="s">
        <v>2449</v>
      </c>
      <c r="P688" s="256"/>
      <c r="Q688" s="256"/>
      <c r="R688" s="256"/>
      <c r="S688" s="256"/>
      <c r="T688" s="256"/>
      <c r="U688" s="256" t="s">
        <v>8816</v>
      </c>
      <c r="V688" s="256" t="s">
        <v>8816</v>
      </c>
      <c r="W688" s="256"/>
      <c r="X688" s="256"/>
      <c r="Y688" s="257">
        <v>44630.300138888888</v>
      </c>
      <c r="Z688" s="257">
        <v>44632.492696759262</v>
      </c>
      <c r="AA688" s="256"/>
      <c r="AB688" s="256" t="s">
        <v>2427</v>
      </c>
      <c r="AC688" s="256">
        <v>57639</v>
      </c>
      <c r="AD688" s="256">
        <v>1000</v>
      </c>
      <c r="AE688" s="256" t="s">
        <v>9231</v>
      </c>
      <c r="AF688" s="256" t="s">
        <v>9232</v>
      </c>
      <c r="AG688" s="256"/>
    </row>
    <row r="689" spans="1:33" ht="39.6" x14ac:dyDescent="0.3">
      <c r="A689" s="256" t="s">
        <v>671</v>
      </c>
      <c r="B689" s="256" t="s">
        <v>9231</v>
      </c>
      <c r="C689" s="256" t="s">
        <v>73</v>
      </c>
      <c r="D689" s="256" t="s">
        <v>2448</v>
      </c>
      <c r="E689" s="256" t="s">
        <v>2450</v>
      </c>
      <c r="F689" s="256" t="s">
        <v>2451</v>
      </c>
      <c r="G689" s="256" t="s">
        <v>1223</v>
      </c>
      <c r="H689" s="256" t="s">
        <v>695</v>
      </c>
      <c r="I689" s="256" t="s">
        <v>8816</v>
      </c>
      <c r="J689" s="256" t="s">
        <v>8816</v>
      </c>
      <c r="K689" s="256" t="s">
        <v>8816</v>
      </c>
      <c r="L689" s="256" t="s">
        <v>8816</v>
      </c>
      <c r="M689" s="256" t="s">
        <v>9192</v>
      </c>
      <c r="N689" s="256" t="s">
        <v>130</v>
      </c>
      <c r="O689" s="256" t="s">
        <v>2452</v>
      </c>
      <c r="P689" s="256"/>
      <c r="Q689" s="256"/>
      <c r="R689" s="256"/>
      <c r="S689" s="256"/>
      <c r="T689" s="256"/>
      <c r="U689" s="256" t="s">
        <v>8816</v>
      </c>
      <c r="V689" s="256" t="s">
        <v>8816</v>
      </c>
      <c r="W689" s="256"/>
      <c r="X689" s="256"/>
      <c r="Y689" s="257">
        <v>44630.300138888888</v>
      </c>
      <c r="Z689" s="257">
        <v>44632.492696759262</v>
      </c>
      <c r="AA689" s="256"/>
      <c r="AB689" s="256" t="s">
        <v>2427</v>
      </c>
      <c r="AC689" s="256">
        <v>57639</v>
      </c>
      <c r="AD689" s="256">
        <v>7000</v>
      </c>
      <c r="AE689" s="256" t="s">
        <v>9231</v>
      </c>
      <c r="AF689" s="256" t="s">
        <v>9232</v>
      </c>
      <c r="AG689" s="256" t="s">
        <v>15</v>
      </c>
    </row>
    <row r="690" spans="1:33" ht="26.4" x14ac:dyDescent="0.3">
      <c r="A690" s="256" t="s">
        <v>671</v>
      </c>
      <c r="B690" s="256" t="s">
        <v>9231</v>
      </c>
      <c r="C690" s="256" t="s">
        <v>73</v>
      </c>
      <c r="D690" s="256" t="s">
        <v>2448</v>
      </c>
      <c r="E690" s="256" t="s">
        <v>2453</v>
      </c>
      <c r="F690" s="256" t="s">
        <v>2454</v>
      </c>
      <c r="G690" s="256" t="s">
        <v>1223</v>
      </c>
      <c r="H690" s="256" t="s">
        <v>571</v>
      </c>
      <c r="I690" s="256" t="s">
        <v>8816</v>
      </c>
      <c r="J690" s="256" t="s">
        <v>8816</v>
      </c>
      <c r="K690" s="256" t="s">
        <v>8816</v>
      </c>
      <c r="L690" s="256" t="s">
        <v>8816</v>
      </c>
      <c r="M690" s="256" t="s">
        <v>9192</v>
      </c>
      <c r="N690" s="256" t="s">
        <v>130</v>
      </c>
      <c r="O690" s="256" t="s">
        <v>2449</v>
      </c>
      <c r="P690" s="256"/>
      <c r="Q690" s="256"/>
      <c r="R690" s="256" t="s">
        <v>2455</v>
      </c>
      <c r="S690" s="256"/>
      <c r="T690" s="256"/>
      <c r="U690" s="256" t="s">
        <v>8816</v>
      </c>
      <c r="V690" s="256" t="s">
        <v>8816</v>
      </c>
      <c r="W690" s="256"/>
      <c r="X690" s="256"/>
      <c r="Y690" s="257">
        <v>44630.300138888888</v>
      </c>
      <c r="Z690" s="257">
        <v>44632.492696759262</v>
      </c>
      <c r="AA690" s="256"/>
      <c r="AB690" s="256" t="s">
        <v>2427</v>
      </c>
      <c r="AC690" s="256">
        <v>57639</v>
      </c>
      <c r="AD690" s="256">
        <v>8000</v>
      </c>
      <c r="AE690" s="256" t="s">
        <v>9231</v>
      </c>
      <c r="AF690" s="256" t="s">
        <v>9232</v>
      </c>
      <c r="AG690" s="256" t="s">
        <v>15</v>
      </c>
    </row>
    <row r="691" spans="1:33" ht="26.4" x14ac:dyDescent="0.3">
      <c r="A691" s="256"/>
      <c r="B691" s="256" t="s">
        <v>9231</v>
      </c>
      <c r="C691" s="256" t="s">
        <v>32</v>
      </c>
      <c r="D691" s="256" t="s">
        <v>2458</v>
      </c>
      <c r="E691" s="256" t="s">
        <v>2456</v>
      </c>
      <c r="F691" s="256" t="s">
        <v>2457</v>
      </c>
      <c r="G691" s="256" t="s">
        <v>224</v>
      </c>
      <c r="H691" s="256" t="s">
        <v>576</v>
      </c>
      <c r="I691" s="256" t="s">
        <v>8816</v>
      </c>
      <c r="J691" s="256" t="s">
        <v>8816</v>
      </c>
      <c r="K691" s="256" t="s">
        <v>8816</v>
      </c>
      <c r="L691" s="256" t="s">
        <v>8816</v>
      </c>
      <c r="M691" s="256" t="s">
        <v>9192</v>
      </c>
      <c r="N691" s="256" t="s">
        <v>130</v>
      </c>
      <c r="O691" s="256" t="s">
        <v>2459</v>
      </c>
      <c r="P691" s="256"/>
      <c r="Q691" s="256"/>
      <c r="R691" s="256"/>
      <c r="S691" s="256"/>
      <c r="T691" s="256"/>
      <c r="U691" s="256" t="s">
        <v>8816</v>
      </c>
      <c r="V691" s="256" t="s">
        <v>8816</v>
      </c>
      <c r="W691" s="256"/>
      <c r="X691" s="256"/>
      <c r="Y691" s="257">
        <v>44630.300138888888</v>
      </c>
      <c r="Z691" s="257">
        <v>44632.492696759262</v>
      </c>
      <c r="AA691" s="256"/>
      <c r="AB691" s="256" t="s">
        <v>2427</v>
      </c>
      <c r="AC691" s="256">
        <v>57639</v>
      </c>
      <c r="AD691" s="256">
        <v>1000</v>
      </c>
      <c r="AE691" s="256" t="s">
        <v>9231</v>
      </c>
      <c r="AF691" s="256" t="s">
        <v>9232</v>
      </c>
      <c r="AG691" s="256"/>
    </row>
    <row r="692" spans="1:33" ht="26.4" x14ac:dyDescent="0.3">
      <c r="A692" s="256" t="s">
        <v>671</v>
      </c>
      <c r="B692" s="256" t="s">
        <v>9231</v>
      </c>
      <c r="C692" s="256" t="s">
        <v>73</v>
      </c>
      <c r="D692" s="256" t="s">
        <v>2458</v>
      </c>
      <c r="E692" s="256" t="s">
        <v>2460</v>
      </c>
      <c r="F692" s="256" t="s">
        <v>2461</v>
      </c>
      <c r="G692" s="256" t="s">
        <v>1223</v>
      </c>
      <c r="H692" s="256" t="s">
        <v>695</v>
      </c>
      <c r="I692" s="256" t="s">
        <v>8816</v>
      </c>
      <c r="J692" s="256" t="s">
        <v>8816</v>
      </c>
      <c r="K692" s="256" t="s">
        <v>8816</v>
      </c>
      <c r="L692" s="256" t="s">
        <v>8816</v>
      </c>
      <c r="M692" s="256" t="s">
        <v>9192</v>
      </c>
      <c r="N692" s="256" t="s">
        <v>130</v>
      </c>
      <c r="O692" s="256" t="s">
        <v>2462</v>
      </c>
      <c r="P692" s="256"/>
      <c r="Q692" s="256"/>
      <c r="R692" s="256"/>
      <c r="S692" s="256"/>
      <c r="T692" s="256"/>
      <c r="U692" s="256" t="s">
        <v>8816</v>
      </c>
      <c r="V692" s="256" t="s">
        <v>8816</v>
      </c>
      <c r="W692" s="256"/>
      <c r="X692" s="256"/>
      <c r="Y692" s="257">
        <v>44630.300138888888</v>
      </c>
      <c r="Z692" s="257">
        <v>44632.492696759262</v>
      </c>
      <c r="AA692" s="256"/>
      <c r="AB692" s="256" t="s">
        <v>2427</v>
      </c>
      <c r="AC692" s="256">
        <v>57639</v>
      </c>
      <c r="AD692" s="256">
        <v>7000</v>
      </c>
      <c r="AE692" s="256" t="s">
        <v>9231</v>
      </c>
      <c r="AF692" s="256" t="s">
        <v>9232</v>
      </c>
      <c r="AG692" s="256" t="s">
        <v>15</v>
      </c>
    </row>
    <row r="693" spans="1:33" ht="26.4" x14ac:dyDescent="0.3">
      <c r="A693" s="256" t="s">
        <v>671</v>
      </c>
      <c r="B693" s="256" t="s">
        <v>9231</v>
      </c>
      <c r="C693" s="256" t="s">
        <v>73</v>
      </c>
      <c r="D693" s="256" t="s">
        <v>2458</v>
      </c>
      <c r="E693" s="256" t="s">
        <v>2463</v>
      </c>
      <c r="F693" s="256" t="s">
        <v>2464</v>
      </c>
      <c r="G693" s="256" t="s">
        <v>1223</v>
      </c>
      <c r="H693" s="256" t="s">
        <v>571</v>
      </c>
      <c r="I693" s="256" t="s">
        <v>8816</v>
      </c>
      <c r="J693" s="256" t="s">
        <v>8816</v>
      </c>
      <c r="K693" s="256" t="s">
        <v>8816</v>
      </c>
      <c r="L693" s="256" t="s">
        <v>8816</v>
      </c>
      <c r="M693" s="256" t="s">
        <v>9192</v>
      </c>
      <c r="N693" s="256" t="s">
        <v>130</v>
      </c>
      <c r="O693" s="256" t="s">
        <v>2459</v>
      </c>
      <c r="P693" s="256"/>
      <c r="Q693" s="256"/>
      <c r="R693" s="256" t="s">
        <v>2465</v>
      </c>
      <c r="S693" s="256"/>
      <c r="T693" s="256"/>
      <c r="U693" s="256" t="s">
        <v>8816</v>
      </c>
      <c r="V693" s="256" t="s">
        <v>8816</v>
      </c>
      <c r="W693" s="256"/>
      <c r="X693" s="256"/>
      <c r="Y693" s="257">
        <v>44630.300138888888</v>
      </c>
      <c r="Z693" s="257">
        <v>44632.492696759262</v>
      </c>
      <c r="AA693" s="256"/>
      <c r="AB693" s="256" t="s">
        <v>2427</v>
      </c>
      <c r="AC693" s="256">
        <v>57639</v>
      </c>
      <c r="AD693" s="256">
        <v>8000</v>
      </c>
      <c r="AE693" s="256" t="s">
        <v>9231</v>
      </c>
      <c r="AF693" s="256" t="s">
        <v>9232</v>
      </c>
      <c r="AG693" s="256" t="s">
        <v>15</v>
      </c>
    </row>
    <row r="694" spans="1:33" ht="52.8" x14ac:dyDescent="0.3">
      <c r="A694" s="256"/>
      <c r="B694" s="256" t="s">
        <v>9231</v>
      </c>
      <c r="C694" s="256" t="s">
        <v>32</v>
      </c>
      <c r="D694" s="256" t="s">
        <v>2468</v>
      </c>
      <c r="E694" s="256" t="s">
        <v>2466</v>
      </c>
      <c r="F694" s="256" t="s">
        <v>2467</v>
      </c>
      <c r="G694" s="256" t="s">
        <v>224</v>
      </c>
      <c r="H694" s="256" t="s">
        <v>576</v>
      </c>
      <c r="I694" s="256" t="s">
        <v>8816</v>
      </c>
      <c r="J694" s="256" t="s">
        <v>8816</v>
      </c>
      <c r="K694" s="256" t="s">
        <v>8816</v>
      </c>
      <c r="L694" s="256" t="s">
        <v>8816</v>
      </c>
      <c r="M694" s="256" t="s">
        <v>9192</v>
      </c>
      <c r="N694" s="256" t="s">
        <v>130</v>
      </c>
      <c r="O694" s="256" t="s">
        <v>2469</v>
      </c>
      <c r="P694" s="256"/>
      <c r="Q694" s="256"/>
      <c r="R694" s="256"/>
      <c r="S694" s="256"/>
      <c r="T694" s="256"/>
      <c r="U694" s="256" t="s">
        <v>8816</v>
      </c>
      <c r="V694" s="256" t="s">
        <v>8816</v>
      </c>
      <c r="W694" s="256"/>
      <c r="X694" s="256"/>
      <c r="Y694" s="257">
        <v>44630.300138888888</v>
      </c>
      <c r="Z694" s="257">
        <v>44632.492696759262</v>
      </c>
      <c r="AA694" s="256"/>
      <c r="AB694" s="256" t="s">
        <v>2427</v>
      </c>
      <c r="AC694" s="256">
        <v>57639</v>
      </c>
      <c r="AD694" s="256">
        <v>1000</v>
      </c>
      <c r="AE694" s="256" t="s">
        <v>9231</v>
      </c>
      <c r="AF694" s="256" t="s">
        <v>9232</v>
      </c>
      <c r="AG694" s="256"/>
    </row>
    <row r="695" spans="1:33" ht="52.8" x14ac:dyDescent="0.3">
      <c r="A695" s="256" t="s">
        <v>671</v>
      </c>
      <c r="B695" s="256" t="s">
        <v>9231</v>
      </c>
      <c r="C695" s="256" t="s">
        <v>73</v>
      </c>
      <c r="D695" s="256" t="s">
        <v>2468</v>
      </c>
      <c r="E695" s="256" t="s">
        <v>2470</v>
      </c>
      <c r="F695" s="256" t="s">
        <v>2471</v>
      </c>
      <c r="G695" s="256" t="s">
        <v>1223</v>
      </c>
      <c r="H695" s="256" t="s">
        <v>695</v>
      </c>
      <c r="I695" s="256" t="s">
        <v>8816</v>
      </c>
      <c r="J695" s="256" t="s">
        <v>8816</v>
      </c>
      <c r="K695" s="256" t="s">
        <v>8816</v>
      </c>
      <c r="L695" s="256" t="s">
        <v>8816</v>
      </c>
      <c r="M695" s="256" t="s">
        <v>9192</v>
      </c>
      <c r="N695" s="256" t="s">
        <v>130</v>
      </c>
      <c r="O695" s="256" t="s">
        <v>2472</v>
      </c>
      <c r="P695" s="256"/>
      <c r="Q695" s="256"/>
      <c r="R695" s="256"/>
      <c r="S695" s="256"/>
      <c r="T695" s="256"/>
      <c r="U695" s="256" t="s">
        <v>8816</v>
      </c>
      <c r="V695" s="256" t="s">
        <v>8816</v>
      </c>
      <c r="W695" s="256"/>
      <c r="X695" s="256"/>
      <c r="Y695" s="257">
        <v>44630.300138888888</v>
      </c>
      <c r="Z695" s="257">
        <v>44632.492696759262</v>
      </c>
      <c r="AA695" s="256"/>
      <c r="AB695" s="256" t="s">
        <v>2427</v>
      </c>
      <c r="AC695" s="256">
        <v>57639</v>
      </c>
      <c r="AD695" s="256">
        <v>7000</v>
      </c>
      <c r="AE695" s="256" t="s">
        <v>9231</v>
      </c>
      <c r="AF695" s="256" t="s">
        <v>9232</v>
      </c>
      <c r="AG695" s="256" t="s">
        <v>15</v>
      </c>
    </row>
    <row r="696" spans="1:33" ht="39.6" x14ac:dyDescent="0.3">
      <c r="A696" s="256" t="s">
        <v>671</v>
      </c>
      <c r="B696" s="256" t="s">
        <v>9231</v>
      </c>
      <c r="C696" s="256" t="s">
        <v>73</v>
      </c>
      <c r="D696" s="256" t="s">
        <v>2468</v>
      </c>
      <c r="E696" s="256" t="s">
        <v>2473</v>
      </c>
      <c r="F696" s="256" t="s">
        <v>2474</v>
      </c>
      <c r="G696" s="256" t="s">
        <v>1223</v>
      </c>
      <c r="H696" s="256" t="s">
        <v>571</v>
      </c>
      <c r="I696" s="256" t="s">
        <v>8816</v>
      </c>
      <c r="J696" s="256" t="s">
        <v>8816</v>
      </c>
      <c r="K696" s="256" t="s">
        <v>8816</v>
      </c>
      <c r="L696" s="256" t="s">
        <v>8816</v>
      </c>
      <c r="M696" s="256" t="s">
        <v>9192</v>
      </c>
      <c r="N696" s="256" t="s">
        <v>130</v>
      </c>
      <c r="O696" s="256" t="s">
        <v>2469</v>
      </c>
      <c r="P696" s="256"/>
      <c r="Q696" s="256"/>
      <c r="R696" s="256" t="s">
        <v>2475</v>
      </c>
      <c r="S696" s="256"/>
      <c r="T696" s="256"/>
      <c r="U696" s="256" t="s">
        <v>8816</v>
      </c>
      <c r="V696" s="256" t="s">
        <v>8816</v>
      </c>
      <c r="W696" s="256"/>
      <c r="X696" s="256"/>
      <c r="Y696" s="257">
        <v>44630.300138888888</v>
      </c>
      <c r="Z696" s="257">
        <v>44632.492696759262</v>
      </c>
      <c r="AA696" s="256"/>
      <c r="AB696" s="256" t="s">
        <v>2427</v>
      </c>
      <c r="AC696" s="256">
        <v>57639</v>
      </c>
      <c r="AD696" s="256">
        <v>8000</v>
      </c>
      <c r="AE696" s="256" t="s">
        <v>9231</v>
      </c>
      <c r="AF696" s="256" t="s">
        <v>9232</v>
      </c>
      <c r="AG696" s="256" t="s">
        <v>15</v>
      </c>
    </row>
    <row r="697" spans="1:33" ht="39.6" x14ac:dyDescent="0.3">
      <c r="A697" s="256"/>
      <c r="B697" s="256" t="s">
        <v>9231</v>
      </c>
      <c r="C697" s="256" t="s">
        <v>32</v>
      </c>
      <c r="D697" s="256" t="s">
        <v>2478</v>
      </c>
      <c r="E697" s="256" t="s">
        <v>2476</v>
      </c>
      <c r="F697" s="256" t="s">
        <v>2477</v>
      </c>
      <c r="G697" s="256" t="s">
        <v>224</v>
      </c>
      <c r="H697" s="256" t="s">
        <v>576</v>
      </c>
      <c r="I697" s="256" t="s">
        <v>8816</v>
      </c>
      <c r="J697" s="256" t="s">
        <v>8816</v>
      </c>
      <c r="K697" s="256" t="s">
        <v>8816</v>
      </c>
      <c r="L697" s="256" t="s">
        <v>8816</v>
      </c>
      <c r="M697" s="256" t="s">
        <v>9192</v>
      </c>
      <c r="N697" s="256" t="s">
        <v>130</v>
      </c>
      <c r="O697" s="256" t="s">
        <v>2479</v>
      </c>
      <c r="P697" s="256"/>
      <c r="Q697" s="256"/>
      <c r="R697" s="256"/>
      <c r="S697" s="256"/>
      <c r="T697" s="256"/>
      <c r="U697" s="256" t="s">
        <v>8816</v>
      </c>
      <c r="V697" s="256" t="s">
        <v>8816</v>
      </c>
      <c r="W697" s="256"/>
      <c r="X697" s="256"/>
      <c r="Y697" s="257">
        <v>44630.300138888888</v>
      </c>
      <c r="Z697" s="257">
        <v>44632.492696759262</v>
      </c>
      <c r="AA697" s="256"/>
      <c r="AB697" s="256" t="s">
        <v>2427</v>
      </c>
      <c r="AC697" s="256">
        <v>57639</v>
      </c>
      <c r="AD697" s="256">
        <v>1000</v>
      </c>
      <c r="AE697" s="256" t="s">
        <v>9231</v>
      </c>
      <c r="AF697" s="256" t="s">
        <v>9232</v>
      </c>
      <c r="AG697" s="256"/>
    </row>
    <row r="698" spans="1:33" ht="118.8" x14ac:dyDescent="0.3">
      <c r="A698" s="256" t="s">
        <v>36</v>
      </c>
      <c r="B698" s="256" t="s">
        <v>9231</v>
      </c>
      <c r="C698" s="256" t="s">
        <v>18</v>
      </c>
      <c r="D698" s="256" t="s">
        <v>2478</v>
      </c>
      <c r="E698" s="256" t="s">
        <v>2480</v>
      </c>
      <c r="F698" s="256" t="s">
        <v>2481</v>
      </c>
      <c r="G698" s="256" t="s">
        <v>1223</v>
      </c>
      <c r="H698" s="256" t="s">
        <v>695</v>
      </c>
      <c r="I698" s="256" t="s">
        <v>8816</v>
      </c>
      <c r="J698" s="256" t="s">
        <v>8816</v>
      </c>
      <c r="K698" s="256" t="s">
        <v>8816</v>
      </c>
      <c r="L698" s="256" t="s">
        <v>8816</v>
      </c>
      <c r="M698" s="256" t="s">
        <v>9192</v>
      </c>
      <c r="N698" s="256" t="s">
        <v>130</v>
      </c>
      <c r="O698" s="256" t="s">
        <v>2483</v>
      </c>
      <c r="P698" s="256" t="s">
        <v>2482</v>
      </c>
      <c r="Q698" s="256"/>
      <c r="R698" s="256"/>
      <c r="S698" s="256" t="s">
        <v>9415</v>
      </c>
      <c r="T698" s="256"/>
      <c r="U698" s="256" t="s">
        <v>8816</v>
      </c>
      <c r="V698" s="256" t="s">
        <v>8816</v>
      </c>
      <c r="W698" s="256"/>
      <c r="X698" s="256"/>
      <c r="Y698" s="257">
        <v>44630.300138888888</v>
      </c>
      <c r="Z698" s="257">
        <v>44632.492696759262</v>
      </c>
      <c r="AA698" s="256"/>
      <c r="AB698" s="256" t="s">
        <v>2427</v>
      </c>
      <c r="AC698" s="256">
        <v>57639</v>
      </c>
      <c r="AD698" s="256">
        <v>7000</v>
      </c>
      <c r="AE698" s="256" t="s">
        <v>9231</v>
      </c>
      <c r="AF698" s="256" t="s">
        <v>9232</v>
      </c>
      <c r="AG698" s="256" t="s">
        <v>15</v>
      </c>
    </row>
    <row r="699" spans="1:33" ht="118.8" x14ac:dyDescent="0.3">
      <c r="A699" s="256" t="s">
        <v>36</v>
      </c>
      <c r="B699" s="256" t="s">
        <v>9231</v>
      </c>
      <c r="C699" s="256" t="s">
        <v>18</v>
      </c>
      <c r="D699" s="256" t="s">
        <v>2478</v>
      </c>
      <c r="E699" s="256" t="s">
        <v>2484</v>
      </c>
      <c r="F699" s="256" t="s">
        <v>2485</v>
      </c>
      <c r="G699" s="256" t="s">
        <v>1223</v>
      </c>
      <c r="H699" s="256" t="s">
        <v>571</v>
      </c>
      <c r="I699" s="256" t="s">
        <v>8816</v>
      </c>
      <c r="J699" s="256" t="s">
        <v>8816</v>
      </c>
      <c r="K699" s="256" t="s">
        <v>8816</v>
      </c>
      <c r="L699" s="256" t="s">
        <v>8816</v>
      </c>
      <c r="M699" s="256" t="s">
        <v>9192</v>
      </c>
      <c r="N699" s="256" t="s">
        <v>130</v>
      </c>
      <c r="O699" s="256" t="s">
        <v>2479</v>
      </c>
      <c r="P699" s="256" t="s">
        <v>2487</v>
      </c>
      <c r="Q699" s="256"/>
      <c r="R699" s="256" t="s">
        <v>2486</v>
      </c>
      <c r="S699" s="256" t="s">
        <v>9416</v>
      </c>
      <c r="T699" s="256"/>
      <c r="U699" s="256" t="s">
        <v>8816</v>
      </c>
      <c r="V699" s="256" t="s">
        <v>8816</v>
      </c>
      <c r="W699" s="256"/>
      <c r="X699" s="256"/>
      <c r="Y699" s="257">
        <v>44630.300138888888</v>
      </c>
      <c r="Z699" s="257">
        <v>44632.492696759262</v>
      </c>
      <c r="AA699" s="256"/>
      <c r="AB699" s="256" t="s">
        <v>2427</v>
      </c>
      <c r="AC699" s="256">
        <v>57639</v>
      </c>
      <c r="AD699" s="256">
        <v>8000</v>
      </c>
      <c r="AE699" s="256" t="s">
        <v>9231</v>
      </c>
      <c r="AF699" s="256" t="s">
        <v>9232</v>
      </c>
      <c r="AG699" s="256" t="s">
        <v>15</v>
      </c>
    </row>
    <row r="700" spans="1:33" ht="52.8" x14ac:dyDescent="0.3">
      <c r="A700" s="256"/>
      <c r="B700" s="256" t="s">
        <v>9231</v>
      </c>
      <c r="C700" s="256" t="s">
        <v>32</v>
      </c>
      <c r="D700" s="256" t="s">
        <v>2490</v>
      </c>
      <c r="E700" s="256" t="s">
        <v>2488</v>
      </c>
      <c r="F700" s="256" t="s">
        <v>2489</v>
      </c>
      <c r="G700" s="256" t="s">
        <v>224</v>
      </c>
      <c r="H700" s="256" t="s">
        <v>576</v>
      </c>
      <c r="I700" s="256" t="s">
        <v>8816</v>
      </c>
      <c r="J700" s="256" t="s">
        <v>8816</v>
      </c>
      <c r="K700" s="256" t="s">
        <v>8816</v>
      </c>
      <c r="L700" s="256" t="s">
        <v>8816</v>
      </c>
      <c r="M700" s="256" t="s">
        <v>9192</v>
      </c>
      <c r="N700" s="256" t="s">
        <v>130</v>
      </c>
      <c r="O700" s="256" t="s">
        <v>2491</v>
      </c>
      <c r="P700" s="256"/>
      <c r="Q700" s="256"/>
      <c r="R700" s="256"/>
      <c r="S700" s="256"/>
      <c r="T700" s="256"/>
      <c r="U700" s="256" t="s">
        <v>8816</v>
      </c>
      <c r="V700" s="256" t="s">
        <v>8816</v>
      </c>
      <c r="W700" s="256"/>
      <c r="X700" s="256"/>
      <c r="Y700" s="257">
        <v>44630.300138888888</v>
      </c>
      <c r="Z700" s="257">
        <v>44632.492696759262</v>
      </c>
      <c r="AA700" s="256"/>
      <c r="AB700" s="256" t="s">
        <v>2427</v>
      </c>
      <c r="AC700" s="256">
        <v>57639</v>
      </c>
      <c r="AD700" s="256">
        <v>1000</v>
      </c>
      <c r="AE700" s="256" t="s">
        <v>9231</v>
      </c>
      <c r="AF700" s="256" t="s">
        <v>9232</v>
      </c>
      <c r="AG700" s="256"/>
    </row>
    <row r="701" spans="1:33" ht="52.8" x14ac:dyDescent="0.3">
      <c r="A701" s="256" t="s">
        <v>671</v>
      </c>
      <c r="B701" s="256" t="s">
        <v>9231</v>
      </c>
      <c r="C701" s="256" t="s">
        <v>73</v>
      </c>
      <c r="D701" s="256" t="s">
        <v>2490</v>
      </c>
      <c r="E701" s="256" t="s">
        <v>2492</v>
      </c>
      <c r="F701" s="256" t="s">
        <v>2493</v>
      </c>
      <c r="G701" s="256" t="s">
        <v>1223</v>
      </c>
      <c r="H701" s="256" t="s">
        <v>695</v>
      </c>
      <c r="I701" s="256" t="s">
        <v>8816</v>
      </c>
      <c r="J701" s="256" t="s">
        <v>8816</v>
      </c>
      <c r="K701" s="256" t="s">
        <v>8816</v>
      </c>
      <c r="L701" s="256" t="s">
        <v>8816</v>
      </c>
      <c r="M701" s="256" t="s">
        <v>9192</v>
      </c>
      <c r="N701" s="256" t="s">
        <v>130</v>
      </c>
      <c r="O701" s="256" t="s">
        <v>2494</v>
      </c>
      <c r="P701" s="256"/>
      <c r="Q701" s="256"/>
      <c r="R701" s="256"/>
      <c r="S701" s="256"/>
      <c r="T701" s="256"/>
      <c r="U701" s="256" t="s">
        <v>8816</v>
      </c>
      <c r="V701" s="256" t="s">
        <v>8816</v>
      </c>
      <c r="W701" s="256"/>
      <c r="X701" s="256"/>
      <c r="Y701" s="257">
        <v>44630.300150462965</v>
      </c>
      <c r="Z701" s="257">
        <v>44632.492696759262</v>
      </c>
      <c r="AA701" s="256"/>
      <c r="AB701" s="256" t="s">
        <v>2427</v>
      </c>
      <c r="AC701" s="256">
        <v>57639</v>
      </c>
      <c r="AD701" s="256">
        <v>7000</v>
      </c>
      <c r="AE701" s="256" t="s">
        <v>9231</v>
      </c>
      <c r="AF701" s="256" t="s">
        <v>9232</v>
      </c>
      <c r="AG701" s="256" t="s">
        <v>15</v>
      </c>
    </row>
    <row r="702" spans="1:33" ht="52.8" x14ac:dyDescent="0.3">
      <c r="A702" s="256" t="s">
        <v>671</v>
      </c>
      <c r="B702" s="256" t="s">
        <v>9231</v>
      </c>
      <c r="C702" s="256" t="s">
        <v>73</v>
      </c>
      <c r="D702" s="256" t="s">
        <v>2490</v>
      </c>
      <c r="E702" s="256" t="s">
        <v>2495</v>
      </c>
      <c r="F702" s="256" t="s">
        <v>2496</v>
      </c>
      <c r="G702" s="256" t="s">
        <v>1223</v>
      </c>
      <c r="H702" s="256" t="s">
        <v>571</v>
      </c>
      <c r="I702" s="256" t="s">
        <v>8816</v>
      </c>
      <c r="J702" s="256" t="s">
        <v>8816</v>
      </c>
      <c r="K702" s="256" t="s">
        <v>8816</v>
      </c>
      <c r="L702" s="256" t="s">
        <v>8816</v>
      </c>
      <c r="M702" s="256" t="s">
        <v>9192</v>
      </c>
      <c r="N702" s="256" t="s">
        <v>130</v>
      </c>
      <c r="O702" s="256" t="s">
        <v>2491</v>
      </c>
      <c r="P702" s="256"/>
      <c r="Q702" s="256"/>
      <c r="R702" s="256" t="s">
        <v>2497</v>
      </c>
      <c r="S702" s="256"/>
      <c r="T702" s="256"/>
      <c r="U702" s="256" t="s">
        <v>8816</v>
      </c>
      <c r="V702" s="256" t="s">
        <v>8816</v>
      </c>
      <c r="W702" s="256"/>
      <c r="X702" s="256"/>
      <c r="Y702" s="257">
        <v>44630.300150462965</v>
      </c>
      <c r="Z702" s="257">
        <v>44632.492696759262</v>
      </c>
      <c r="AA702" s="256"/>
      <c r="AB702" s="256" t="s">
        <v>2427</v>
      </c>
      <c r="AC702" s="256">
        <v>57639</v>
      </c>
      <c r="AD702" s="256">
        <v>8000</v>
      </c>
      <c r="AE702" s="256" t="s">
        <v>9231</v>
      </c>
      <c r="AF702" s="256" t="s">
        <v>9232</v>
      </c>
      <c r="AG702" s="256" t="s">
        <v>15</v>
      </c>
    </row>
    <row r="703" spans="1:33" ht="26.4" x14ac:dyDescent="0.3">
      <c r="A703" s="256"/>
      <c r="B703" s="256" t="s">
        <v>9231</v>
      </c>
      <c r="C703" s="256" t="s">
        <v>32</v>
      </c>
      <c r="D703" s="256" t="s">
        <v>1451</v>
      </c>
      <c r="E703" s="256" t="s">
        <v>2498</v>
      </c>
      <c r="F703" s="256" t="s">
        <v>2499</v>
      </c>
      <c r="G703" s="256" t="s">
        <v>224</v>
      </c>
      <c r="H703" s="256" t="s">
        <v>576</v>
      </c>
      <c r="I703" s="256" t="s">
        <v>8816</v>
      </c>
      <c r="J703" s="256" t="s">
        <v>8816</v>
      </c>
      <c r="K703" s="256" t="s">
        <v>8816</v>
      </c>
      <c r="L703" s="256" t="s">
        <v>8816</v>
      </c>
      <c r="M703" s="256" t="s">
        <v>9192</v>
      </c>
      <c r="N703" s="256" t="s">
        <v>130</v>
      </c>
      <c r="O703" s="256" t="s">
        <v>1452</v>
      </c>
      <c r="P703" s="256"/>
      <c r="Q703" s="256"/>
      <c r="R703" s="256"/>
      <c r="S703" s="256" t="s">
        <v>9417</v>
      </c>
      <c r="T703" s="256"/>
      <c r="U703" s="256" t="s">
        <v>8816</v>
      </c>
      <c r="V703" s="256" t="s">
        <v>8816</v>
      </c>
      <c r="W703" s="256"/>
      <c r="X703" s="256"/>
      <c r="Y703" s="257">
        <v>44630.300150462965</v>
      </c>
      <c r="Z703" s="257">
        <v>44632.492696759262</v>
      </c>
      <c r="AA703" s="256"/>
      <c r="AB703" s="256" t="s">
        <v>2427</v>
      </c>
      <c r="AC703" s="256">
        <v>57639</v>
      </c>
      <c r="AD703" s="256">
        <v>1000</v>
      </c>
      <c r="AE703" s="256" t="s">
        <v>9231</v>
      </c>
      <c r="AF703" s="256" t="s">
        <v>9232</v>
      </c>
      <c r="AG703" s="256"/>
    </row>
    <row r="704" spans="1:33" ht="26.4" x14ac:dyDescent="0.3">
      <c r="A704" s="256" t="s">
        <v>671</v>
      </c>
      <c r="B704" s="256" t="s">
        <v>9231</v>
      </c>
      <c r="C704" s="256" t="s">
        <v>73</v>
      </c>
      <c r="D704" s="256" t="s">
        <v>1451</v>
      </c>
      <c r="E704" s="256" t="s">
        <v>2500</v>
      </c>
      <c r="F704" s="256" t="s">
        <v>2501</v>
      </c>
      <c r="G704" s="256" t="s">
        <v>1223</v>
      </c>
      <c r="H704" s="256" t="s">
        <v>695</v>
      </c>
      <c r="I704" s="256" t="s">
        <v>8816</v>
      </c>
      <c r="J704" s="256" t="s">
        <v>8816</v>
      </c>
      <c r="K704" s="256" t="s">
        <v>8816</v>
      </c>
      <c r="L704" s="256" t="s">
        <v>8816</v>
      </c>
      <c r="M704" s="256" t="s">
        <v>9192</v>
      </c>
      <c r="N704" s="256" t="s">
        <v>130</v>
      </c>
      <c r="O704" s="256" t="s">
        <v>2502</v>
      </c>
      <c r="P704" s="256"/>
      <c r="Q704" s="256"/>
      <c r="R704" s="256"/>
      <c r="S704" s="256"/>
      <c r="T704" s="256"/>
      <c r="U704" s="256" t="s">
        <v>8816</v>
      </c>
      <c r="V704" s="256" t="s">
        <v>8816</v>
      </c>
      <c r="W704" s="256"/>
      <c r="X704" s="256"/>
      <c r="Y704" s="257">
        <v>44630.300150462965</v>
      </c>
      <c r="Z704" s="257">
        <v>44632.492696759262</v>
      </c>
      <c r="AA704" s="256"/>
      <c r="AB704" s="256" t="s">
        <v>2427</v>
      </c>
      <c r="AC704" s="256">
        <v>57639</v>
      </c>
      <c r="AD704" s="256">
        <v>7000</v>
      </c>
      <c r="AE704" s="256" t="s">
        <v>9231</v>
      </c>
      <c r="AF704" s="256" t="s">
        <v>9232</v>
      </c>
      <c r="AG704" s="256" t="s">
        <v>15</v>
      </c>
    </row>
    <row r="705" spans="1:33" ht="26.4" x14ac:dyDescent="0.3">
      <c r="A705" s="256" t="s">
        <v>671</v>
      </c>
      <c r="B705" s="256" t="s">
        <v>9231</v>
      </c>
      <c r="C705" s="256" t="s">
        <v>73</v>
      </c>
      <c r="D705" s="256" t="s">
        <v>1451</v>
      </c>
      <c r="E705" s="256" t="s">
        <v>2503</v>
      </c>
      <c r="F705" s="256" t="s">
        <v>2504</v>
      </c>
      <c r="G705" s="256" t="s">
        <v>1223</v>
      </c>
      <c r="H705" s="256" t="s">
        <v>571</v>
      </c>
      <c r="I705" s="256" t="s">
        <v>8816</v>
      </c>
      <c r="J705" s="256" t="s">
        <v>8816</v>
      </c>
      <c r="K705" s="256" t="s">
        <v>8816</v>
      </c>
      <c r="L705" s="256" t="s">
        <v>8816</v>
      </c>
      <c r="M705" s="256" t="s">
        <v>9192</v>
      </c>
      <c r="N705" s="256" t="s">
        <v>130</v>
      </c>
      <c r="O705" s="256" t="s">
        <v>1452</v>
      </c>
      <c r="P705" s="256"/>
      <c r="Q705" s="256"/>
      <c r="R705" s="256" t="s">
        <v>2505</v>
      </c>
      <c r="S705" s="256"/>
      <c r="T705" s="256"/>
      <c r="U705" s="256" t="s">
        <v>8816</v>
      </c>
      <c r="V705" s="256" t="s">
        <v>8816</v>
      </c>
      <c r="W705" s="256"/>
      <c r="X705" s="256"/>
      <c r="Y705" s="257">
        <v>44630.300150462965</v>
      </c>
      <c r="Z705" s="257">
        <v>44632.492696759262</v>
      </c>
      <c r="AA705" s="256"/>
      <c r="AB705" s="256" t="s">
        <v>2427</v>
      </c>
      <c r="AC705" s="256">
        <v>57639</v>
      </c>
      <c r="AD705" s="256">
        <v>8000</v>
      </c>
      <c r="AE705" s="256" t="s">
        <v>9231</v>
      </c>
      <c r="AF705" s="256" t="s">
        <v>9232</v>
      </c>
      <c r="AG705" s="256" t="s">
        <v>15</v>
      </c>
    </row>
    <row r="706" spans="1:33" ht="39.6" x14ac:dyDescent="0.3">
      <c r="A706" s="256"/>
      <c r="B706" s="256" t="s">
        <v>9231</v>
      </c>
      <c r="C706" s="256" t="s">
        <v>32</v>
      </c>
      <c r="D706" s="256" t="s">
        <v>2508</v>
      </c>
      <c r="E706" s="256" t="s">
        <v>2506</v>
      </c>
      <c r="F706" s="256" t="s">
        <v>2507</v>
      </c>
      <c r="G706" s="256" t="s">
        <v>224</v>
      </c>
      <c r="H706" s="256" t="s">
        <v>576</v>
      </c>
      <c r="I706" s="256" t="s">
        <v>8816</v>
      </c>
      <c r="J706" s="256" t="s">
        <v>8816</v>
      </c>
      <c r="K706" s="256" t="s">
        <v>8816</v>
      </c>
      <c r="L706" s="256" t="s">
        <v>8816</v>
      </c>
      <c r="M706" s="256" t="s">
        <v>9192</v>
      </c>
      <c r="N706" s="256" t="s">
        <v>130</v>
      </c>
      <c r="O706" s="256" t="s">
        <v>2509</v>
      </c>
      <c r="P706" s="256"/>
      <c r="Q706" s="256"/>
      <c r="R706" s="256"/>
      <c r="S706" s="256"/>
      <c r="T706" s="256"/>
      <c r="U706" s="256" t="s">
        <v>8816</v>
      </c>
      <c r="V706" s="256" t="s">
        <v>8816</v>
      </c>
      <c r="W706" s="256"/>
      <c r="X706" s="256"/>
      <c r="Y706" s="257">
        <v>44630.300150462965</v>
      </c>
      <c r="Z706" s="257">
        <v>44632.492696759262</v>
      </c>
      <c r="AA706" s="256"/>
      <c r="AB706" s="256" t="s">
        <v>2427</v>
      </c>
      <c r="AC706" s="256">
        <v>57639</v>
      </c>
      <c r="AD706" s="256">
        <v>1000</v>
      </c>
      <c r="AE706" s="256" t="s">
        <v>9231</v>
      </c>
      <c r="AF706" s="256" t="s">
        <v>9232</v>
      </c>
      <c r="AG706" s="256"/>
    </row>
    <row r="707" spans="1:33" ht="39.6" x14ac:dyDescent="0.3">
      <c r="A707" s="256" t="s">
        <v>671</v>
      </c>
      <c r="B707" s="256" t="s">
        <v>9231</v>
      </c>
      <c r="C707" s="256" t="s">
        <v>73</v>
      </c>
      <c r="D707" s="256" t="s">
        <v>2508</v>
      </c>
      <c r="E707" s="256" t="s">
        <v>2510</v>
      </c>
      <c r="F707" s="256" t="s">
        <v>2511</v>
      </c>
      <c r="G707" s="256" t="s">
        <v>1223</v>
      </c>
      <c r="H707" s="256" t="s">
        <v>695</v>
      </c>
      <c r="I707" s="256" t="s">
        <v>8816</v>
      </c>
      <c r="J707" s="256" t="s">
        <v>8816</v>
      </c>
      <c r="K707" s="256" t="s">
        <v>8816</v>
      </c>
      <c r="L707" s="256" t="s">
        <v>8816</v>
      </c>
      <c r="M707" s="256" t="s">
        <v>9192</v>
      </c>
      <c r="N707" s="256" t="s">
        <v>130</v>
      </c>
      <c r="O707" s="256" t="s">
        <v>2512</v>
      </c>
      <c r="P707" s="256"/>
      <c r="Q707" s="256"/>
      <c r="R707" s="256"/>
      <c r="S707" s="256"/>
      <c r="T707" s="256"/>
      <c r="U707" s="256" t="s">
        <v>8816</v>
      </c>
      <c r="V707" s="256" t="s">
        <v>8816</v>
      </c>
      <c r="W707" s="256"/>
      <c r="X707" s="256"/>
      <c r="Y707" s="257">
        <v>44630.300150462965</v>
      </c>
      <c r="Z707" s="257">
        <v>44632.492696759262</v>
      </c>
      <c r="AA707" s="256"/>
      <c r="AB707" s="256" t="s">
        <v>2427</v>
      </c>
      <c r="AC707" s="256">
        <v>57639</v>
      </c>
      <c r="AD707" s="256">
        <v>6000</v>
      </c>
      <c r="AE707" s="256" t="s">
        <v>9231</v>
      </c>
      <c r="AF707" s="256" t="s">
        <v>9232</v>
      </c>
      <c r="AG707" s="256" t="s">
        <v>15</v>
      </c>
    </row>
    <row r="708" spans="1:33" ht="26.4" x14ac:dyDescent="0.3">
      <c r="A708" s="256" t="s">
        <v>671</v>
      </c>
      <c r="B708" s="256" t="s">
        <v>9231</v>
      </c>
      <c r="C708" s="256" t="s">
        <v>73</v>
      </c>
      <c r="D708" s="256" t="s">
        <v>2508</v>
      </c>
      <c r="E708" s="256" t="s">
        <v>2513</v>
      </c>
      <c r="F708" s="256" t="s">
        <v>2514</v>
      </c>
      <c r="G708" s="256" t="s">
        <v>1223</v>
      </c>
      <c r="H708" s="256" t="s">
        <v>571</v>
      </c>
      <c r="I708" s="256" t="s">
        <v>8816</v>
      </c>
      <c r="J708" s="256" t="s">
        <v>8816</v>
      </c>
      <c r="K708" s="256" t="s">
        <v>8816</v>
      </c>
      <c r="L708" s="256" t="s">
        <v>8816</v>
      </c>
      <c r="M708" s="256" t="s">
        <v>9192</v>
      </c>
      <c r="N708" s="256" t="s">
        <v>130</v>
      </c>
      <c r="O708" s="256" t="s">
        <v>2509</v>
      </c>
      <c r="P708" s="256"/>
      <c r="Q708" s="256"/>
      <c r="R708" s="256" t="s">
        <v>2515</v>
      </c>
      <c r="S708" s="256"/>
      <c r="T708" s="256"/>
      <c r="U708" s="256" t="s">
        <v>8816</v>
      </c>
      <c r="V708" s="256" t="s">
        <v>8816</v>
      </c>
      <c r="W708" s="256"/>
      <c r="X708" s="256"/>
      <c r="Y708" s="257">
        <v>44630.300150462965</v>
      </c>
      <c r="Z708" s="257">
        <v>44632.492696759262</v>
      </c>
      <c r="AA708" s="256"/>
      <c r="AB708" s="256" t="s">
        <v>2427</v>
      </c>
      <c r="AC708" s="256">
        <v>57639</v>
      </c>
      <c r="AD708" s="256">
        <v>8000</v>
      </c>
      <c r="AE708" s="256" t="s">
        <v>9231</v>
      </c>
      <c r="AF708" s="256" t="s">
        <v>9232</v>
      </c>
      <c r="AG708" s="256" t="s">
        <v>15</v>
      </c>
    </row>
    <row r="709" spans="1:33" ht="118.8" x14ac:dyDescent="0.3">
      <c r="A709" s="256" t="s">
        <v>690</v>
      </c>
      <c r="B709" s="256" t="s">
        <v>9231</v>
      </c>
      <c r="C709" s="256" t="s">
        <v>18</v>
      </c>
      <c r="D709" s="256" t="s">
        <v>2518</v>
      </c>
      <c r="E709" s="256" t="s">
        <v>2516</v>
      </c>
      <c r="F709" s="256" t="s">
        <v>2517</v>
      </c>
      <c r="G709" s="256" t="s">
        <v>224</v>
      </c>
      <c r="H709" s="256" t="s">
        <v>576</v>
      </c>
      <c r="I709" s="256" t="s">
        <v>8816</v>
      </c>
      <c r="J709" s="256" t="s">
        <v>8816</v>
      </c>
      <c r="K709" s="256" t="s">
        <v>8816</v>
      </c>
      <c r="L709" s="256" t="s">
        <v>8816</v>
      </c>
      <c r="M709" s="256" t="s">
        <v>9192</v>
      </c>
      <c r="N709" s="256" t="s">
        <v>130</v>
      </c>
      <c r="O709" s="256" t="s">
        <v>2520</v>
      </c>
      <c r="P709" s="256" t="s">
        <v>2519</v>
      </c>
      <c r="Q709" s="256"/>
      <c r="R709" s="256"/>
      <c r="S709" s="256" t="s">
        <v>9418</v>
      </c>
      <c r="T709" s="256"/>
      <c r="U709" s="256" t="s">
        <v>8816</v>
      </c>
      <c r="V709" s="256" t="s">
        <v>8816</v>
      </c>
      <c r="W709" s="256"/>
      <c r="X709" s="256"/>
      <c r="Y709" s="257">
        <v>44630.300150462965</v>
      </c>
      <c r="Z709" s="257">
        <v>44632.492696759262</v>
      </c>
      <c r="AA709" s="256"/>
      <c r="AB709" s="256" t="s">
        <v>2427</v>
      </c>
      <c r="AC709" s="256">
        <v>57639</v>
      </c>
      <c r="AD709" s="256">
        <v>1000</v>
      </c>
      <c r="AE709" s="256" t="s">
        <v>9231</v>
      </c>
      <c r="AF709" s="256" t="s">
        <v>9232</v>
      </c>
      <c r="AG709" s="256"/>
    </row>
    <row r="710" spans="1:33" ht="39.6" x14ac:dyDescent="0.3">
      <c r="A710" s="256" t="s">
        <v>671</v>
      </c>
      <c r="B710" s="256" t="s">
        <v>9231</v>
      </c>
      <c r="C710" s="256" t="s">
        <v>73</v>
      </c>
      <c r="D710" s="256" t="s">
        <v>2518</v>
      </c>
      <c r="E710" s="256" t="s">
        <v>2521</v>
      </c>
      <c r="F710" s="256" t="s">
        <v>9218</v>
      </c>
      <c r="G710" s="256" t="s">
        <v>2968</v>
      </c>
      <c r="H710" s="256" t="s">
        <v>571</v>
      </c>
      <c r="I710" s="256" t="s">
        <v>8816</v>
      </c>
      <c r="J710" s="256" t="s">
        <v>8816</v>
      </c>
      <c r="K710" s="256" t="s">
        <v>8816</v>
      </c>
      <c r="L710" s="256" t="s">
        <v>8816</v>
      </c>
      <c r="M710" s="256" t="s">
        <v>9192</v>
      </c>
      <c r="N710" s="256" t="s">
        <v>130</v>
      </c>
      <c r="O710" s="256" t="s">
        <v>2520</v>
      </c>
      <c r="P710" s="256"/>
      <c r="Q710" s="256"/>
      <c r="R710" s="256" t="s">
        <v>2522</v>
      </c>
      <c r="S710" s="256"/>
      <c r="T710" s="256"/>
      <c r="U710" s="256" t="s">
        <v>8816</v>
      </c>
      <c r="V710" s="256" t="s">
        <v>8816</v>
      </c>
      <c r="W710" s="256"/>
      <c r="X710" s="256"/>
      <c r="Y710" s="257">
        <v>44630.300150462965</v>
      </c>
      <c r="Z710" s="257">
        <v>44632.492696759262</v>
      </c>
      <c r="AA710" s="256"/>
      <c r="AB710" s="256" t="s">
        <v>2427</v>
      </c>
      <c r="AC710" s="256">
        <v>57639</v>
      </c>
      <c r="AD710" s="256">
        <v>8000</v>
      </c>
      <c r="AE710" s="256" t="s">
        <v>9231</v>
      </c>
      <c r="AF710" s="256" t="s">
        <v>9232</v>
      </c>
      <c r="AG710" s="256" t="s">
        <v>15</v>
      </c>
    </row>
    <row r="711" spans="1:33" ht="39.6" x14ac:dyDescent="0.3">
      <c r="A711" s="256"/>
      <c r="B711" s="256" t="s">
        <v>9231</v>
      </c>
      <c r="C711" s="256" t="s">
        <v>32</v>
      </c>
      <c r="D711" s="256" t="s">
        <v>2525</v>
      </c>
      <c r="E711" s="256" t="s">
        <v>2523</v>
      </c>
      <c r="F711" s="256" t="s">
        <v>2524</v>
      </c>
      <c r="G711" s="256" t="s">
        <v>224</v>
      </c>
      <c r="H711" s="256" t="s">
        <v>576</v>
      </c>
      <c r="I711" s="256" t="s">
        <v>8816</v>
      </c>
      <c r="J711" s="256" t="s">
        <v>8816</v>
      </c>
      <c r="K711" s="256" t="s">
        <v>8816</v>
      </c>
      <c r="L711" s="256" t="s">
        <v>8816</v>
      </c>
      <c r="M711" s="256" t="s">
        <v>9192</v>
      </c>
      <c r="N711" s="256" t="s">
        <v>130</v>
      </c>
      <c r="O711" s="256" t="s">
        <v>2526</v>
      </c>
      <c r="P711" s="256"/>
      <c r="Q711" s="256"/>
      <c r="R711" s="256"/>
      <c r="S711" s="256"/>
      <c r="T711" s="256"/>
      <c r="U711" s="256" t="s">
        <v>8816</v>
      </c>
      <c r="V711" s="256" t="s">
        <v>8816</v>
      </c>
      <c r="W711" s="256"/>
      <c r="X711" s="256"/>
      <c r="Y711" s="257">
        <v>44630.300150462965</v>
      </c>
      <c r="Z711" s="257">
        <v>44632.492696759262</v>
      </c>
      <c r="AA711" s="256"/>
      <c r="AB711" s="256" t="s">
        <v>2427</v>
      </c>
      <c r="AC711" s="256">
        <v>57639</v>
      </c>
      <c r="AD711" s="256">
        <v>1000</v>
      </c>
      <c r="AE711" s="256" t="s">
        <v>9231</v>
      </c>
      <c r="AF711" s="256" t="s">
        <v>9232</v>
      </c>
      <c r="AG711" s="256"/>
    </row>
    <row r="712" spans="1:33" ht="39.6" x14ac:dyDescent="0.3">
      <c r="A712" s="256" t="s">
        <v>671</v>
      </c>
      <c r="B712" s="256" t="s">
        <v>9231</v>
      </c>
      <c r="C712" s="256" t="s">
        <v>73</v>
      </c>
      <c r="D712" s="256" t="s">
        <v>2525</v>
      </c>
      <c r="E712" s="256" t="s">
        <v>2527</v>
      </c>
      <c r="F712" s="256" t="s">
        <v>2528</v>
      </c>
      <c r="G712" s="256" t="s">
        <v>1223</v>
      </c>
      <c r="H712" s="256" t="s">
        <v>695</v>
      </c>
      <c r="I712" s="256" t="s">
        <v>8816</v>
      </c>
      <c r="J712" s="256" t="s">
        <v>8816</v>
      </c>
      <c r="K712" s="256" t="s">
        <v>8816</v>
      </c>
      <c r="L712" s="256" t="s">
        <v>8816</v>
      </c>
      <c r="M712" s="256" t="s">
        <v>9192</v>
      </c>
      <c r="N712" s="256" t="s">
        <v>130</v>
      </c>
      <c r="O712" s="256" t="s">
        <v>2529</v>
      </c>
      <c r="P712" s="256"/>
      <c r="Q712" s="256"/>
      <c r="R712" s="256"/>
      <c r="S712" s="256"/>
      <c r="T712" s="256"/>
      <c r="U712" s="256" t="s">
        <v>8816</v>
      </c>
      <c r="V712" s="256" t="s">
        <v>8816</v>
      </c>
      <c r="W712" s="256"/>
      <c r="X712" s="256"/>
      <c r="Y712" s="257">
        <v>44630.300150462965</v>
      </c>
      <c r="Z712" s="257">
        <v>44632.492696759262</v>
      </c>
      <c r="AA712" s="256"/>
      <c r="AB712" s="256" t="s">
        <v>2427</v>
      </c>
      <c r="AC712" s="256">
        <v>57639</v>
      </c>
      <c r="AD712" s="256">
        <v>7000</v>
      </c>
      <c r="AE712" s="256" t="s">
        <v>9231</v>
      </c>
      <c r="AF712" s="256" t="s">
        <v>9232</v>
      </c>
      <c r="AG712" s="256" t="s">
        <v>15</v>
      </c>
    </row>
    <row r="713" spans="1:33" ht="26.4" x14ac:dyDescent="0.3">
      <c r="A713" s="256" t="s">
        <v>671</v>
      </c>
      <c r="B713" s="256" t="s">
        <v>9231</v>
      </c>
      <c r="C713" s="256" t="s">
        <v>73</v>
      </c>
      <c r="D713" s="256" t="s">
        <v>2525</v>
      </c>
      <c r="E713" s="256" t="s">
        <v>2530</v>
      </c>
      <c r="F713" s="256" t="s">
        <v>2531</v>
      </c>
      <c r="G713" s="256" t="s">
        <v>1223</v>
      </c>
      <c r="H713" s="256" t="s">
        <v>571</v>
      </c>
      <c r="I713" s="256" t="s">
        <v>8816</v>
      </c>
      <c r="J713" s="256" t="s">
        <v>8816</v>
      </c>
      <c r="K713" s="256" t="s">
        <v>8816</v>
      </c>
      <c r="L713" s="256" t="s">
        <v>8816</v>
      </c>
      <c r="M713" s="256" t="s">
        <v>9192</v>
      </c>
      <c r="N713" s="256" t="s">
        <v>130</v>
      </c>
      <c r="O713" s="256" t="s">
        <v>2526</v>
      </c>
      <c r="P713" s="256"/>
      <c r="Q713" s="256"/>
      <c r="R713" s="256" t="s">
        <v>2532</v>
      </c>
      <c r="S713" s="256"/>
      <c r="T713" s="256"/>
      <c r="U713" s="256" t="s">
        <v>8816</v>
      </c>
      <c r="V713" s="256" t="s">
        <v>8816</v>
      </c>
      <c r="W713" s="256"/>
      <c r="X713" s="256"/>
      <c r="Y713" s="257">
        <v>44630.300150462965</v>
      </c>
      <c r="Z713" s="257">
        <v>44632.492696759262</v>
      </c>
      <c r="AA713" s="256"/>
      <c r="AB713" s="256" t="s">
        <v>2427</v>
      </c>
      <c r="AC713" s="256">
        <v>57639</v>
      </c>
      <c r="AD713" s="256">
        <v>8000</v>
      </c>
      <c r="AE713" s="256" t="s">
        <v>9231</v>
      </c>
      <c r="AF713" s="256" t="s">
        <v>9232</v>
      </c>
      <c r="AG713" s="256" t="s">
        <v>15</v>
      </c>
    </row>
    <row r="714" spans="1:33" ht="26.4" x14ac:dyDescent="0.3">
      <c r="A714" s="256" t="s">
        <v>690</v>
      </c>
      <c r="B714" s="256" t="s">
        <v>9231</v>
      </c>
      <c r="C714" s="256" t="s">
        <v>32</v>
      </c>
      <c r="D714" s="256" t="s">
        <v>2535</v>
      </c>
      <c r="E714" s="256" t="s">
        <v>2533</v>
      </c>
      <c r="F714" s="256" t="s">
        <v>2534</v>
      </c>
      <c r="G714" s="256" t="s">
        <v>224</v>
      </c>
      <c r="H714" s="256" t="s">
        <v>576</v>
      </c>
      <c r="I714" s="256" t="s">
        <v>8816</v>
      </c>
      <c r="J714" s="256" t="s">
        <v>8816</v>
      </c>
      <c r="K714" s="256" t="s">
        <v>8816</v>
      </c>
      <c r="L714" s="256" t="s">
        <v>8816</v>
      </c>
      <c r="M714" s="256" t="s">
        <v>9192</v>
      </c>
      <c r="N714" s="256" t="s">
        <v>130</v>
      </c>
      <c r="O714" s="256" t="s">
        <v>2536</v>
      </c>
      <c r="P714" s="256"/>
      <c r="Q714" s="256"/>
      <c r="R714" s="256"/>
      <c r="S714" s="256" t="s">
        <v>9419</v>
      </c>
      <c r="T714" s="256"/>
      <c r="U714" s="256" t="s">
        <v>8816</v>
      </c>
      <c r="V714" s="256" t="s">
        <v>8816</v>
      </c>
      <c r="W714" s="256"/>
      <c r="X714" s="256"/>
      <c r="Y714" s="257">
        <v>44630.300150462965</v>
      </c>
      <c r="Z714" s="257">
        <v>44632.492696759262</v>
      </c>
      <c r="AA714" s="256"/>
      <c r="AB714" s="256" t="s">
        <v>2427</v>
      </c>
      <c r="AC714" s="256">
        <v>57639</v>
      </c>
      <c r="AD714" s="256">
        <v>1000</v>
      </c>
      <c r="AE714" s="256" t="s">
        <v>9231</v>
      </c>
      <c r="AF714" s="256" t="s">
        <v>9232</v>
      </c>
      <c r="AG714" s="256"/>
    </row>
    <row r="715" spans="1:33" ht="26.4" x14ac:dyDescent="0.3">
      <c r="A715" s="256" t="s">
        <v>671</v>
      </c>
      <c r="B715" s="256" t="s">
        <v>9231</v>
      </c>
      <c r="C715" s="256" t="s">
        <v>73</v>
      </c>
      <c r="D715" s="256" t="s">
        <v>2535</v>
      </c>
      <c r="E715" s="256" t="s">
        <v>2537</v>
      </c>
      <c r="F715" s="256" t="s">
        <v>2538</v>
      </c>
      <c r="G715" s="256" t="s">
        <v>1223</v>
      </c>
      <c r="H715" s="256" t="s">
        <v>695</v>
      </c>
      <c r="I715" s="256" t="s">
        <v>8816</v>
      </c>
      <c r="J715" s="256" t="s">
        <v>8816</v>
      </c>
      <c r="K715" s="256" t="s">
        <v>8816</v>
      </c>
      <c r="L715" s="256" t="s">
        <v>8816</v>
      </c>
      <c r="M715" s="256" t="s">
        <v>9192</v>
      </c>
      <c r="N715" s="256" t="s">
        <v>130</v>
      </c>
      <c r="O715" s="256" t="s">
        <v>2539</v>
      </c>
      <c r="P715" s="256"/>
      <c r="Q715" s="256"/>
      <c r="R715" s="256"/>
      <c r="S715" s="256"/>
      <c r="T715" s="256"/>
      <c r="U715" s="256" t="s">
        <v>8816</v>
      </c>
      <c r="V715" s="256" t="s">
        <v>8816</v>
      </c>
      <c r="W715" s="256"/>
      <c r="X715" s="256"/>
      <c r="Y715" s="257">
        <v>44630.300150462965</v>
      </c>
      <c r="Z715" s="257">
        <v>44632.492696759262</v>
      </c>
      <c r="AA715" s="256"/>
      <c r="AB715" s="256" t="s">
        <v>2427</v>
      </c>
      <c r="AC715" s="256">
        <v>57639</v>
      </c>
      <c r="AD715" s="256">
        <v>6000</v>
      </c>
      <c r="AE715" s="256" t="s">
        <v>9231</v>
      </c>
      <c r="AF715" s="256" t="s">
        <v>9232</v>
      </c>
      <c r="AG715" s="256" t="s">
        <v>15</v>
      </c>
    </row>
    <row r="716" spans="1:33" ht="26.4" x14ac:dyDescent="0.3">
      <c r="A716" s="256" t="s">
        <v>671</v>
      </c>
      <c r="B716" s="256" t="s">
        <v>9231</v>
      </c>
      <c r="C716" s="256" t="s">
        <v>73</v>
      </c>
      <c r="D716" s="256" t="s">
        <v>2535</v>
      </c>
      <c r="E716" s="256" t="s">
        <v>2540</v>
      </c>
      <c r="F716" s="256" t="s">
        <v>2541</v>
      </c>
      <c r="G716" s="256" t="s">
        <v>1223</v>
      </c>
      <c r="H716" s="256" t="s">
        <v>571</v>
      </c>
      <c r="I716" s="256" t="s">
        <v>8816</v>
      </c>
      <c r="J716" s="256" t="s">
        <v>8816</v>
      </c>
      <c r="K716" s="256" t="s">
        <v>8816</v>
      </c>
      <c r="L716" s="256" t="s">
        <v>8816</v>
      </c>
      <c r="M716" s="256" t="s">
        <v>9192</v>
      </c>
      <c r="N716" s="256" t="s">
        <v>130</v>
      </c>
      <c r="O716" s="256" t="s">
        <v>2536</v>
      </c>
      <c r="P716" s="256"/>
      <c r="Q716" s="256"/>
      <c r="R716" s="256" t="s">
        <v>9219</v>
      </c>
      <c r="S716" s="256"/>
      <c r="T716" s="256"/>
      <c r="U716" s="256" t="s">
        <v>8816</v>
      </c>
      <c r="V716" s="256" t="s">
        <v>8816</v>
      </c>
      <c r="W716" s="256"/>
      <c r="X716" s="256"/>
      <c r="Y716" s="257">
        <v>44630.300150462965</v>
      </c>
      <c r="Z716" s="257">
        <v>44632.492696759262</v>
      </c>
      <c r="AA716" s="256"/>
      <c r="AB716" s="256" t="s">
        <v>2427</v>
      </c>
      <c r="AC716" s="256">
        <v>57639</v>
      </c>
      <c r="AD716" s="256">
        <v>7000</v>
      </c>
      <c r="AE716" s="256" t="s">
        <v>9231</v>
      </c>
      <c r="AF716" s="256" t="s">
        <v>9232</v>
      </c>
      <c r="AG716" s="256" t="s">
        <v>15</v>
      </c>
    </row>
    <row r="717" spans="1:33" ht="26.4" x14ac:dyDescent="0.3">
      <c r="A717" s="256"/>
      <c r="B717" s="256" t="s">
        <v>9231</v>
      </c>
      <c r="C717" s="256" t="s">
        <v>32</v>
      </c>
      <c r="D717" s="256" t="s">
        <v>2544</v>
      </c>
      <c r="E717" s="256" t="s">
        <v>2542</v>
      </c>
      <c r="F717" s="256" t="s">
        <v>2543</v>
      </c>
      <c r="G717" s="256" t="s">
        <v>224</v>
      </c>
      <c r="H717" s="256" t="s">
        <v>576</v>
      </c>
      <c r="I717" s="256" t="s">
        <v>8816</v>
      </c>
      <c r="J717" s="256" t="s">
        <v>8816</v>
      </c>
      <c r="K717" s="256" t="s">
        <v>8816</v>
      </c>
      <c r="L717" s="256" t="s">
        <v>8816</v>
      </c>
      <c r="M717" s="256" t="s">
        <v>9192</v>
      </c>
      <c r="N717" s="256" t="s">
        <v>130</v>
      </c>
      <c r="O717" s="256" t="s">
        <v>2545</v>
      </c>
      <c r="P717" s="256"/>
      <c r="Q717" s="256"/>
      <c r="R717" s="256"/>
      <c r="S717" s="256"/>
      <c r="T717" s="256"/>
      <c r="U717" s="256" t="s">
        <v>8816</v>
      </c>
      <c r="V717" s="256" t="s">
        <v>8816</v>
      </c>
      <c r="W717" s="256"/>
      <c r="X717" s="256"/>
      <c r="Y717" s="257">
        <v>44630.300150462965</v>
      </c>
      <c r="Z717" s="257">
        <v>44632.492696759262</v>
      </c>
      <c r="AA717" s="256"/>
      <c r="AB717" s="256" t="s">
        <v>2427</v>
      </c>
      <c r="AC717" s="256">
        <v>57639</v>
      </c>
      <c r="AD717" s="256">
        <v>1000</v>
      </c>
      <c r="AE717" s="256" t="s">
        <v>9231</v>
      </c>
      <c r="AF717" s="256" t="s">
        <v>9232</v>
      </c>
      <c r="AG717" s="256"/>
    </row>
    <row r="718" spans="1:33" ht="26.4" x14ac:dyDescent="0.3">
      <c r="A718" s="256" t="s">
        <v>671</v>
      </c>
      <c r="B718" s="256" t="s">
        <v>9231</v>
      </c>
      <c r="C718" s="256" t="s">
        <v>73</v>
      </c>
      <c r="D718" s="256" t="s">
        <v>2544</v>
      </c>
      <c r="E718" s="256" t="s">
        <v>2546</v>
      </c>
      <c r="F718" s="256" t="s">
        <v>2547</v>
      </c>
      <c r="G718" s="256" t="s">
        <v>1223</v>
      </c>
      <c r="H718" s="256" t="s">
        <v>695</v>
      </c>
      <c r="I718" s="256" t="s">
        <v>8816</v>
      </c>
      <c r="J718" s="256" t="s">
        <v>8816</v>
      </c>
      <c r="K718" s="256" t="s">
        <v>8816</v>
      </c>
      <c r="L718" s="256" t="s">
        <v>8816</v>
      </c>
      <c r="M718" s="256" t="s">
        <v>9192</v>
      </c>
      <c r="N718" s="256" t="s">
        <v>130</v>
      </c>
      <c r="O718" s="256" t="s">
        <v>2548</v>
      </c>
      <c r="P718" s="256"/>
      <c r="Q718" s="256"/>
      <c r="R718" s="256"/>
      <c r="S718" s="256"/>
      <c r="T718" s="256"/>
      <c r="U718" s="256" t="s">
        <v>8816</v>
      </c>
      <c r="V718" s="256" t="s">
        <v>8816</v>
      </c>
      <c r="W718" s="256"/>
      <c r="X718" s="256"/>
      <c r="Y718" s="257">
        <v>44630.300150462965</v>
      </c>
      <c r="Z718" s="257">
        <v>44632.492696759262</v>
      </c>
      <c r="AA718" s="256"/>
      <c r="AB718" s="256" t="s">
        <v>2427</v>
      </c>
      <c r="AC718" s="256">
        <v>57639</v>
      </c>
      <c r="AD718" s="256">
        <v>6000</v>
      </c>
      <c r="AE718" s="256" t="s">
        <v>9231</v>
      </c>
      <c r="AF718" s="256" t="s">
        <v>9232</v>
      </c>
      <c r="AG718" s="256" t="s">
        <v>15</v>
      </c>
    </row>
    <row r="719" spans="1:33" ht="26.4" x14ac:dyDescent="0.3">
      <c r="A719" s="256" t="s">
        <v>671</v>
      </c>
      <c r="B719" s="256" t="s">
        <v>9231</v>
      </c>
      <c r="C719" s="256" t="s">
        <v>73</v>
      </c>
      <c r="D719" s="256" t="s">
        <v>2544</v>
      </c>
      <c r="E719" s="256" t="s">
        <v>2549</v>
      </c>
      <c r="F719" s="256" t="s">
        <v>2550</v>
      </c>
      <c r="G719" s="256" t="s">
        <v>1223</v>
      </c>
      <c r="H719" s="256" t="s">
        <v>571</v>
      </c>
      <c r="I719" s="256" t="s">
        <v>8816</v>
      </c>
      <c r="J719" s="256" t="s">
        <v>8816</v>
      </c>
      <c r="K719" s="256" t="s">
        <v>8816</v>
      </c>
      <c r="L719" s="256" t="s">
        <v>8816</v>
      </c>
      <c r="M719" s="256" t="s">
        <v>9192</v>
      </c>
      <c r="N719" s="256" t="s">
        <v>130</v>
      </c>
      <c r="O719" s="256" t="s">
        <v>2545</v>
      </c>
      <c r="P719" s="256"/>
      <c r="Q719" s="256"/>
      <c r="R719" s="256" t="s">
        <v>9220</v>
      </c>
      <c r="S719" s="256"/>
      <c r="T719" s="256"/>
      <c r="U719" s="256" t="s">
        <v>8816</v>
      </c>
      <c r="V719" s="256" t="s">
        <v>8816</v>
      </c>
      <c r="W719" s="256"/>
      <c r="X719" s="256"/>
      <c r="Y719" s="257">
        <v>44630.300150462965</v>
      </c>
      <c r="Z719" s="257">
        <v>44632.492696759262</v>
      </c>
      <c r="AA719" s="256"/>
      <c r="AB719" s="256" t="s">
        <v>2427</v>
      </c>
      <c r="AC719" s="256">
        <v>57639</v>
      </c>
      <c r="AD719" s="256">
        <v>7000</v>
      </c>
      <c r="AE719" s="256" t="s">
        <v>9231</v>
      </c>
      <c r="AF719" s="256" t="s">
        <v>9232</v>
      </c>
      <c r="AG719" s="256" t="s">
        <v>15</v>
      </c>
    </row>
    <row r="720" spans="1:33" x14ac:dyDescent="0.3">
      <c r="A720" s="256"/>
      <c r="B720" s="256" t="s">
        <v>9231</v>
      </c>
      <c r="C720" s="256" t="s">
        <v>32</v>
      </c>
      <c r="D720" s="256" t="s">
        <v>31</v>
      </c>
      <c r="E720" s="256" t="s">
        <v>2551</v>
      </c>
      <c r="F720" s="256" t="s">
        <v>2552</v>
      </c>
      <c r="G720" s="256" t="s">
        <v>1223</v>
      </c>
      <c r="H720" s="256" t="s">
        <v>30</v>
      </c>
      <c r="I720" s="256" t="s">
        <v>8816</v>
      </c>
      <c r="J720" s="256" t="s">
        <v>8816</v>
      </c>
      <c r="K720" s="256" t="s">
        <v>8816</v>
      </c>
      <c r="L720" s="256" t="s">
        <v>8816</v>
      </c>
      <c r="M720" s="256" t="s">
        <v>9192</v>
      </c>
      <c r="N720" s="256" t="s">
        <v>96</v>
      </c>
      <c r="O720" s="256" t="s">
        <v>8816</v>
      </c>
      <c r="P720" s="256"/>
      <c r="Q720" s="256"/>
      <c r="R720" s="256"/>
      <c r="S720" s="256"/>
      <c r="T720" s="256"/>
      <c r="U720" s="256" t="s">
        <v>8816</v>
      </c>
      <c r="V720" s="256" t="s">
        <v>8816</v>
      </c>
      <c r="W720" s="256"/>
      <c r="X720" s="256"/>
      <c r="Y720" s="257">
        <v>44630.300150462965</v>
      </c>
      <c r="Z720" s="257">
        <v>44632.492696759262</v>
      </c>
      <c r="AA720" s="256"/>
      <c r="AB720" s="256" t="s">
        <v>2427</v>
      </c>
      <c r="AC720" s="256">
        <v>57639</v>
      </c>
      <c r="AD720" s="256">
        <v>7570</v>
      </c>
      <c r="AE720" s="256" t="s">
        <v>9231</v>
      </c>
      <c r="AF720" s="256" t="s">
        <v>9232</v>
      </c>
      <c r="AG720" s="256" t="s">
        <v>608</v>
      </c>
    </row>
    <row r="721" spans="1:33" ht="26.4" x14ac:dyDescent="0.3">
      <c r="A721" s="256" t="s">
        <v>716</v>
      </c>
      <c r="B721" s="256" t="s">
        <v>9231</v>
      </c>
      <c r="C721" s="256" t="s">
        <v>18</v>
      </c>
      <c r="D721" s="256" t="s">
        <v>95</v>
      </c>
      <c r="E721" s="256" t="s">
        <v>2553</v>
      </c>
      <c r="F721" s="256" t="s">
        <v>2554</v>
      </c>
      <c r="G721" s="256" t="s">
        <v>1223</v>
      </c>
      <c r="H721" s="256" t="s">
        <v>298</v>
      </c>
      <c r="I721" s="256" t="s">
        <v>8816</v>
      </c>
      <c r="J721" s="256" t="s">
        <v>8816</v>
      </c>
      <c r="K721" s="256" t="s">
        <v>8816</v>
      </c>
      <c r="L721" s="256" t="s">
        <v>8816</v>
      </c>
      <c r="M721" s="256" t="s">
        <v>9192</v>
      </c>
      <c r="N721" s="256" t="s">
        <v>96</v>
      </c>
      <c r="O721" s="256" t="s">
        <v>8816</v>
      </c>
      <c r="P721" s="256" t="s">
        <v>2555</v>
      </c>
      <c r="Q721" s="256"/>
      <c r="R721" s="256"/>
      <c r="S721" s="256"/>
      <c r="T721" s="256"/>
      <c r="U721" s="256" t="s">
        <v>8816</v>
      </c>
      <c r="V721" s="256" t="s">
        <v>8816</v>
      </c>
      <c r="W721" s="256"/>
      <c r="X721" s="256"/>
      <c r="Y721" s="257">
        <v>44630.300150462965</v>
      </c>
      <c r="Z721" s="257">
        <v>44632.492696759262</v>
      </c>
      <c r="AA721" s="256"/>
      <c r="AB721" s="256" t="s">
        <v>2427</v>
      </c>
      <c r="AC721" s="256">
        <v>57639</v>
      </c>
      <c r="AD721" s="256">
        <v>1040</v>
      </c>
      <c r="AE721" s="256" t="s">
        <v>9231</v>
      </c>
      <c r="AF721" s="256" t="s">
        <v>9232</v>
      </c>
      <c r="AG721" s="256" t="s">
        <v>15</v>
      </c>
    </row>
    <row r="722" spans="1:33" ht="26.4" x14ac:dyDescent="0.3">
      <c r="A722" s="256"/>
      <c r="B722" s="256" t="s">
        <v>9231</v>
      </c>
      <c r="C722" s="256" t="s">
        <v>32</v>
      </c>
      <c r="D722" s="256" t="s">
        <v>104</v>
      </c>
      <c r="E722" s="256" t="s">
        <v>2556</v>
      </c>
      <c r="F722" s="256" t="s">
        <v>2557</v>
      </c>
      <c r="G722" s="256" t="s">
        <v>1223</v>
      </c>
      <c r="H722" s="256" t="s">
        <v>30</v>
      </c>
      <c r="I722" s="256" t="s">
        <v>8816</v>
      </c>
      <c r="J722" s="256" t="s">
        <v>8816</v>
      </c>
      <c r="K722" s="256" t="s">
        <v>8816</v>
      </c>
      <c r="L722" s="256" t="s">
        <v>8816</v>
      </c>
      <c r="M722" s="256" t="s">
        <v>9192</v>
      </c>
      <c r="N722" s="256" t="s">
        <v>96</v>
      </c>
      <c r="O722" s="256" t="s">
        <v>8816</v>
      </c>
      <c r="P722" s="256"/>
      <c r="Q722" s="256"/>
      <c r="R722" s="256"/>
      <c r="S722" s="256" t="s">
        <v>9256</v>
      </c>
      <c r="T722" s="256"/>
      <c r="U722" s="256" t="s">
        <v>8816</v>
      </c>
      <c r="V722" s="256" t="s">
        <v>8816</v>
      </c>
      <c r="W722" s="256"/>
      <c r="X722" s="256"/>
      <c r="Y722" s="257">
        <v>44630.300150462965</v>
      </c>
      <c r="Z722" s="257">
        <v>44632.492696759262</v>
      </c>
      <c r="AA722" s="256"/>
      <c r="AB722" s="256" t="s">
        <v>2427</v>
      </c>
      <c r="AC722" s="256">
        <v>57639</v>
      </c>
      <c r="AD722" s="256">
        <v>1600</v>
      </c>
      <c r="AE722" s="256" t="s">
        <v>9231</v>
      </c>
      <c r="AF722" s="256" t="s">
        <v>9232</v>
      </c>
      <c r="AG722" s="256" t="s">
        <v>608</v>
      </c>
    </row>
    <row r="723" spans="1:33" ht="26.4" x14ac:dyDescent="0.3">
      <c r="A723" s="256" t="s">
        <v>716</v>
      </c>
      <c r="B723" s="256" t="s">
        <v>9231</v>
      </c>
      <c r="C723" s="256" t="s">
        <v>301</v>
      </c>
      <c r="D723" s="256" t="s">
        <v>104</v>
      </c>
      <c r="E723" s="256" t="s">
        <v>2558</v>
      </c>
      <c r="F723" s="256" t="s">
        <v>303</v>
      </c>
      <c r="G723" s="256" t="s">
        <v>1223</v>
      </c>
      <c r="H723" s="256" t="s">
        <v>298</v>
      </c>
      <c r="I723" s="256" t="s">
        <v>8816</v>
      </c>
      <c r="J723" s="256" t="s">
        <v>8816</v>
      </c>
      <c r="K723" s="256" t="s">
        <v>8816</v>
      </c>
      <c r="L723" s="256" t="s">
        <v>8816</v>
      </c>
      <c r="M723" s="256" t="s">
        <v>9192</v>
      </c>
      <c r="N723" s="256" t="s">
        <v>96</v>
      </c>
      <c r="O723" s="256" t="s">
        <v>8816</v>
      </c>
      <c r="P723" s="256"/>
      <c r="Q723" s="256"/>
      <c r="R723" s="256"/>
      <c r="S723" s="256" t="s">
        <v>9256</v>
      </c>
      <c r="T723" s="256"/>
      <c r="U723" s="256" t="s">
        <v>8816</v>
      </c>
      <c r="V723" s="256" t="s">
        <v>8816</v>
      </c>
      <c r="W723" s="256"/>
      <c r="X723" s="256"/>
      <c r="Y723" s="257">
        <v>44630.300150462965</v>
      </c>
      <c r="Z723" s="257">
        <v>44632.492696759262</v>
      </c>
      <c r="AA723" s="256"/>
      <c r="AB723" s="256" t="s">
        <v>2427</v>
      </c>
      <c r="AC723" s="256">
        <v>57639</v>
      </c>
      <c r="AD723" s="256">
        <v>1610</v>
      </c>
      <c r="AE723" s="256" t="s">
        <v>9231</v>
      </c>
      <c r="AF723" s="256" t="s">
        <v>9232</v>
      </c>
      <c r="AG723" s="256" t="s">
        <v>15</v>
      </c>
    </row>
    <row r="724" spans="1:33" ht="26.4" x14ac:dyDescent="0.3">
      <c r="A724" s="256"/>
      <c r="B724" s="256" t="s">
        <v>9231</v>
      </c>
      <c r="C724" s="256" t="s">
        <v>32</v>
      </c>
      <c r="D724" s="256" t="s">
        <v>108</v>
      </c>
      <c r="E724" s="256" t="s">
        <v>2559</v>
      </c>
      <c r="F724" s="256" t="s">
        <v>2560</v>
      </c>
      <c r="G724" s="256" t="s">
        <v>1223</v>
      </c>
      <c r="H724" s="256" t="s">
        <v>30</v>
      </c>
      <c r="I724" s="256" t="s">
        <v>8816</v>
      </c>
      <c r="J724" s="256" t="s">
        <v>8816</v>
      </c>
      <c r="K724" s="256" t="s">
        <v>8816</v>
      </c>
      <c r="L724" s="256" t="s">
        <v>8816</v>
      </c>
      <c r="M724" s="256" t="s">
        <v>9192</v>
      </c>
      <c r="N724" s="256" t="s">
        <v>96</v>
      </c>
      <c r="O724" s="256" t="s">
        <v>8816</v>
      </c>
      <c r="P724" s="256"/>
      <c r="Q724" s="256"/>
      <c r="R724" s="256"/>
      <c r="S724" s="256" t="s">
        <v>9381</v>
      </c>
      <c r="T724" s="256"/>
      <c r="U724" s="256" t="s">
        <v>8816</v>
      </c>
      <c r="V724" s="256" t="s">
        <v>8816</v>
      </c>
      <c r="W724" s="256"/>
      <c r="X724" s="256"/>
      <c r="Y724" s="257">
        <v>44630.300150462965</v>
      </c>
      <c r="Z724" s="257">
        <v>44632.492696759262</v>
      </c>
      <c r="AA724" s="256"/>
      <c r="AB724" s="256" t="s">
        <v>2427</v>
      </c>
      <c r="AC724" s="256">
        <v>57639</v>
      </c>
      <c r="AD724" s="256">
        <v>2100</v>
      </c>
      <c r="AE724" s="256" t="s">
        <v>9231</v>
      </c>
      <c r="AF724" s="256" t="s">
        <v>9232</v>
      </c>
      <c r="AG724" s="256" t="s">
        <v>608</v>
      </c>
    </row>
    <row r="725" spans="1:33" x14ac:dyDescent="0.3">
      <c r="A725" s="256" t="s">
        <v>716</v>
      </c>
      <c r="B725" s="256" t="s">
        <v>9231</v>
      </c>
      <c r="C725" s="256" t="s">
        <v>301</v>
      </c>
      <c r="D725" s="256" t="s">
        <v>108</v>
      </c>
      <c r="E725" s="256" t="s">
        <v>2561</v>
      </c>
      <c r="F725" s="256" t="s">
        <v>2562</v>
      </c>
      <c r="G725" s="256" t="s">
        <v>1223</v>
      </c>
      <c r="H725" s="256" t="s">
        <v>298</v>
      </c>
      <c r="I725" s="256" t="s">
        <v>8816</v>
      </c>
      <c r="J725" s="256" t="s">
        <v>8816</v>
      </c>
      <c r="K725" s="256" t="s">
        <v>8816</v>
      </c>
      <c r="L725" s="256" t="s">
        <v>8816</v>
      </c>
      <c r="M725" s="256" t="s">
        <v>9192</v>
      </c>
      <c r="N725" s="256" t="s">
        <v>96</v>
      </c>
      <c r="O725" s="256" t="s">
        <v>8816</v>
      </c>
      <c r="P725" s="256"/>
      <c r="Q725" s="256"/>
      <c r="R725" s="256"/>
      <c r="S725" s="256" t="s">
        <v>9381</v>
      </c>
      <c r="T725" s="256"/>
      <c r="U725" s="256" t="s">
        <v>8816</v>
      </c>
      <c r="V725" s="256" t="s">
        <v>8816</v>
      </c>
      <c r="W725" s="256"/>
      <c r="X725" s="256"/>
      <c r="Y725" s="257">
        <v>44630.300150462965</v>
      </c>
      <c r="Z725" s="257">
        <v>44632.492696759262</v>
      </c>
      <c r="AA725" s="256"/>
      <c r="AB725" s="256" t="s">
        <v>2427</v>
      </c>
      <c r="AC725" s="256">
        <v>57639</v>
      </c>
      <c r="AD725" s="256">
        <v>2110</v>
      </c>
      <c r="AE725" s="256" t="s">
        <v>9231</v>
      </c>
      <c r="AF725" s="256" t="s">
        <v>9232</v>
      </c>
      <c r="AG725" s="256" t="s">
        <v>15</v>
      </c>
    </row>
    <row r="726" spans="1:33" ht="26.4" x14ac:dyDescent="0.3">
      <c r="A726" s="256" t="s">
        <v>781</v>
      </c>
      <c r="B726" s="256" t="s">
        <v>9231</v>
      </c>
      <c r="C726" s="256" t="s">
        <v>32</v>
      </c>
      <c r="D726" s="256" t="s">
        <v>115</v>
      </c>
      <c r="E726" s="256" t="s">
        <v>2563</v>
      </c>
      <c r="F726" s="256" t="s">
        <v>2564</v>
      </c>
      <c r="G726" s="256" t="s">
        <v>1223</v>
      </c>
      <c r="H726" s="256" t="s">
        <v>30</v>
      </c>
      <c r="I726" s="256" t="s">
        <v>8816</v>
      </c>
      <c r="J726" s="256" t="s">
        <v>8816</v>
      </c>
      <c r="K726" s="256" t="s">
        <v>8816</v>
      </c>
      <c r="L726" s="256" t="s">
        <v>8816</v>
      </c>
      <c r="M726" s="256" t="s">
        <v>9192</v>
      </c>
      <c r="N726" s="256" t="s">
        <v>96</v>
      </c>
      <c r="O726" s="256" t="s">
        <v>8816</v>
      </c>
      <c r="P726" s="256"/>
      <c r="Q726" s="256"/>
      <c r="R726" s="256"/>
      <c r="S726" s="256" t="s">
        <v>9258</v>
      </c>
      <c r="T726" s="256"/>
      <c r="U726" s="256" t="s">
        <v>8816</v>
      </c>
      <c r="V726" s="256" t="s">
        <v>8816</v>
      </c>
      <c r="W726" s="256"/>
      <c r="X726" s="256"/>
      <c r="Y726" s="257">
        <v>44630.300150462965</v>
      </c>
      <c r="Z726" s="257">
        <v>44632.492696759262</v>
      </c>
      <c r="AA726" s="256"/>
      <c r="AB726" s="256" t="s">
        <v>2427</v>
      </c>
      <c r="AC726" s="256">
        <v>57639</v>
      </c>
      <c r="AD726" s="256">
        <v>1110</v>
      </c>
      <c r="AE726" s="256" t="s">
        <v>9231</v>
      </c>
      <c r="AF726" s="256" t="s">
        <v>9232</v>
      </c>
      <c r="AG726" s="256" t="s">
        <v>608</v>
      </c>
    </row>
    <row r="727" spans="1:33" ht="26.4" x14ac:dyDescent="0.3">
      <c r="A727" s="256" t="s">
        <v>2567</v>
      </c>
      <c r="B727" s="256" t="s">
        <v>9231</v>
      </c>
      <c r="C727" s="256" t="s">
        <v>32</v>
      </c>
      <c r="D727" s="256" t="s">
        <v>115</v>
      </c>
      <c r="E727" s="256" t="s">
        <v>2565</v>
      </c>
      <c r="F727" s="256" t="s">
        <v>2566</v>
      </c>
      <c r="G727" s="256" t="s">
        <v>1223</v>
      </c>
      <c r="H727" s="256" t="s">
        <v>30</v>
      </c>
      <c r="I727" s="256" t="s">
        <v>8816</v>
      </c>
      <c r="J727" s="256" t="s">
        <v>8816</v>
      </c>
      <c r="K727" s="256" t="s">
        <v>8816</v>
      </c>
      <c r="L727" s="256" t="s">
        <v>8816</v>
      </c>
      <c r="M727" s="256" t="s">
        <v>9192</v>
      </c>
      <c r="N727" s="256" t="s">
        <v>96</v>
      </c>
      <c r="O727" s="256" t="s">
        <v>8816</v>
      </c>
      <c r="P727" s="256"/>
      <c r="Q727" s="256"/>
      <c r="R727" s="256"/>
      <c r="S727" s="256" t="s">
        <v>9405</v>
      </c>
      <c r="T727" s="256"/>
      <c r="U727" s="256" t="s">
        <v>8816</v>
      </c>
      <c r="V727" s="256" t="s">
        <v>8816</v>
      </c>
      <c r="W727" s="256"/>
      <c r="X727" s="256"/>
      <c r="Y727" s="257">
        <v>44630.300150462965</v>
      </c>
      <c r="Z727" s="257">
        <v>44632.492696759262</v>
      </c>
      <c r="AA727" s="256"/>
      <c r="AB727" s="256" t="s">
        <v>2427</v>
      </c>
      <c r="AC727" s="256">
        <v>57639</v>
      </c>
      <c r="AD727" s="256">
        <v>3120</v>
      </c>
      <c r="AE727" s="256" t="s">
        <v>9231</v>
      </c>
      <c r="AF727" s="256" t="s">
        <v>9232</v>
      </c>
      <c r="AG727" s="256" t="s">
        <v>608</v>
      </c>
    </row>
    <row r="728" spans="1:33" x14ac:dyDescent="0.3">
      <c r="A728" s="256" t="s">
        <v>2570</v>
      </c>
      <c r="B728" s="256" t="s">
        <v>9231</v>
      </c>
      <c r="C728" s="256" t="s">
        <v>18</v>
      </c>
      <c r="D728" s="256" t="s">
        <v>115</v>
      </c>
      <c r="E728" s="256" t="s">
        <v>2568</v>
      </c>
      <c r="F728" s="256" t="s">
        <v>2569</v>
      </c>
      <c r="G728" s="256" t="s">
        <v>1223</v>
      </c>
      <c r="H728" s="256" t="s">
        <v>314</v>
      </c>
      <c r="I728" s="256" t="s">
        <v>8816</v>
      </c>
      <c r="J728" s="256" t="s">
        <v>8816</v>
      </c>
      <c r="K728" s="256" t="s">
        <v>8816</v>
      </c>
      <c r="L728" s="256" t="s">
        <v>8816</v>
      </c>
      <c r="M728" s="256" t="s">
        <v>9192</v>
      </c>
      <c r="N728" s="256" t="s">
        <v>96</v>
      </c>
      <c r="O728" s="256" t="s">
        <v>8816</v>
      </c>
      <c r="P728" s="256" t="s">
        <v>2571</v>
      </c>
      <c r="Q728" s="256"/>
      <c r="R728" s="256"/>
      <c r="S728" s="256" t="s">
        <v>9405</v>
      </c>
      <c r="T728" s="256"/>
      <c r="U728" s="256" t="s">
        <v>8816</v>
      </c>
      <c r="V728" s="256" t="s">
        <v>8816</v>
      </c>
      <c r="W728" s="256"/>
      <c r="X728" s="256"/>
      <c r="Y728" s="257">
        <v>44630.300150462965</v>
      </c>
      <c r="Z728" s="257">
        <v>44632.492696759262</v>
      </c>
      <c r="AA728" s="256"/>
      <c r="AB728" s="256" t="s">
        <v>2427</v>
      </c>
      <c r="AC728" s="256">
        <v>57639</v>
      </c>
      <c r="AD728" s="256">
        <v>3800</v>
      </c>
      <c r="AE728" s="256" t="s">
        <v>9231</v>
      </c>
      <c r="AF728" s="256" t="s">
        <v>9232</v>
      </c>
      <c r="AG728" s="256" t="s">
        <v>15</v>
      </c>
    </row>
    <row r="729" spans="1:33" ht="26.4" x14ac:dyDescent="0.3">
      <c r="A729" s="256">
        <v>789</v>
      </c>
      <c r="B729" s="256" t="s">
        <v>9231</v>
      </c>
      <c r="C729" s="256" t="s">
        <v>32</v>
      </c>
      <c r="D729" s="256" t="s">
        <v>115</v>
      </c>
      <c r="E729" s="256" t="s">
        <v>2572</v>
      </c>
      <c r="F729" s="256" t="s">
        <v>2573</v>
      </c>
      <c r="G729" s="256" t="s">
        <v>1223</v>
      </c>
      <c r="H729" s="256" t="s">
        <v>30</v>
      </c>
      <c r="I729" s="256" t="s">
        <v>8816</v>
      </c>
      <c r="J729" s="256" t="s">
        <v>8816</v>
      </c>
      <c r="K729" s="256" t="s">
        <v>8816</v>
      </c>
      <c r="L729" s="256" t="s">
        <v>8816</v>
      </c>
      <c r="M729" s="256" t="s">
        <v>9192</v>
      </c>
      <c r="N729" s="256" t="s">
        <v>96</v>
      </c>
      <c r="O729" s="256" t="s">
        <v>8816</v>
      </c>
      <c r="P729" s="256"/>
      <c r="Q729" s="256"/>
      <c r="R729" s="256"/>
      <c r="S729" s="256" t="s">
        <v>9392</v>
      </c>
      <c r="T729" s="256"/>
      <c r="U729" s="256" t="s">
        <v>8816</v>
      </c>
      <c r="V729" s="256" t="s">
        <v>8816</v>
      </c>
      <c r="W729" s="256"/>
      <c r="X729" s="256"/>
      <c r="Y729" s="257">
        <v>44630.300150462965</v>
      </c>
      <c r="Z729" s="257">
        <v>44632.492696759262</v>
      </c>
      <c r="AA729" s="256"/>
      <c r="AB729" s="256" t="s">
        <v>2427</v>
      </c>
      <c r="AC729" s="256">
        <v>57639</v>
      </c>
      <c r="AD729" s="256">
        <v>2120</v>
      </c>
      <c r="AE729" s="256" t="s">
        <v>9231</v>
      </c>
      <c r="AF729" s="256" t="s">
        <v>9232</v>
      </c>
      <c r="AG729" s="256" t="s">
        <v>608</v>
      </c>
    </row>
    <row r="730" spans="1:33" ht="26.4" x14ac:dyDescent="0.3">
      <c r="A730" s="256" t="s">
        <v>2149</v>
      </c>
      <c r="B730" s="256" t="s">
        <v>9231</v>
      </c>
      <c r="C730" s="256" t="s">
        <v>301</v>
      </c>
      <c r="D730" s="256" t="s">
        <v>115</v>
      </c>
      <c r="E730" s="256" t="s">
        <v>2574</v>
      </c>
      <c r="F730" s="256" t="s">
        <v>332</v>
      </c>
      <c r="G730" s="256" t="s">
        <v>1223</v>
      </c>
      <c r="H730" s="256" t="s">
        <v>314</v>
      </c>
      <c r="I730" s="256" t="s">
        <v>8816</v>
      </c>
      <c r="J730" s="256" t="s">
        <v>8816</v>
      </c>
      <c r="K730" s="256" t="s">
        <v>8816</v>
      </c>
      <c r="L730" s="256" t="s">
        <v>8816</v>
      </c>
      <c r="M730" s="256" t="s">
        <v>9192</v>
      </c>
      <c r="N730" s="256" t="s">
        <v>96</v>
      </c>
      <c r="O730" s="256" t="s">
        <v>8816</v>
      </c>
      <c r="P730" s="256"/>
      <c r="Q730" s="256"/>
      <c r="R730" s="256"/>
      <c r="S730" s="256" t="s">
        <v>9392</v>
      </c>
      <c r="T730" s="256"/>
      <c r="U730" s="256" t="s">
        <v>8816</v>
      </c>
      <c r="V730" s="256" t="s">
        <v>8816</v>
      </c>
      <c r="W730" s="256"/>
      <c r="X730" s="256"/>
      <c r="Y730" s="257">
        <v>44630.300150462965</v>
      </c>
      <c r="Z730" s="257">
        <v>44632.492696759262</v>
      </c>
      <c r="AA730" s="256"/>
      <c r="AB730" s="256" t="s">
        <v>2427</v>
      </c>
      <c r="AC730" s="256">
        <v>57639</v>
      </c>
      <c r="AD730" s="256">
        <v>2130</v>
      </c>
      <c r="AE730" s="256" t="s">
        <v>9231</v>
      </c>
      <c r="AF730" s="256" t="s">
        <v>9232</v>
      </c>
      <c r="AG730" s="256" t="s">
        <v>15</v>
      </c>
    </row>
    <row r="731" spans="1:33" ht="52.8" x14ac:dyDescent="0.3">
      <c r="A731" s="256" t="s">
        <v>2579</v>
      </c>
      <c r="B731" s="256" t="s">
        <v>9231</v>
      </c>
      <c r="C731" s="256" t="s">
        <v>32</v>
      </c>
      <c r="D731" s="256" t="s">
        <v>115</v>
      </c>
      <c r="E731" s="256" t="s">
        <v>2575</v>
      </c>
      <c r="F731" s="256" t="s">
        <v>2576</v>
      </c>
      <c r="G731" s="256" t="s">
        <v>2577</v>
      </c>
      <c r="H731" s="256" t="s">
        <v>30</v>
      </c>
      <c r="I731" s="256" t="s">
        <v>8816</v>
      </c>
      <c r="J731" s="256" t="s">
        <v>8816</v>
      </c>
      <c r="K731" s="256" t="s">
        <v>8816</v>
      </c>
      <c r="L731" s="256" t="s">
        <v>8816</v>
      </c>
      <c r="M731" s="256" t="s">
        <v>9192</v>
      </c>
      <c r="N731" s="256" t="s">
        <v>96</v>
      </c>
      <c r="O731" s="256" t="s">
        <v>8816</v>
      </c>
      <c r="P731" s="256"/>
      <c r="Q731" s="256"/>
      <c r="R731" s="256"/>
      <c r="S731" s="256" t="s">
        <v>9420</v>
      </c>
      <c r="T731" s="256"/>
      <c r="U731" s="256" t="s">
        <v>8816</v>
      </c>
      <c r="V731" s="256" t="s">
        <v>8816</v>
      </c>
      <c r="W731" s="256"/>
      <c r="X731" s="256"/>
      <c r="Y731" s="257">
        <v>44630.302048611113</v>
      </c>
      <c r="Z731" s="257">
        <v>44632.492696759262</v>
      </c>
      <c r="AA731" s="256"/>
      <c r="AB731" s="256" t="s">
        <v>2578</v>
      </c>
      <c r="AC731" s="256">
        <v>61012</v>
      </c>
      <c r="AD731" s="256">
        <v>6100</v>
      </c>
      <c r="AE731" s="256" t="s">
        <v>9231</v>
      </c>
      <c r="AF731" s="256" t="s">
        <v>9232</v>
      </c>
      <c r="AG731" s="256" t="s">
        <v>608</v>
      </c>
    </row>
    <row r="732" spans="1:33" ht="26.4" x14ac:dyDescent="0.3">
      <c r="A732" s="256"/>
      <c r="B732" s="256" t="s">
        <v>9231</v>
      </c>
      <c r="C732" s="256" t="s">
        <v>32</v>
      </c>
      <c r="D732" s="256" t="s">
        <v>485</v>
      </c>
      <c r="E732" s="256" t="s">
        <v>2580</v>
      </c>
      <c r="F732" s="256" t="s">
        <v>2581</v>
      </c>
      <c r="G732" s="256" t="s">
        <v>375</v>
      </c>
      <c r="H732" s="256" t="s">
        <v>576</v>
      </c>
      <c r="I732" s="256" t="s">
        <v>8816</v>
      </c>
      <c r="J732" s="256" t="s">
        <v>8816</v>
      </c>
      <c r="K732" s="256" t="s">
        <v>8816</v>
      </c>
      <c r="L732" s="256" t="s">
        <v>8816</v>
      </c>
      <c r="M732" s="256" t="s">
        <v>9192</v>
      </c>
      <c r="N732" s="256" t="s">
        <v>409</v>
      </c>
      <c r="O732" s="256" t="s">
        <v>486</v>
      </c>
      <c r="P732" s="256"/>
      <c r="Q732" s="256"/>
      <c r="R732" s="256" t="s">
        <v>2582</v>
      </c>
      <c r="S732" s="256"/>
      <c r="T732" s="256"/>
      <c r="U732" s="256" t="s">
        <v>8816</v>
      </c>
      <c r="V732" s="256" t="s">
        <v>8816</v>
      </c>
      <c r="W732" s="256"/>
      <c r="X732" s="256"/>
      <c r="Y732" s="257">
        <v>44630.302662037036</v>
      </c>
      <c r="Z732" s="257">
        <v>44632.492696759262</v>
      </c>
      <c r="AA732" s="256"/>
      <c r="AB732" s="256" t="s">
        <v>653</v>
      </c>
      <c r="AC732" s="256">
        <v>91985</v>
      </c>
      <c r="AD732" s="256">
        <v>1030</v>
      </c>
      <c r="AE732" s="256" t="s">
        <v>9231</v>
      </c>
      <c r="AF732" s="256" t="s">
        <v>9232</v>
      </c>
      <c r="AG732" s="256"/>
    </row>
    <row r="733" spans="1:33" ht="26.4" x14ac:dyDescent="0.3">
      <c r="A733" s="256"/>
      <c r="B733" s="256" t="s">
        <v>9231</v>
      </c>
      <c r="C733" s="256" t="s">
        <v>32</v>
      </c>
      <c r="D733" s="256" t="s">
        <v>453</v>
      </c>
      <c r="E733" s="256" t="s">
        <v>2583</v>
      </c>
      <c r="F733" s="256" t="s">
        <v>2584</v>
      </c>
      <c r="G733" s="256" t="s">
        <v>375</v>
      </c>
      <c r="H733" s="256" t="s">
        <v>576</v>
      </c>
      <c r="I733" s="256" t="s">
        <v>8816</v>
      </c>
      <c r="J733" s="256" t="s">
        <v>8816</v>
      </c>
      <c r="K733" s="256" t="s">
        <v>8816</v>
      </c>
      <c r="L733" s="256" t="s">
        <v>8816</v>
      </c>
      <c r="M733" s="256" t="s">
        <v>9192</v>
      </c>
      <c r="N733" s="256" t="s">
        <v>409</v>
      </c>
      <c r="O733" s="256" t="s">
        <v>454</v>
      </c>
      <c r="P733" s="256"/>
      <c r="Q733" s="256"/>
      <c r="R733" s="256" t="s">
        <v>2585</v>
      </c>
      <c r="S733" s="256"/>
      <c r="T733" s="256"/>
      <c r="U733" s="256" t="s">
        <v>8816</v>
      </c>
      <c r="V733" s="256" t="s">
        <v>8816</v>
      </c>
      <c r="W733" s="256"/>
      <c r="X733" s="256"/>
      <c r="Y733" s="257">
        <v>44630.302662037036</v>
      </c>
      <c r="Z733" s="257">
        <v>44632.492696759262</v>
      </c>
      <c r="AA733" s="256"/>
      <c r="AB733" s="256" t="s">
        <v>653</v>
      </c>
      <c r="AC733" s="256">
        <v>91985</v>
      </c>
      <c r="AD733" s="256">
        <v>950</v>
      </c>
      <c r="AE733" s="256" t="s">
        <v>9231</v>
      </c>
      <c r="AF733" s="256" t="s">
        <v>9232</v>
      </c>
      <c r="AG733" s="256"/>
    </row>
    <row r="734" spans="1:33" ht="26.4" x14ac:dyDescent="0.3">
      <c r="A734" s="256"/>
      <c r="B734" s="256" t="s">
        <v>9231</v>
      </c>
      <c r="C734" s="256" t="s">
        <v>32</v>
      </c>
      <c r="D734" s="256" t="s">
        <v>835</v>
      </c>
      <c r="E734" s="256" t="s">
        <v>2586</v>
      </c>
      <c r="F734" s="256" t="s">
        <v>2587</v>
      </c>
      <c r="G734" s="256" t="s">
        <v>659</v>
      </c>
      <c r="H734" s="256" t="s">
        <v>30</v>
      </c>
      <c r="I734" s="256" t="s">
        <v>8816</v>
      </c>
      <c r="J734" s="256" t="s">
        <v>8816</v>
      </c>
      <c r="K734" s="256" t="s">
        <v>8816</v>
      </c>
      <c r="L734" s="256" t="s">
        <v>8816</v>
      </c>
      <c r="M734" s="256" t="s">
        <v>9192</v>
      </c>
      <c r="N734" s="256" t="s">
        <v>96</v>
      </c>
      <c r="O734" s="256" t="s">
        <v>836</v>
      </c>
      <c r="P734" s="256"/>
      <c r="Q734" s="256"/>
      <c r="R734" s="256"/>
      <c r="S734" s="256" t="s">
        <v>9288</v>
      </c>
      <c r="T734" s="256"/>
      <c r="U734" s="256" t="s">
        <v>8816</v>
      </c>
      <c r="V734" s="256" t="s">
        <v>8816</v>
      </c>
      <c r="W734" s="256"/>
      <c r="X734" s="256"/>
      <c r="Y734" s="257">
        <v>44630.302662037036</v>
      </c>
      <c r="Z734" s="257">
        <v>44632.492696759262</v>
      </c>
      <c r="AA734" s="256"/>
      <c r="AB734" s="256" t="s">
        <v>653</v>
      </c>
      <c r="AC734" s="256">
        <v>91985</v>
      </c>
      <c r="AD734" s="256">
        <v>6640</v>
      </c>
      <c r="AE734" s="256" t="s">
        <v>9231</v>
      </c>
      <c r="AF734" s="256" t="s">
        <v>9232</v>
      </c>
      <c r="AG734" s="256" t="s">
        <v>862</v>
      </c>
    </row>
    <row r="735" spans="1:33" ht="26.4" x14ac:dyDescent="0.3">
      <c r="A735" s="256"/>
      <c r="B735" s="256" t="s">
        <v>9231</v>
      </c>
      <c r="C735" s="256" t="s">
        <v>32</v>
      </c>
      <c r="D735" s="256" t="s">
        <v>2591</v>
      </c>
      <c r="E735" s="256" t="s">
        <v>2588</v>
      </c>
      <c r="F735" s="256" t="s">
        <v>2589</v>
      </c>
      <c r="G735" s="256" t="s">
        <v>228</v>
      </c>
      <c r="H735" s="256" t="s">
        <v>576</v>
      </c>
      <c r="I735" s="256" t="s">
        <v>8816</v>
      </c>
      <c r="J735" s="256" t="s">
        <v>8816</v>
      </c>
      <c r="K735" s="256" t="s">
        <v>8816</v>
      </c>
      <c r="L735" s="256" t="s">
        <v>8816</v>
      </c>
      <c r="M735" s="256" t="s">
        <v>9192</v>
      </c>
      <c r="N735" s="256" t="s">
        <v>96</v>
      </c>
      <c r="O735" s="256" t="s">
        <v>2592</v>
      </c>
      <c r="P735" s="256"/>
      <c r="Q735" s="256"/>
      <c r="R735" s="256" t="s">
        <v>2590</v>
      </c>
      <c r="S735" s="256"/>
      <c r="T735" s="256"/>
      <c r="U735" s="256" t="s">
        <v>8816</v>
      </c>
      <c r="V735" s="256" t="s">
        <v>8816</v>
      </c>
      <c r="W735" s="256"/>
      <c r="X735" s="256"/>
      <c r="Y735" s="257">
        <v>44630.302662037036</v>
      </c>
      <c r="Z735" s="257">
        <v>44632.492696759262</v>
      </c>
      <c r="AA735" s="256"/>
      <c r="AB735" s="256" t="s">
        <v>653</v>
      </c>
      <c r="AC735" s="256">
        <v>91985</v>
      </c>
      <c r="AD735" s="256">
        <v>7340</v>
      </c>
      <c r="AE735" s="256" t="s">
        <v>9231</v>
      </c>
      <c r="AF735" s="256" t="s">
        <v>9232</v>
      </c>
      <c r="AG735" s="256"/>
    </row>
    <row r="736" spans="1:33" ht="26.4" x14ac:dyDescent="0.3">
      <c r="A736" s="256"/>
      <c r="B736" s="256" t="s">
        <v>9231</v>
      </c>
      <c r="C736" s="256" t="s">
        <v>32</v>
      </c>
      <c r="D736" s="256" t="s">
        <v>2596</v>
      </c>
      <c r="E736" s="256" t="s">
        <v>2593</v>
      </c>
      <c r="F736" s="256" t="s">
        <v>2594</v>
      </c>
      <c r="G736" s="256" t="s">
        <v>224</v>
      </c>
      <c r="H736" s="256" t="s">
        <v>576</v>
      </c>
      <c r="I736" s="256" t="s">
        <v>8816</v>
      </c>
      <c r="J736" s="256" t="s">
        <v>8816</v>
      </c>
      <c r="K736" s="256" t="s">
        <v>8816</v>
      </c>
      <c r="L736" s="256" t="s">
        <v>8816</v>
      </c>
      <c r="M736" s="256" t="s">
        <v>9192</v>
      </c>
      <c r="N736" s="256" t="s">
        <v>130</v>
      </c>
      <c r="O736" s="256" t="s">
        <v>2597</v>
      </c>
      <c r="P736" s="256"/>
      <c r="Q736" s="256"/>
      <c r="R736" s="256" t="s">
        <v>2595</v>
      </c>
      <c r="S736" s="256" t="s">
        <v>9421</v>
      </c>
      <c r="T736" s="256"/>
      <c r="U736" s="256" t="s">
        <v>8816</v>
      </c>
      <c r="V736" s="256" t="s">
        <v>8816</v>
      </c>
      <c r="W736" s="256"/>
      <c r="X736" s="256"/>
      <c r="Y736" s="257">
        <v>44630.302662037036</v>
      </c>
      <c r="Z736" s="257">
        <v>44632.492696759262</v>
      </c>
      <c r="AA736" s="256"/>
      <c r="AB736" s="256" t="s">
        <v>653</v>
      </c>
      <c r="AC736" s="256">
        <v>91985</v>
      </c>
      <c r="AD736" s="256">
        <v>1000</v>
      </c>
      <c r="AE736" s="256" t="s">
        <v>9231</v>
      </c>
      <c r="AF736" s="256" t="s">
        <v>9232</v>
      </c>
      <c r="AG736" s="256"/>
    </row>
    <row r="737" spans="1:33" ht="26.4" x14ac:dyDescent="0.3">
      <c r="A737" s="256" t="s">
        <v>671</v>
      </c>
      <c r="B737" s="256" t="s">
        <v>9231</v>
      </c>
      <c r="C737" s="256" t="s">
        <v>73</v>
      </c>
      <c r="D737" s="256" t="s">
        <v>2596</v>
      </c>
      <c r="E737" s="256" t="s">
        <v>2598</v>
      </c>
      <c r="F737" s="256" t="s">
        <v>2599</v>
      </c>
      <c r="G737" s="256" t="s">
        <v>659</v>
      </c>
      <c r="H737" s="256" t="s">
        <v>695</v>
      </c>
      <c r="I737" s="256" t="s">
        <v>8816</v>
      </c>
      <c r="J737" s="256" t="s">
        <v>8816</v>
      </c>
      <c r="K737" s="256" t="s">
        <v>8816</v>
      </c>
      <c r="L737" s="256" t="s">
        <v>8816</v>
      </c>
      <c r="M737" s="256" t="s">
        <v>9192</v>
      </c>
      <c r="N737" s="256" t="s">
        <v>130</v>
      </c>
      <c r="O737" s="256" t="s">
        <v>2601</v>
      </c>
      <c r="P737" s="256"/>
      <c r="Q737" s="256"/>
      <c r="R737" s="256" t="s">
        <v>2600</v>
      </c>
      <c r="S737" s="256"/>
      <c r="T737" s="256"/>
      <c r="U737" s="256" t="s">
        <v>8816</v>
      </c>
      <c r="V737" s="256" t="s">
        <v>8816</v>
      </c>
      <c r="W737" s="256"/>
      <c r="X737" s="256"/>
      <c r="Y737" s="257">
        <v>44630.302662037036</v>
      </c>
      <c r="Z737" s="257">
        <v>44632.492696759262</v>
      </c>
      <c r="AA737" s="256"/>
      <c r="AB737" s="256" t="s">
        <v>653</v>
      </c>
      <c r="AC737" s="256">
        <v>91985</v>
      </c>
      <c r="AD737" s="256">
        <v>6000</v>
      </c>
      <c r="AE737" s="256" t="s">
        <v>9231</v>
      </c>
      <c r="AF737" s="256" t="s">
        <v>9232</v>
      </c>
      <c r="AG737" s="256" t="s">
        <v>15</v>
      </c>
    </row>
    <row r="738" spans="1:33" ht="26.4" x14ac:dyDescent="0.3">
      <c r="A738" s="256"/>
      <c r="B738" s="256" t="s">
        <v>9231</v>
      </c>
      <c r="C738" s="256" t="s">
        <v>32</v>
      </c>
      <c r="D738" s="256" t="s">
        <v>2604</v>
      </c>
      <c r="E738" s="256" t="s">
        <v>2602</v>
      </c>
      <c r="F738" s="256" t="s">
        <v>2603</v>
      </c>
      <c r="G738" s="256" t="s">
        <v>224</v>
      </c>
      <c r="H738" s="256" t="s">
        <v>576</v>
      </c>
      <c r="I738" s="256" t="s">
        <v>8816</v>
      </c>
      <c r="J738" s="256" t="s">
        <v>8816</v>
      </c>
      <c r="K738" s="256" t="s">
        <v>8816</v>
      </c>
      <c r="L738" s="256" t="s">
        <v>8816</v>
      </c>
      <c r="M738" s="256" t="s">
        <v>9192</v>
      </c>
      <c r="N738" s="256" t="s">
        <v>130</v>
      </c>
      <c r="O738" s="256" t="s">
        <v>2605</v>
      </c>
      <c r="P738" s="256"/>
      <c r="Q738" s="256"/>
      <c r="R738" s="256" t="s">
        <v>2595</v>
      </c>
      <c r="S738" s="256"/>
      <c r="T738" s="256"/>
      <c r="U738" s="256" t="s">
        <v>8816</v>
      </c>
      <c r="V738" s="256" t="s">
        <v>8816</v>
      </c>
      <c r="W738" s="256"/>
      <c r="X738" s="256"/>
      <c r="Y738" s="257">
        <v>44630.302662037036</v>
      </c>
      <c r="Z738" s="257">
        <v>44632.492696759262</v>
      </c>
      <c r="AA738" s="256"/>
      <c r="AB738" s="256" t="s">
        <v>653</v>
      </c>
      <c r="AC738" s="256">
        <v>91985</v>
      </c>
      <c r="AD738" s="256">
        <v>1000</v>
      </c>
      <c r="AE738" s="256" t="s">
        <v>9231</v>
      </c>
      <c r="AF738" s="256" t="s">
        <v>9232</v>
      </c>
      <c r="AG738" s="256"/>
    </row>
    <row r="739" spans="1:33" ht="26.4" x14ac:dyDescent="0.3">
      <c r="A739" s="256" t="s">
        <v>671</v>
      </c>
      <c r="B739" s="256" t="s">
        <v>9231</v>
      </c>
      <c r="C739" s="256" t="s">
        <v>73</v>
      </c>
      <c r="D739" s="256" t="s">
        <v>2604</v>
      </c>
      <c r="E739" s="256" t="s">
        <v>2606</v>
      </c>
      <c r="F739" s="256" t="s">
        <v>2607</v>
      </c>
      <c r="G739" s="256" t="s">
        <v>659</v>
      </c>
      <c r="H739" s="256" t="s">
        <v>571</v>
      </c>
      <c r="I739" s="256" t="s">
        <v>8816</v>
      </c>
      <c r="J739" s="256" t="s">
        <v>8816</v>
      </c>
      <c r="K739" s="256" t="s">
        <v>8816</v>
      </c>
      <c r="L739" s="256" t="s">
        <v>8816</v>
      </c>
      <c r="M739" s="256" t="s">
        <v>9192</v>
      </c>
      <c r="N739" s="256" t="s">
        <v>130</v>
      </c>
      <c r="O739" s="256" t="s">
        <v>2605</v>
      </c>
      <c r="P739" s="256"/>
      <c r="Q739" s="256" t="s">
        <v>2609</v>
      </c>
      <c r="R739" s="256" t="s">
        <v>2608</v>
      </c>
      <c r="S739" s="256"/>
      <c r="T739" s="256"/>
      <c r="U739" s="256" t="s">
        <v>8816</v>
      </c>
      <c r="V739" s="256" t="s">
        <v>8816</v>
      </c>
      <c r="W739" s="256"/>
      <c r="X739" s="256"/>
      <c r="Y739" s="257">
        <v>44630.302662037036</v>
      </c>
      <c r="Z739" s="257">
        <v>44632.492696759262</v>
      </c>
      <c r="AA739" s="256"/>
      <c r="AB739" s="256" t="s">
        <v>653</v>
      </c>
      <c r="AC739" s="256">
        <v>91985</v>
      </c>
      <c r="AD739" s="256">
        <v>8000</v>
      </c>
      <c r="AE739" s="256" t="s">
        <v>9231</v>
      </c>
      <c r="AF739" s="256" t="s">
        <v>9232</v>
      </c>
      <c r="AG739" s="256" t="s">
        <v>15</v>
      </c>
    </row>
    <row r="740" spans="1:33" ht="26.4" x14ac:dyDescent="0.3">
      <c r="A740" s="256" t="s">
        <v>671</v>
      </c>
      <c r="B740" s="256" t="s">
        <v>9231</v>
      </c>
      <c r="C740" s="256" t="s">
        <v>73</v>
      </c>
      <c r="D740" s="256" t="s">
        <v>2604</v>
      </c>
      <c r="E740" s="256" t="s">
        <v>2610</v>
      </c>
      <c r="F740" s="256" t="s">
        <v>2611</v>
      </c>
      <c r="G740" s="256" t="s">
        <v>659</v>
      </c>
      <c r="H740" s="256" t="s">
        <v>695</v>
      </c>
      <c r="I740" s="256" t="s">
        <v>8816</v>
      </c>
      <c r="J740" s="256" t="s">
        <v>8816</v>
      </c>
      <c r="K740" s="256" t="s">
        <v>8816</v>
      </c>
      <c r="L740" s="256" t="s">
        <v>8816</v>
      </c>
      <c r="M740" s="256" t="s">
        <v>9192</v>
      </c>
      <c r="N740" s="256" t="s">
        <v>130</v>
      </c>
      <c r="O740" s="256" t="s">
        <v>2612</v>
      </c>
      <c r="P740" s="256"/>
      <c r="Q740" s="256"/>
      <c r="R740" s="256" t="s">
        <v>2600</v>
      </c>
      <c r="S740" s="256"/>
      <c r="T740" s="256"/>
      <c r="U740" s="256" t="s">
        <v>8816</v>
      </c>
      <c r="V740" s="256" t="s">
        <v>8816</v>
      </c>
      <c r="W740" s="256"/>
      <c r="X740" s="256"/>
      <c r="Y740" s="257">
        <v>44630.302662037036</v>
      </c>
      <c r="Z740" s="257">
        <v>44632.492696759262</v>
      </c>
      <c r="AA740" s="256"/>
      <c r="AB740" s="256" t="s">
        <v>653</v>
      </c>
      <c r="AC740" s="256">
        <v>91985</v>
      </c>
      <c r="AD740" s="256">
        <v>7000</v>
      </c>
      <c r="AE740" s="256" t="s">
        <v>9231</v>
      </c>
      <c r="AF740" s="256" t="s">
        <v>9232</v>
      </c>
      <c r="AG740" s="256" t="s">
        <v>15</v>
      </c>
    </row>
    <row r="741" spans="1:33" ht="26.4" x14ac:dyDescent="0.3">
      <c r="A741" s="256"/>
      <c r="B741" s="256" t="s">
        <v>9231</v>
      </c>
      <c r="C741" s="256" t="s">
        <v>32</v>
      </c>
      <c r="D741" s="256" t="s">
        <v>643</v>
      </c>
      <c r="E741" s="256" t="s">
        <v>2613</v>
      </c>
      <c r="F741" s="256" t="s">
        <v>2614</v>
      </c>
      <c r="G741" s="256" t="s">
        <v>659</v>
      </c>
      <c r="H741" s="256" t="s">
        <v>30</v>
      </c>
      <c r="I741" s="256" t="s">
        <v>8816</v>
      </c>
      <c r="J741" s="256" t="s">
        <v>8816</v>
      </c>
      <c r="K741" s="256" t="s">
        <v>8816</v>
      </c>
      <c r="L741" s="256" t="s">
        <v>8816</v>
      </c>
      <c r="M741" s="256" t="s">
        <v>9192</v>
      </c>
      <c r="N741" s="256" t="s">
        <v>96</v>
      </c>
      <c r="O741" s="256" t="s">
        <v>2615</v>
      </c>
      <c r="P741" s="256"/>
      <c r="Q741" s="256"/>
      <c r="R741" s="256"/>
      <c r="S741" s="256" t="s">
        <v>9271</v>
      </c>
      <c r="T741" s="256"/>
      <c r="U741" s="256" t="s">
        <v>8816</v>
      </c>
      <c r="V741" s="256" t="s">
        <v>8816</v>
      </c>
      <c r="W741" s="256"/>
      <c r="X741" s="256"/>
      <c r="Y741" s="257">
        <v>44630.302662037036</v>
      </c>
      <c r="Z741" s="257">
        <v>44632.492696759262</v>
      </c>
      <c r="AA741" s="256"/>
      <c r="AB741" s="256" t="s">
        <v>653</v>
      </c>
      <c r="AC741" s="256">
        <v>91985</v>
      </c>
      <c r="AD741" s="256">
        <v>4200</v>
      </c>
      <c r="AE741" s="256" t="s">
        <v>9231</v>
      </c>
      <c r="AF741" s="256" t="s">
        <v>9232</v>
      </c>
      <c r="AG741" s="256" t="s">
        <v>862</v>
      </c>
    </row>
    <row r="742" spans="1:33" ht="26.4" x14ac:dyDescent="0.3">
      <c r="A742" s="256"/>
      <c r="B742" s="256" t="s">
        <v>9231</v>
      </c>
      <c r="C742" s="256" t="s">
        <v>32</v>
      </c>
      <c r="D742" s="256" t="s">
        <v>1811</v>
      </c>
      <c r="E742" s="256" t="s">
        <v>2616</v>
      </c>
      <c r="F742" s="256" t="s">
        <v>2617</v>
      </c>
      <c r="G742" s="256" t="s">
        <v>659</v>
      </c>
      <c r="H742" s="256" t="s">
        <v>30</v>
      </c>
      <c r="I742" s="256" t="s">
        <v>8816</v>
      </c>
      <c r="J742" s="256" t="s">
        <v>8816</v>
      </c>
      <c r="K742" s="256" t="s">
        <v>8816</v>
      </c>
      <c r="L742" s="256" t="s">
        <v>8816</v>
      </c>
      <c r="M742" s="256" t="s">
        <v>9192</v>
      </c>
      <c r="N742" s="256" t="s">
        <v>96</v>
      </c>
      <c r="O742" s="256" t="s">
        <v>2397</v>
      </c>
      <c r="P742" s="256"/>
      <c r="Q742" s="256"/>
      <c r="R742" s="256"/>
      <c r="S742" s="256" t="s">
        <v>9363</v>
      </c>
      <c r="T742" s="256"/>
      <c r="U742" s="256" t="s">
        <v>8816</v>
      </c>
      <c r="V742" s="256" t="s">
        <v>8816</v>
      </c>
      <c r="W742" s="256"/>
      <c r="X742" s="256"/>
      <c r="Y742" s="257">
        <v>44630.302662037036</v>
      </c>
      <c r="Z742" s="257">
        <v>44632.492696759262</v>
      </c>
      <c r="AA742" s="256"/>
      <c r="AB742" s="256" t="s">
        <v>653</v>
      </c>
      <c r="AC742" s="256">
        <v>91985</v>
      </c>
      <c r="AD742" s="256">
        <v>6700</v>
      </c>
      <c r="AE742" s="256" t="s">
        <v>9231</v>
      </c>
      <c r="AF742" s="256" t="s">
        <v>9232</v>
      </c>
      <c r="AG742" s="256" t="s">
        <v>862</v>
      </c>
    </row>
    <row r="743" spans="1:33" ht="26.4" x14ac:dyDescent="0.3">
      <c r="A743" s="256"/>
      <c r="B743" s="256" t="s">
        <v>9231</v>
      </c>
      <c r="C743" s="256" t="s">
        <v>32</v>
      </c>
      <c r="D743" s="256" t="s">
        <v>633</v>
      </c>
      <c r="E743" s="256" t="s">
        <v>2618</v>
      </c>
      <c r="F743" s="256" t="s">
        <v>2619</v>
      </c>
      <c r="G743" s="256" t="s">
        <v>659</v>
      </c>
      <c r="H743" s="256" t="s">
        <v>30</v>
      </c>
      <c r="I743" s="256" t="s">
        <v>8816</v>
      </c>
      <c r="J743" s="256" t="s">
        <v>8816</v>
      </c>
      <c r="K743" s="256" t="s">
        <v>8816</v>
      </c>
      <c r="L743" s="256" t="s">
        <v>8816</v>
      </c>
      <c r="M743" s="256" t="s">
        <v>9192</v>
      </c>
      <c r="N743" s="256" t="s">
        <v>130</v>
      </c>
      <c r="O743" s="256" t="s">
        <v>1011</v>
      </c>
      <c r="P743" s="256"/>
      <c r="Q743" s="256"/>
      <c r="R743" s="256" t="s">
        <v>2620</v>
      </c>
      <c r="S743" s="256" t="s">
        <v>9315</v>
      </c>
      <c r="T743" s="256"/>
      <c r="U743" s="256" t="s">
        <v>8816</v>
      </c>
      <c r="V743" s="256" t="s">
        <v>8816</v>
      </c>
      <c r="W743" s="256"/>
      <c r="X743" s="256"/>
      <c r="Y743" s="257">
        <v>44630.302662037036</v>
      </c>
      <c r="Z743" s="257">
        <v>44632.492696759262</v>
      </c>
      <c r="AA743" s="256"/>
      <c r="AB743" s="256" t="s">
        <v>653</v>
      </c>
      <c r="AC743" s="256">
        <v>91985</v>
      </c>
      <c r="AD743" s="256">
        <v>3020</v>
      </c>
      <c r="AE743" s="256" t="s">
        <v>9231</v>
      </c>
      <c r="AF743" s="256" t="s">
        <v>9232</v>
      </c>
      <c r="AG743" s="256" t="s">
        <v>862</v>
      </c>
    </row>
    <row r="744" spans="1:33" ht="66" x14ac:dyDescent="0.3">
      <c r="A744" s="256"/>
      <c r="B744" s="256" t="s">
        <v>9231</v>
      </c>
      <c r="C744" s="256" t="s">
        <v>32</v>
      </c>
      <c r="D744" s="256" t="s">
        <v>439</v>
      </c>
      <c r="E744" s="256" t="s">
        <v>1617</v>
      </c>
      <c r="F744" s="256" t="s">
        <v>1616</v>
      </c>
      <c r="G744" s="256" t="s">
        <v>375</v>
      </c>
      <c r="H744" s="256" t="s">
        <v>576</v>
      </c>
      <c r="I744" s="256" t="s">
        <v>8816</v>
      </c>
      <c r="J744" s="256" t="s">
        <v>8816</v>
      </c>
      <c r="K744" s="256" t="s">
        <v>8816</v>
      </c>
      <c r="L744" s="256" t="s">
        <v>8816</v>
      </c>
      <c r="M744" s="256" t="s">
        <v>9192</v>
      </c>
      <c r="N744" s="256" t="s">
        <v>409</v>
      </c>
      <c r="O744" s="256" t="s">
        <v>440</v>
      </c>
      <c r="P744" s="256"/>
      <c r="Q744" s="256" t="s">
        <v>1615</v>
      </c>
      <c r="R744" s="256"/>
      <c r="S744" s="256" t="s">
        <v>9422</v>
      </c>
      <c r="T744" s="256"/>
      <c r="U744" s="256" t="s">
        <v>8816</v>
      </c>
      <c r="V744" s="256" t="s">
        <v>8816</v>
      </c>
      <c r="W744" s="256"/>
      <c r="X744" s="256"/>
      <c r="Y744" s="257">
        <v>44630.303136574075</v>
      </c>
      <c r="Z744" s="257">
        <v>44632.492696759262</v>
      </c>
      <c r="AA744" s="256"/>
      <c r="AB744" s="256" t="s">
        <v>1604</v>
      </c>
      <c r="AC744" s="256">
        <v>36483</v>
      </c>
      <c r="AD744" s="256">
        <v>4120</v>
      </c>
      <c r="AE744" s="256" t="s">
        <v>9231</v>
      </c>
      <c r="AF744" s="256" t="s">
        <v>9232</v>
      </c>
      <c r="AG744" s="256"/>
    </row>
    <row r="745" spans="1:33" ht="66" x14ac:dyDescent="0.3">
      <c r="A745" s="256" t="s">
        <v>573</v>
      </c>
      <c r="B745" s="256" t="s">
        <v>9231</v>
      </c>
      <c r="C745" s="256" t="s">
        <v>73</v>
      </c>
      <c r="D745" s="256" t="s">
        <v>443</v>
      </c>
      <c r="E745" s="256" t="s">
        <v>2621</v>
      </c>
      <c r="F745" s="256" t="s">
        <v>2622</v>
      </c>
      <c r="G745" s="256" t="s">
        <v>1223</v>
      </c>
      <c r="H745" s="256" t="s">
        <v>571</v>
      </c>
      <c r="I745" s="256" t="s">
        <v>8816</v>
      </c>
      <c r="J745" s="256" t="s">
        <v>8816</v>
      </c>
      <c r="K745" s="256" t="s">
        <v>8816</v>
      </c>
      <c r="L745" s="256" t="s">
        <v>8816</v>
      </c>
      <c r="M745" s="256" t="s">
        <v>9192</v>
      </c>
      <c r="N745" s="256" t="s">
        <v>409</v>
      </c>
      <c r="O745" s="256" t="s">
        <v>444</v>
      </c>
      <c r="P745" s="256"/>
      <c r="Q745" s="256"/>
      <c r="R745" s="256" t="s">
        <v>2623</v>
      </c>
      <c r="S745" s="256" t="s">
        <v>9221</v>
      </c>
      <c r="T745" s="256"/>
      <c r="U745" s="256" t="s">
        <v>8816</v>
      </c>
      <c r="V745" s="256" t="s">
        <v>8816</v>
      </c>
      <c r="W745" s="256"/>
      <c r="X745" s="256"/>
      <c r="Y745" s="257">
        <v>44630.303136574075</v>
      </c>
      <c r="Z745" s="257">
        <v>44632.492696759262</v>
      </c>
      <c r="AA745" s="256"/>
      <c r="AB745" s="256" t="s">
        <v>1604</v>
      </c>
      <c r="AC745" s="256">
        <v>36483</v>
      </c>
      <c r="AD745" s="256">
        <v>7440</v>
      </c>
      <c r="AE745" s="256" t="s">
        <v>9231</v>
      </c>
      <c r="AF745" s="256" t="s">
        <v>9232</v>
      </c>
      <c r="AG745" s="256" t="s">
        <v>15</v>
      </c>
    </row>
    <row r="746" spans="1:33" ht="39.6" x14ac:dyDescent="0.3">
      <c r="A746" s="256" t="s">
        <v>573</v>
      </c>
      <c r="B746" s="256" t="s">
        <v>9231</v>
      </c>
      <c r="C746" s="256" t="s">
        <v>73</v>
      </c>
      <c r="D746" s="256" t="s">
        <v>554</v>
      </c>
      <c r="E746" s="256" t="s">
        <v>2624</v>
      </c>
      <c r="F746" s="256" t="s">
        <v>2625</v>
      </c>
      <c r="G746" s="256" t="s">
        <v>1223</v>
      </c>
      <c r="H746" s="256" t="s">
        <v>571</v>
      </c>
      <c r="I746" s="256" t="s">
        <v>8816</v>
      </c>
      <c r="J746" s="256" t="s">
        <v>8816</v>
      </c>
      <c r="K746" s="256" t="s">
        <v>8816</v>
      </c>
      <c r="L746" s="256" t="s">
        <v>8816</v>
      </c>
      <c r="M746" s="256" t="s">
        <v>9192</v>
      </c>
      <c r="N746" s="256" t="s">
        <v>130</v>
      </c>
      <c r="O746" s="256" t="s">
        <v>555</v>
      </c>
      <c r="P746" s="256"/>
      <c r="Q746" s="256"/>
      <c r="R746" s="256" t="s">
        <v>9222</v>
      </c>
      <c r="S746" s="256"/>
      <c r="T746" s="256"/>
      <c r="U746" s="256" t="s">
        <v>8816</v>
      </c>
      <c r="V746" s="256" t="s">
        <v>8816</v>
      </c>
      <c r="W746" s="256"/>
      <c r="X746" s="256"/>
      <c r="Y746" s="257">
        <v>44630.303136574075</v>
      </c>
      <c r="Z746" s="257">
        <v>44632.492696759262</v>
      </c>
      <c r="AA746" s="256"/>
      <c r="AB746" s="256" t="s">
        <v>1604</v>
      </c>
      <c r="AC746" s="256">
        <v>36483</v>
      </c>
      <c r="AD746" s="256">
        <v>7450</v>
      </c>
      <c r="AE746" s="256" t="s">
        <v>9231</v>
      </c>
      <c r="AF746" s="256" t="s">
        <v>9232</v>
      </c>
      <c r="AG746" s="256" t="s">
        <v>15</v>
      </c>
    </row>
    <row r="747" spans="1:33" ht="26.4" x14ac:dyDescent="0.3">
      <c r="A747" s="256"/>
      <c r="B747" s="256" t="s">
        <v>9231</v>
      </c>
      <c r="C747" s="256" t="s">
        <v>32</v>
      </c>
      <c r="D747" s="256" t="s">
        <v>104</v>
      </c>
      <c r="E747" s="256" t="s">
        <v>2626</v>
      </c>
      <c r="F747" s="256" t="s">
        <v>2627</v>
      </c>
      <c r="G747" s="256" t="s">
        <v>659</v>
      </c>
      <c r="H747" s="256" t="s">
        <v>30</v>
      </c>
      <c r="I747" s="256" t="s">
        <v>8816</v>
      </c>
      <c r="J747" s="256" t="s">
        <v>8816</v>
      </c>
      <c r="K747" s="256" t="s">
        <v>8816</v>
      </c>
      <c r="L747" s="256" t="s">
        <v>8816</v>
      </c>
      <c r="M747" s="256" t="s">
        <v>9192</v>
      </c>
      <c r="N747" s="256" t="s">
        <v>96</v>
      </c>
      <c r="O747" s="256" t="s">
        <v>8816</v>
      </c>
      <c r="P747" s="256"/>
      <c r="Q747" s="256"/>
      <c r="R747" s="256" t="s">
        <v>2628</v>
      </c>
      <c r="S747" s="256" t="s">
        <v>9256</v>
      </c>
      <c r="T747" s="256"/>
      <c r="U747" s="256" t="s">
        <v>8816</v>
      </c>
      <c r="V747" s="256" t="s">
        <v>8816</v>
      </c>
      <c r="W747" s="256"/>
      <c r="X747" s="256"/>
      <c r="Y747" s="257">
        <v>44630.303530092591</v>
      </c>
      <c r="Z747" s="257">
        <v>44632.492696759262</v>
      </c>
      <c r="AA747" s="256"/>
      <c r="AB747" s="256" t="s">
        <v>653</v>
      </c>
      <c r="AC747" s="256">
        <v>91985</v>
      </c>
      <c r="AD747" s="256">
        <v>2100</v>
      </c>
      <c r="AE747" s="256" t="s">
        <v>9231</v>
      </c>
      <c r="AF747" s="256" t="s">
        <v>9232</v>
      </c>
      <c r="AG747" s="256" t="s">
        <v>15</v>
      </c>
    </row>
    <row r="748" spans="1:33" ht="224.4" x14ac:dyDescent="0.3">
      <c r="A748" s="256" t="s">
        <v>1043</v>
      </c>
      <c r="B748" s="256" t="s">
        <v>9231</v>
      </c>
      <c r="C748" s="256" t="s">
        <v>32</v>
      </c>
      <c r="D748" s="256" t="s">
        <v>1026</v>
      </c>
      <c r="E748" s="256" t="s">
        <v>2629</v>
      </c>
      <c r="F748" s="256" t="s">
        <v>2630</v>
      </c>
      <c r="G748" s="256" t="s">
        <v>228</v>
      </c>
      <c r="H748" s="256" t="s">
        <v>576</v>
      </c>
      <c r="I748" s="256" t="s">
        <v>8816</v>
      </c>
      <c r="J748" s="256" t="s">
        <v>8816</v>
      </c>
      <c r="K748" s="256" t="s">
        <v>8816</v>
      </c>
      <c r="L748" s="256" t="s">
        <v>8816</v>
      </c>
      <c r="M748" s="256" t="s">
        <v>9192</v>
      </c>
      <c r="N748" s="256" t="s">
        <v>130</v>
      </c>
      <c r="O748" s="256" t="s">
        <v>1842</v>
      </c>
      <c r="P748" s="256"/>
      <c r="Q748" s="256"/>
      <c r="R748" s="256"/>
      <c r="S748" s="256" t="s">
        <v>9423</v>
      </c>
      <c r="T748" s="256"/>
      <c r="U748" s="256" t="s">
        <v>8816</v>
      </c>
      <c r="V748" s="256" t="s">
        <v>8816</v>
      </c>
      <c r="W748" s="256"/>
      <c r="X748" s="256"/>
      <c r="Y748" s="257">
        <v>44630.304050925923</v>
      </c>
      <c r="Z748" s="257">
        <v>44632.492696759262</v>
      </c>
      <c r="AA748" s="256"/>
      <c r="AB748" s="256" t="s">
        <v>2631</v>
      </c>
      <c r="AC748" s="256">
        <v>45073</v>
      </c>
      <c r="AD748" s="256">
        <v>100</v>
      </c>
      <c r="AE748" s="256" t="s">
        <v>9231</v>
      </c>
      <c r="AF748" s="256" t="s">
        <v>9232</v>
      </c>
      <c r="AG748" s="256"/>
    </row>
    <row r="749" spans="1:33" ht="26.4" x14ac:dyDescent="0.3">
      <c r="A749" s="256" t="s">
        <v>596</v>
      </c>
      <c r="B749" s="256" t="s">
        <v>9231</v>
      </c>
      <c r="C749" s="256" t="s">
        <v>73</v>
      </c>
      <c r="D749" s="256" t="s">
        <v>1026</v>
      </c>
      <c r="E749" s="256" t="s">
        <v>2632</v>
      </c>
      <c r="F749" s="256" t="s">
        <v>2633</v>
      </c>
      <c r="G749" s="256" t="s">
        <v>2634</v>
      </c>
      <c r="H749" s="256" t="s">
        <v>571</v>
      </c>
      <c r="I749" s="256" t="s">
        <v>8816</v>
      </c>
      <c r="J749" s="256" t="s">
        <v>8816</v>
      </c>
      <c r="K749" s="256" t="s">
        <v>8816</v>
      </c>
      <c r="L749" s="256" t="s">
        <v>8816</v>
      </c>
      <c r="M749" s="256" t="s">
        <v>9192</v>
      </c>
      <c r="N749" s="256" t="s">
        <v>130</v>
      </c>
      <c r="O749" s="256" t="s">
        <v>1842</v>
      </c>
      <c r="P749" s="256"/>
      <c r="Q749" s="256"/>
      <c r="R749" s="256" t="s">
        <v>2635</v>
      </c>
      <c r="S749" s="256"/>
      <c r="T749" s="256"/>
      <c r="U749" s="256" t="s">
        <v>8816</v>
      </c>
      <c r="V749" s="256" t="s">
        <v>8816</v>
      </c>
      <c r="W749" s="256"/>
      <c r="X749" s="256"/>
      <c r="Y749" s="257">
        <v>44630.304050925923</v>
      </c>
      <c r="Z749" s="257">
        <v>44632.492696759262</v>
      </c>
      <c r="AA749" s="256"/>
      <c r="AB749" s="256" t="s">
        <v>2631</v>
      </c>
      <c r="AC749" s="256">
        <v>45073</v>
      </c>
      <c r="AD749" s="256">
        <v>6000</v>
      </c>
      <c r="AE749" s="256" t="s">
        <v>9231</v>
      </c>
      <c r="AF749" s="256" t="s">
        <v>9232</v>
      </c>
      <c r="AG749" s="256" t="s">
        <v>15</v>
      </c>
    </row>
    <row r="750" spans="1:33" ht="79.2" x14ac:dyDescent="0.3">
      <c r="A750" s="256" t="s">
        <v>36</v>
      </c>
      <c r="B750" s="256" t="s">
        <v>9231</v>
      </c>
      <c r="C750" s="256" t="s">
        <v>18</v>
      </c>
      <c r="D750" s="256" t="s">
        <v>129</v>
      </c>
      <c r="E750" s="256" t="s">
        <v>2636</v>
      </c>
      <c r="F750" s="256" t="s">
        <v>2637</v>
      </c>
      <c r="G750" s="256" t="s">
        <v>253</v>
      </c>
      <c r="H750" s="256" t="s">
        <v>576</v>
      </c>
      <c r="I750" s="256" t="s">
        <v>8816</v>
      </c>
      <c r="J750" s="256" t="s">
        <v>8816</v>
      </c>
      <c r="K750" s="256" t="s">
        <v>8816</v>
      </c>
      <c r="L750" s="256" t="s">
        <v>8816</v>
      </c>
      <c r="M750" s="256" t="s">
        <v>9192</v>
      </c>
      <c r="N750" s="256" t="s">
        <v>130</v>
      </c>
      <c r="O750" s="256" t="s">
        <v>1103</v>
      </c>
      <c r="P750" s="256" t="s">
        <v>2638</v>
      </c>
      <c r="Q750" s="256"/>
      <c r="R750" s="256"/>
      <c r="S750" s="256" t="s">
        <v>9424</v>
      </c>
      <c r="T750" s="256"/>
      <c r="U750" s="256" t="s">
        <v>8816</v>
      </c>
      <c r="V750" s="256" t="s">
        <v>8816</v>
      </c>
      <c r="W750" s="256"/>
      <c r="X750" s="256"/>
      <c r="Y750" s="257">
        <v>44630.304050925923</v>
      </c>
      <c r="Z750" s="257">
        <v>44632.492696759262</v>
      </c>
      <c r="AA750" s="256"/>
      <c r="AB750" s="256" t="s">
        <v>2631</v>
      </c>
      <c r="AC750" s="256">
        <v>45073</v>
      </c>
      <c r="AD750" s="256">
        <v>1000</v>
      </c>
      <c r="AE750" s="256" t="s">
        <v>9231</v>
      </c>
      <c r="AF750" s="256" t="s">
        <v>9232</v>
      </c>
      <c r="AG750" s="256"/>
    </row>
    <row r="751" spans="1:33" ht="66" x14ac:dyDescent="0.3">
      <c r="A751" s="256" t="s">
        <v>36</v>
      </c>
      <c r="B751" s="256" t="s">
        <v>9231</v>
      </c>
      <c r="C751" s="256" t="s">
        <v>18</v>
      </c>
      <c r="D751" s="256" t="s">
        <v>129</v>
      </c>
      <c r="E751" s="256" t="s">
        <v>2639</v>
      </c>
      <c r="F751" s="256" t="s">
        <v>2640</v>
      </c>
      <c r="G751" s="256" t="s">
        <v>2641</v>
      </c>
      <c r="H751" s="256" t="s">
        <v>695</v>
      </c>
      <c r="I751" s="256" t="s">
        <v>8816</v>
      </c>
      <c r="J751" s="256" t="s">
        <v>8816</v>
      </c>
      <c r="K751" s="256" t="s">
        <v>8816</v>
      </c>
      <c r="L751" s="256" t="s">
        <v>8816</v>
      </c>
      <c r="M751" s="256" t="s">
        <v>9192</v>
      </c>
      <c r="N751" s="256" t="s">
        <v>130</v>
      </c>
      <c r="O751" s="256" t="s">
        <v>1103</v>
      </c>
      <c r="P751" s="256" t="s">
        <v>2643</v>
      </c>
      <c r="Q751" s="256"/>
      <c r="R751" s="256" t="s">
        <v>2642</v>
      </c>
      <c r="S751" s="256" t="s">
        <v>9425</v>
      </c>
      <c r="T751" s="256"/>
      <c r="U751" s="256" t="s">
        <v>8816</v>
      </c>
      <c r="V751" s="256" t="s">
        <v>8816</v>
      </c>
      <c r="W751" s="256"/>
      <c r="X751" s="256"/>
      <c r="Y751" s="257">
        <v>44630.304050925923</v>
      </c>
      <c r="Z751" s="257">
        <v>44632.492696759262</v>
      </c>
      <c r="AA751" s="256"/>
      <c r="AB751" s="256" t="s">
        <v>2631</v>
      </c>
      <c r="AC751" s="256">
        <v>45073</v>
      </c>
      <c r="AD751" s="256">
        <v>7000</v>
      </c>
      <c r="AE751" s="256" t="s">
        <v>9231</v>
      </c>
      <c r="AF751" s="256" t="s">
        <v>9232</v>
      </c>
      <c r="AG751" s="256" t="s">
        <v>15</v>
      </c>
    </row>
    <row r="752" spans="1:33" ht="39.6" x14ac:dyDescent="0.3">
      <c r="A752" s="256" t="s">
        <v>690</v>
      </c>
      <c r="B752" s="256" t="s">
        <v>9231</v>
      </c>
      <c r="C752" s="256" t="s">
        <v>32</v>
      </c>
      <c r="D752" s="256" t="s">
        <v>1493</v>
      </c>
      <c r="E752" s="256" t="s">
        <v>2644</v>
      </c>
      <c r="F752" s="256" t="s">
        <v>2645</v>
      </c>
      <c r="G752" s="256" t="s">
        <v>224</v>
      </c>
      <c r="H752" s="256" t="s">
        <v>576</v>
      </c>
      <c r="I752" s="256" t="s">
        <v>8816</v>
      </c>
      <c r="J752" s="256" t="s">
        <v>8816</v>
      </c>
      <c r="K752" s="256" t="s">
        <v>8816</v>
      </c>
      <c r="L752" s="256" t="s">
        <v>8816</v>
      </c>
      <c r="M752" s="256" t="s">
        <v>9192</v>
      </c>
      <c r="N752" s="256" t="s">
        <v>130</v>
      </c>
      <c r="O752" s="256" t="s">
        <v>1885</v>
      </c>
      <c r="P752" s="256"/>
      <c r="Q752" s="256"/>
      <c r="R752" s="256"/>
      <c r="S752" s="256" t="s">
        <v>9426</v>
      </c>
      <c r="T752" s="256"/>
      <c r="U752" s="256" t="s">
        <v>8816</v>
      </c>
      <c r="V752" s="256" t="s">
        <v>8816</v>
      </c>
      <c r="W752" s="256"/>
      <c r="X752" s="256"/>
      <c r="Y752" s="257">
        <v>44630.304050925923</v>
      </c>
      <c r="Z752" s="257">
        <v>44632.492696759262</v>
      </c>
      <c r="AA752" s="256"/>
      <c r="AB752" s="256" t="s">
        <v>2631</v>
      </c>
      <c r="AC752" s="256">
        <v>45073</v>
      </c>
      <c r="AD752" s="256">
        <v>3780</v>
      </c>
      <c r="AE752" s="256" t="s">
        <v>9231</v>
      </c>
      <c r="AF752" s="256" t="s">
        <v>9232</v>
      </c>
      <c r="AG752" s="256"/>
    </row>
    <row r="753" spans="1:33" ht="39.6" x14ac:dyDescent="0.3">
      <c r="A753" s="256"/>
      <c r="B753" s="256" t="s">
        <v>9231</v>
      </c>
      <c r="C753" s="256" t="s">
        <v>73</v>
      </c>
      <c r="D753" s="256" t="s">
        <v>1493</v>
      </c>
      <c r="E753" s="256" t="s">
        <v>2646</v>
      </c>
      <c r="F753" s="256" t="s">
        <v>2647</v>
      </c>
      <c r="G753" s="256" t="s">
        <v>2648</v>
      </c>
      <c r="H753" s="256" t="s">
        <v>660</v>
      </c>
      <c r="I753" s="256" t="s">
        <v>8816</v>
      </c>
      <c r="J753" s="256" t="s">
        <v>8816</v>
      </c>
      <c r="K753" s="256" t="s">
        <v>8816</v>
      </c>
      <c r="L753" s="256" t="s">
        <v>8816</v>
      </c>
      <c r="M753" s="256" t="s">
        <v>9192</v>
      </c>
      <c r="N753" s="256" t="s">
        <v>130</v>
      </c>
      <c r="O753" s="256" t="s">
        <v>1885</v>
      </c>
      <c r="P753" s="256"/>
      <c r="Q753" s="256"/>
      <c r="R753" s="256"/>
      <c r="S753" s="256"/>
      <c r="T753" s="256"/>
      <c r="U753" s="256" t="s">
        <v>8816</v>
      </c>
      <c r="V753" s="256" t="s">
        <v>8816</v>
      </c>
      <c r="W753" s="256"/>
      <c r="X753" s="256"/>
      <c r="Y753" s="257">
        <v>44630.304050925923</v>
      </c>
      <c r="Z753" s="257">
        <v>44632.492708333331</v>
      </c>
      <c r="AA753" s="256"/>
      <c r="AB753" s="256" t="s">
        <v>2631</v>
      </c>
      <c r="AC753" s="256">
        <v>45073</v>
      </c>
      <c r="AD753" s="256">
        <v>7720</v>
      </c>
      <c r="AE753" s="256" t="s">
        <v>9231</v>
      </c>
      <c r="AF753" s="256" t="s">
        <v>9232</v>
      </c>
      <c r="AG753" s="256" t="s">
        <v>15</v>
      </c>
    </row>
    <row r="754" spans="1:33" ht="26.4" x14ac:dyDescent="0.3">
      <c r="A754" s="256"/>
      <c r="B754" s="256" t="s">
        <v>9231</v>
      </c>
      <c r="C754" s="256" t="s">
        <v>32</v>
      </c>
      <c r="D754" s="256" t="s">
        <v>633</v>
      </c>
      <c r="E754" s="256" t="s">
        <v>2649</v>
      </c>
      <c r="F754" s="256" t="s">
        <v>2650</v>
      </c>
      <c r="G754" s="256" t="s">
        <v>2651</v>
      </c>
      <c r="H754" s="256" t="s">
        <v>30</v>
      </c>
      <c r="I754" s="256" t="s">
        <v>8816</v>
      </c>
      <c r="J754" s="256" t="s">
        <v>8816</v>
      </c>
      <c r="K754" s="256" t="s">
        <v>8816</v>
      </c>
      <c r="L754" s="256" t="s">
        <v>8816</v>
      </c>
      <c r="M754" s="256" t="s">
        <v>9192</v>
      </c>
      <c r="N754" s="256" t="s">
        <v>130</v>
      </c>
      <c r="O754" s="256" t="s">
        <v>635</v>
      </c>
      <c r="P754" s="256"/>
      <c r="Q754" s="256"/>
      <c r="R754" s="256" t="s">
        <v>2652</v>
      </c>
      <c r="S754" s="256" t="s">
        <v>9315</v>
      </c>
      <c r="T754" s="256"/>
      <c r="U754" s="256" t="s">
        <v>8816</v>
      </c>
      <c r="V754" s="256" t="s">
        <v>8816</v>
      </c>
      <c r="W754" s="256"/>
      <c r="X754" s="256"/>
      <c r="Y754" s="257">
        <v>44630.304050925923</v>
      </c>
      <c r="Z754" s="257">
        <v>44632.492708333331</v>
      </c>
      <c r="AA754" s="256"/>
      <c r="AB754" s="256" t="s">
        <v>2631</v>
      </c>
      <c r="AC754" s="256">
        <v>45073</v>
      </c>
      <c r="AD754" s="256">
        <v>1100</v>
      </c>
      <c r="AE754" s="256" t="s">
        <v>9231</v>
      </c>
      <c r="AF754" s="256" t="s">
        <v>9232</v>
      </c>
      <c r="AG754" s="256" t="s">
        <v>608</v>
      </c>
    </row>
    <row r="755" spans="1:33" ht="26.4" x14ac:dyDescent="0.3">
      <c r="A755" s="256"/>
      <c r="B755" s="256" t="s">
        <v>9231</v>
      </c>
      <c r="C755" s="256" t="s">
        <v>32</v>
      </c>
      <c r="D755" s="256" t="s">
        <v>2657</v>
      </c>
      <c r="E755" s="256" t="s">
        <v>2653</v>
      </c>
      <c r="F755" s="256" t="s">
        <v>2654</v>
      </c>
      <c r="G755" s="256" t="s">
        <v>2651</v>
      </c>
      <c r="H755" s="256" t="s">
        <v>30</v>
      </c>
      <c r="I755" s="256" t="s">
        <v>8816</v>
      </c>
      <c r="J755" s="256" t="s">
        <v>8816</v>
      </c>
      <c r="K755" s="256" t="s">
        <v>8816</v>
      </c>
      <c r="L755" s="256" t="s">
        <v>8816</v>
      </c>
      <c r="M755" s="256" t="s">
        <v>9192</v>
      </c>
      <c r="N755" s="256" t="s">
        <v>8816</v>
      </c>
      <c r="O755" s="256" t="s">
        <v>702</v>
      </c>
      <c r="P755" s="256"/>
      <c r="Q755" s="256"/>
      <c r="R755" s="256" t="s">
        <v>2656</v>
      </c>
      <c r="S755" s="256" t="s">
        <v>9427</v>
      </c>
      <c r="T755" s="256"/>
      <c r="U755" s="256" t="s">
        <v>8816</v>
      </c>
      <c r="V755" s="256" t="s">
        <v>8816</v>
      </c>
      <c r="W755" s="256"/>
      <c r="X755" s="256"/>
      <c r="Y755" s="257">
        <v>44630.304050925923</v>
      </c>
      <c r="Z755" s="257">
        <v>44632.492708333331</v>
      </c>
      <c r="AA755" s="256"/>
      <c r="AB755" s="256" t="s">
        <v>2631</v>
      </c>
      <c r="AC755" s="256">
        <v>45073</v>
      </c>
      <c r="AD755" s="256">
        <v>7540</v>
      </c>
      <c r="AE755" s="256" t="s">
        <v>9231</v>
      </c>
      <c r="AF755" s="256" t="s">
        <v>9232</v>
      </c>
      <c r="AG755" s="256" t="s">
        <v>2655</v>
      </c>
    </row>
    <row r="756" spans="1:33" ht="26.4" x14ac:dyDescent="0.3">
      <c r="A756" s="256" t="s">
        <v>716</v>
      </c>
      <c r="B756" s="256" t="s">
        <v>9231</v>
      </c>
      <c r="C756" s="256" t="s">
        <v>18</v>
      </c>
      <c r="D756" s="256" t="s">
        <v>2657</v>
      </c>
      <c r="E756" s="256" t="s">
        <v>2658</v>
      </c>
      <c r="F756" s="256" t="s">
        <v>2659</v>
      </c>
      <c r="G756" s="256" t="s">
        <v>2651</v>
      </c>
      <c r="H756" s="256" t="s">
        <v>298</v>
      </c>
      <c r="I756" s="256" t="s">
        <v>8816</v>
      </c>
      <c r="J756" s="256" t="s">
        <v>8816</v>
      </c>
      <c r="K756" s="256" t="s">
        <v>8816</v>
      </c>
      <c r="L756" s="256" t="s">
        <v>8816</v>
      </c>
      <c r="M756" s="256" t="s">
        <v>9192</v>
      </c>
      <c r="N756" s="256" t="s">
        <v>96</v>
      </c>
      <c r="O756" s="256" t="s">
        <v>8816</v>
      </c>
      <c r="P756" s="256" t="s">
        <v>2661</v>
      </c>
      <c r="Q756" s="256"/>
      <c r="R756" s="256" t="s">
        <v>2660</v>
      </c>
      <c r="S756" s="256" t="s">
        <v>9428</v>
      </c>
      <c r="T756" s="256"/>
      <c r="U756" s="256" t="s">
        <v>8816</v>
      </c>
      <c r="V756" s="256" t="s">
        <v>8816</v>
      </c>
      <c r="W756" s="256"/>
      <c r="X756" s="256"/>
      <c r="Y756" s="257">
        <v>44630.304050925923</v>
      </c>
      <c r="Z756" s="257">
        <v>44632.492708333331</v>
      </c>
      <c r="AA756" s="256"/>
      <c r="AB756" s="256" t="s">
        <v>2631</v>
      </c>
      <c r="AC756" s="256">
        <v>45073</v>
      </c>
      <c r="AD756" s="256">
        <v>7550</v>
      </c>
      <c r="AE756" s="256" t="s">
        <v>9231</v>
      </c>
      <c r="AF756" s="256" t="s">
        <v>9232</v>
      </c>
      <c r="AG756" s="256" t="s">
        <v>15</v>
      </c>
    </row>
    <row r="757" spans="1:33" ht="39.6" x14ac:dyDescent="0.3">
      <c r="A757" s="256" t="s">
        <v>690</v>
      </c>
      <c r="B757" s="256" t="s">
        <v>9231</v>
      </c>
      <c r="C757" s="256" t="s">
        <v>18</v>
      </c>
      <c r="D757" s="256" t="s">
        <v>2665</v>
      </c>
      <c r="E757" s="256" t="s">
        <v>2662</v>
      </c>
      <c r="F757" s="256" t="s">
        <v>2663</v>
      </c>
      <c r="G757" s="256" t="s">
        <v>2651</v>
      </c>
      <c r="H757" s="256" t="s">
        <v>571</v>
      </c>
      <c r="I757" s="256" t="s">
        <v>8816</v>
      </c>
      <c r="J757" s="256" t="s">
        <v>8816</v>
      </c>
      <c r="K757" s="256" t="s">
        <v>8816</v>
      </c>
      <c r="L757" s="256" t="s">
        <v>8816</v>
      </c>
      <c r="M757" s="256" t="s">
        <v>9192</v>
      </c>
      <c r="N757" s="256" t="s">
        <v>96</v>
      </c>
      <c r="O757" s="256" t="s">
        <v>2667</v>
      </c>
      <c r="P757" s="256" t="s">
        <v>2666</v>
      </c>
      <c r="Q757" s="256"/>
      <c r="R757" s="256" t="s">
        <v>2664</v>
      </c>
      <c r="S757" s="256" t="s">
        <v>9429</v>
      </c>
      <c r="T757" s="256"/>
      <c r="U757" s="256" t="s">
        <v>8816</v>
      </c>
      <c r="V757" s="256" t="s">
        <v>8816</v>
      </c>
      <c r="W757" s="256"/>
      <c r="X757" s="256"/>
      <c r="Y757" s="257">
        <v>44630.304050925923</v>
      </c>
      <c r="Z757" s="257">
        <v>44632.492708333331</v>
      </c>
      <c r="AA757" s="256"/>
      <c r="AB757" s="256" t="s">
        <v>2631</v>
      </c>
      <c r="AC757" s="256">
        <v>45073</v>
      </c>
      <c r="AD757" s="256">
        <v>7000</v>
      </c>
      <c r="AE757" s="256" t="s">
        <v>9231</v>
      </c>
      <c r="AF757" s="256" t="s">
        <v>9232</v>
      </c>
      <c r="AG757" s="256" t="s">
        <v>15</v>
      </c>
    </row>
    <row r="758" spans="1:33" ht="26.4" x14ac:dyDescent="0.3">
      <c r="A758" s="256"/>
      <c r="B758" s="256" t="s">
        <v>9231</v>
      </c>
      <c r="C758" s="256" t="s">
        <v>32</v>
      </c>
      <c r="D758" s="256" t="s">
        <v>31</v>
      </c>
      <c r="E758" s="256" t="s">
        <v>2668</v>
      </c>
      <c r="F758" s="256" t="s">
        <v>2669</v>
      </c>
      <c r="G758" s="256" t="s">
        <v>2651</v>
      </c>
      <c r="H758" s="256" t="s">
        <v>30</v>
      </c>
      <c r="I758" s="256" t="s">
        <v>8816</v>
      </c>
      <c r="J758" s="256" t="s">
        <v>8816</v>
      </c>
      <c r="K758" s="256" t="s">
        <v>8816</v>
      </c>
      <c r="L758" s="256" t="s">
        <v>8816</v>
      </c>
      <c r="M758" s="256" t="s">
        <v>9192</v>
      </c>
      <c r="N758" s="256" t="s">
        <v>96</v>
      </c>
      <c r="O758" s="256" t="s">
        <v>8816</v>
      </c>
      <c r="P758" s="256"/>
      <c r="Q758" s="256"/>
      <c r="R758" s="256" t="s">
        <v>2670</v>
      </c>
      <c r="S758" s="256" t="s">
        <v>9430</v>
      </c>
      <c r="T758" s="256"/>
      <c r="U758" s="256" t="s">
        <v>8816</v>
      </c>
      <c r="V758" s="256" t="s">
        <v>8816</v>
      </c>
      <c r="W758" s="256"/>
      <c r="X758" s="256"/>
      <c r="Y758" s="257">
        <v>44630.304050925923</v>
      </c>
      <c r="Z758" s="257">
        <v>44632.492708333331</v>
      </c>
      <c r="AA758" s="256"/>
      <c r="AB758" s="256" t="s">
        <v>2631</v>
      </c>
      <c r="AC758" s="256">
        <v>45073</v>
      </c>
      <c r="AD758" s="256">
        <v>7190</v>
      </c>
      <c r="AE758" s="256" t="s">
        <v>9231</v>
      </c>
      <c r="AF758" s="256" t="s">
        <v>9232</v>
      </c>
      <c r="AG758" s="256" t="s">
        <v>608</v>
      </c>
    </row>
    <row r="759" spans="1:33" ht="26.4" x14ac:dyDescent="0.3">
      <c r="A759" s="256" t="s">
        <v>716</v>
      </c>
      <c r="B759" s="256" t="s">
        <v>9231</v>
      </c>
      <c r="C759" s="256" t="s">
        <v>301</v>
      </c>
      <c r="D759" s="256" t="s">
        <v>104</v>
      </c>
      <c r="E759" s="256" t="s">
        <v>2671</v>
      </c>
      <c r="F759" s="256" t="s">
        <v>2672</v>
      </c>
      <c r="G759" s="256" t="s">
        <v>2651</v>
      </c>
      <c r="H759" s="256" t="s">
        <v>298</v>
      </c>
      <c r="I759" s="256" t="s">
        <v>8816</v>
      </c>
      <c r="J759" s="256" t="s">
        <v>8816</v>
      </c>
      <c r="K759" s="256" t="s">
        <v>8816</v>
      </c>
      <c r="L759" s="256" t="s">
        <v>8816</v>
      </c>
      <c r="M759" s="256" t="s">
        <v>9192</v>
      </c>
      <c r="N759" s="256" t="s">
        <v>96</v>
      </c>
      <c r="O759" s="256" t="s">
        <v>8816</v>
      </c>
      <c r="P759" s="256"/>
      <c r="Q759" s="256"/>
      <c r="R759" s="256"/>
      <c r="S759" s="256" t="s">
        <v>9345</v>
      </c>
      <c r="T759" s="256"/>
      <c r="U759" s="256" t="s">
        <v>8816</v>
      </c>
      <c r="V759" s="256" t="s">
        <v>8816</v>
      </c>
      <c r="W759" s="256"/>
      <c r="X759" s="256"/>
      <c r="Y759" s="257">
        <v>44630.304050925923</v>
      </c>
      <c r="Z759" s="257">
        <v>44632.492708333331</v>
      </c>
      <c r="AA759" s="256"/>
      <c r="AB759" s="256" t="s">
        <v>2631</v>
      </c>
      <c r="AC759" s="256">
        <v>45073</v>
      </c>
      <c r="AD759" s="256">
        <v>3500</v>
      </c>
      <c r="AE759" s="256" t="s">
        <v>9231</v>
      </c>
      <c r="AF759" s="256" t="s">
        <v>9232</v>
      </c>
      <c r="AG759" s="256" t="s">
        <v>15</v>
      </c>
    </row>
    <row r="760" spans="1:33" ht="26.4" x14ac:dyDescent="0.3">
      <c r="A760" s="256"/>
      <c r="B760" s="256" t="s">
        <v>9231</v>
      </c>
      <c r="C760" s="256" t="s">
        <v>32</v>
      </c>
      <c r="D760" s="256" t="s">
        <v>701</v>
      </c>
      <c r="E760" s="256" t="s">
        <v>2673</v>
      </c>
      <c r="F760" s="256" t="s">
        <v>2674</v>
      </c>
      <c r="G760" s="256" t="s">
        <v>2651</v>
      </c>
      <c r="H760" s="256" t="s">
        <v>30</v>
      </c>
      <c r="I760" s="256" t="s">
        <v>8816</v>
      </c>
      <c r="J760" s="256" t="s">
        <v>8816</v>
      </c>
      <c r="K760" s="256" t="s">
        <v>8816</v>
      </c>
      <c r="L760" s="256" t="s">
        <v>8816</v>
      </c>
      <c r="M760" s="256" t="s">
        <v>9192</v>
      </c>
      <c r="N760" s="256" t="s">
        <v>130</v>
      </c>
      <c r="O760" s="256" t="s">
        <v>702</v>
      </c>
      <c r="P760" s="256"/>
      <c r="Q760" s="256"/>
      <c r="R760" s="256" t="s">
        <v>2675</v>
      </c>
      <c r="S760" s="256" t="s">
        <v>9209</v>
      </c>
      <c r="T760" s="256"/>
      <c r="U760" s="256" t="s">
        <v>8816</v>
      </c>
      <c r="V760" s="256" t="s">
        <v>8816</v>
      </c>
      <c r="W760" s="256"/>
      <c r="X760" s="256"/>
      <c r="Y760" s="257">
        <v>44630.304050925923</v>
      </c>
      <c r="Z760" s="257">
        <v>44632.492708333331</v>
      </c>
      <c r="AA760" s="256"/>
      <c r="AB760" s="256" t="s">
        <v>2631</v>
      </c>
      <c r="AC760" s="256">
        <v>45073</v>
      </c>
      <c r="AD760" s="256">
        <v>1000</v>
      </c>
      <c r="AE760" s="256" t="s">
        <v>9231</v>
      </c>
      <c r="AF760" s="256" t="s">
        <v>9232</v>
      </c>
      <c r="AG760" s="256" t="s">
        <v>608</v>
      </c>
    </row>
    <row r="761" spans="1:33" ht="26.4" x14ac:dyDescent="0.3">
      <c r="A761" s="256"/>
      <c r="B761" s="256" t="s">
        <v>9231</v>
      </c>
      <c r="C761" s="256" t="s">
        <v>32</v>
      </c>
      <c r="D761" s="256" t="s">
        <v>2021</v>
      </c>
      <c r="E761" s="256" t="s">
        <v>2676</v>
      </c>
      <c r="F761" s="256" t="s">
        <v>2677</v>
      </c>
      <c r="G761" s="256" t="s">
        <v>228</v>
      </c>
      <c r="H761" s="256" t="s">
        <v>576</v>
      </c>
      <c r="I761" s="256" t="s">
        <v>8816</v>
      </c>
      <c r="J761" s="256" t="s">
        <v>8816</v>
      </c>
      <c r="K761" s="256" t="s">
        <v>8816</v>
      </c>
      <c r="L761" s="256" t="s">
        <v>8816</v>
      </c>
      <c r="M761" s="256" t="s">
        <v>9192</v>
      </c>
      <c r="N761" s="256" t="s">
        <v>96</v>
      </c>
      <c r="O761" s="256" t="s">
        <v>2022</v>
      </c>
      <c r="P761" s="256"/>
      <c r="Q761" s="256"/>
      <c r="R761" s="256"/>
      <c r="S761" s="256"/>
      <c r="T761" s="256"/>
      <c r="U761" s="256" t="s">
        <v>8816</v>
      </c>
      <c r="V761" s="256" t="s">
        <v>8816</v>
      </c>
      <c r="W761" s="256"/>
      <c r="X761" s="256"/>
      <c r="Y761" s="257">
        <v>44630.304050925923</v>
      </c>
      <c r="Z761" s="257">
        <v>44632.492708333331</v>
      </c>
      <c r="AA761" s="256"/>
      <c r="AB761" s="256" t="s">
        <v>2631</v>
      </c>
      <c r="AC761" s="256">
        <v>45073</v>
      </c>
      <c r="AD761" s="256">
        <v>5480</v>
      </c>
      <c r="AE761" s="256" t="s">
        <v>9231</v>
      </c>
      <c r="AF761" s="256" t="s">
        <v>9232</v>
      </c>
      <c r="AG761" s="256"/>
    </row>
    <row r="762" spans="1:33" ht="26.4" x14ac:dyDescent="0.3">
      <c r="A762" s="256"/>
      <c r="B762" s="256" t="s">
        <v>9231</v>
      </c>
      <c r="C762" s="256" t="s">
        <v>18</v>
      </c>
      <c r="D762" s="256" t="s">
        <v>2665</v>
      </c>
      <c r="E762" s="256" t="s">
        <v>2678</v>
      </c>
      <c r="F762" s="256" t="s">
        <v>2679</v>
      </c>
      <c r="G762" s="256" t="s">
        <v>228</v>
      </c>
      <c r="H762" s="256" t="s">
        <v>576</v>
      </c>
      <c r="I762" s="256" t="s">
        <v>8816</v>
      </c>
      <c r="J762" s="256" t="s">
        <v>8816</v>
      </c>
      <c r="K762" s="256" t="s">
        <v>8816</v>
      </c>
      <c r="L762" s="256" t="s">
        <v>8816</v>
      </c>
      <c r="M762" s="256" t="s">
        <v>9192</v>
      </c>
      <c r="N762" s="256" t="s">
        <v>96</v>
      </c>
      <c r="O762" s="256" t="s">
        <v>2667</v>
      </c>
      <c r="P762" s="256" t="s">
        <v>2680</v>
      </c>
      <c r="Q762" s="256"/>
      <c r="R762" s="256"/>
      <c r="S762" s="256"/>
      <c r="T762" s="256"/>
      <c r="U762" s="256" t="s">
        <v>8816</v>
      </c>
      <c r="V762" s="256" t="s">
        <v>8816</v>
      </c>
      <c r="W762" s="256"/>
      <c r="X762" s="256"/>
      <c r="Y762" s="257">
        <v>44630.304050925923</v>
      </c>
      <c r="Z762" s="257">
        <v>44632.492708333331</v>
      </c>
      <c r="AA762" s="256"/>
      <c r="AB762" s="256" t="s">
        <v>2631</v>
      </c>
      <c r="AC762" s="256">
        <v>45073</v>
      </c>
      <c r="AD762" s="256">
        <v>1000</v>
      </c>
      <c r="AE762" s="256" t="s">
        <v>9231</v>
      </c>
      <c r="AF762" s="256" t="s">
        <v>9232</v>
      </c>
      <c r="AG762" s="256"/>
    </row>
    <row r="763" spans="1:33" ht="26.4" x14ac:dyDescent="0.3">
      <c r="A763" s="256"/>
      <c r="B763" s="256" t="s">
        <v>9231</v>
      </c>
      <c r="C763" s="256" t="s">
        <v>32</v>
      </c>
      <c r="D763" s="256" t="s">
        <v>226</v>
      </c>
      <c r="E763" s="256" t="s">
        <v>2681</v>
      </c>
      <c r="F763" s="256" t="s">
        <v>2682</v>
      </c>
      <c r="G763" s="256" t="s">
        <v>2651</v>
      </c>
      <c r="H763" s="256" t="s">
        <v>30</v>
      </c>
      <c r="I763" s="256" t="s">
        <v>8816</v>
      </c>
      <c r="J763" s="256" t="s">
        <v>8816</v>
      </c>
      <c r="K763" s="256" t="s">
        <v>8816</v>
      </c>
      <c r="L763" s="256" t="s">
        <v>8816</v>
      </c>
      <c r="M763" s="256" t="s">
        <v>9192</v>
      </c>
      <c r="N763" s="256" t="s">
        <v>130</v>
      </c>
      <c r="O763" s="256" t="s">
        <v>8816</v>
      </c>
      <c r="P763" s="256"/>
      <c r="Q763" s="256"/>
      <c r="R763" s="256" t="s">
        <v>2683</v>
      </c>
      <c r="S763" s="256" t="s">
        <v>9406</v>
      </c>
      <c r="T763" s="256"/>
      <c r="U763" s="256" t="s">
        <v>8816</v>
      </c>
      <c r="V763" s="256" t="s">
        <v>8816</v>
      </c>
      <c r="W763" s="256"/>
      <c r="X763" s="256"/>
      <c r="Y763" s="257">
        <v>44630.304050925923</v>
      </c>
      <c r="Z763" s="257">
        <v>44632.492708333331</v>
      </c>
      <c r="AA763" s="256"/>
      <c r="AB763" s="256" t="s">
        <v>2631</v>
      </c>
      <c r="AC763" s="256">
        <v>45073</v>
      </c>
      <c r="AD763" s="256">
        <v>510</v>
      </c>
      <c r="AE763" s="256" t="s">
        <v>9231</v>
      </c>
      <c r="AF763" s="256" t="s">
        <v>9232</v>
      </c>
      <c r="AG763" s="256" t="s">
        <v>862</v>
      </c>
    </row>
    <row r="764" spans="1:33" ht="26.4" x14ac:dyDescent="0.3">
      <c r="A764" s="256" t="s">
        <v>716</v>
      </c>
      <c r="B764" s="256" t="s">
        <v>9232</v>
      </c>
      <c r="C764" s="256" t="s">
        <v>79</v>
      </c>
      <c r="D764" s="256" t="s">
        <v>633</v>
      </c>
      <c r="E764" s="256" t="s">
        <v>2684</v>
      </c>
      <c r="F764" s="256" t="s">
        <v>1777</v>
      </c>
      <c r="G764" s="256" t="s">
        <v>2651</v>
      </c>
      <c r="H764" s="256" t="s">
        <v>7</v>
      </c>
      <c r="I764" s="256" t="s">
        <v>1543</v>
      </c>
      <c r="J764" s="256">
        <v>1047</v>
      </c>
      <c r="K764" s="256" t="s">
        <v>8816</v>
      </c>
      <c r="L764" s="256" t="s">
        <v>721</v>
      </c>
      <c r="M764" s="256" t="s">
        <v>719</v>
      </c>
      <c r="N764" s="256" t="s">
        <v>130</v>
      </c>
      <c r="O764" s="256" t="s">
        <v>1011</v>
      </c>
      <c r="P764" s="256"/>
      <c r="Q764" s="256"/>
      <c r="R764" s="256" t="s">
        <v>2685</v>
      </c>
      <c r="S764" s="256"/>
      <c r="T764" s="256"/>
      <c r="U764" s="256" t="s">
        <v>8816</v>
      </c>
      <c r="V764" s="256" t="s">
        <v>8816</v>
      </c>
      <c r="W764" s="256"/>
      <c r="X764" s="256"/>
      <c r="Y764" s="257">
        <v>44630.304050925923</v>
      </c>
      <c r="Z764" s="256"/>
      <c r="AA764" s="256"/>
      <c r="AB764" s="256" t="s">
        <v>2631</v>
      </c>
      <c r="AC764" s="256">
        <v>45073</v>
      </c>
      <c r="AD764" s="256">
        <v>6000</v>
      </c>
      <c r="AE764" s="256" t="s">
        <v>9231</v>
      </c>
      <c r="AF764" s="256" t="s">
        <v>9231</v>
      </c>
      <c r="AG764" s="256" t="s">
        <v>15</v>
      </c>
    </row>
    <row r="765" spans="1:33" ht="26.4" x14ac:dyDescent="0.3">
      <c r="A765" s="256" t="s">
        <v>690</v>
      </c>
      <c r="B765" s="256" t="s">
        <v>9231</v>
      </c>
      <c r="C765" s="256" t="s">
        <v>18</v>
      </c>
      <c r="D765" s="256" t="s">
        <v>2690</v>
      </c>
      <c r="E765" s="256" t="s">
        <v>2687</v>
      </c>
      <c r="F765" s="256" t="s">
        <v>2688</v>
      </c>
      <c r="G765" s="256" t="s">
        <v>1524</v>
      </c>
      <c r="H765" s="256" t="s">
        <v>571</v>
      </c>
      <c r="I765" s="256" t="s">
        <v>8816</v>
      </c>
      <c r="J765" s="256" t="s">
        <v>8816</v>
      </c>
      <c r="K765" s="256" t="s">
        <v>8816</v>
      </c>
      <c r="L765" s="256" t="s">
        <v>8816</v>
      </c>
      <c r="M765" s="256" t="s">
        <v>9192</v>
      </c>
      <c r="N765" s="256" t="s">
        <v>96</v>
      </c>
      <c r="O765" s="256" t="s">
        <v>2692</v>
      </c>
      <c r="P765" s="256" t="s">
        <v>2691</v>
      </c>
      <c r="Q765" s="256"/>
      <c r="R765" s="256" t="s">
        <v>2689</v>
      </c>
      <c r="S765" s="256" t="s">
        <v>9431</v>
      </c>
      <c r="T765" s="256"/>
      <c r="U765" s="256" t="s">
        <v>8816</v>
      </c>
      <c r="V765" s="256" t="s">
        <v>8816</v>
      </c>
      <c r="W765" s="256"/>
      <c r="X765" s="256"/>
      <c r="Y765" s="257">
        <v>44630.313657407409</v>
      </c>
      <c r="Z765" s="257">
        <v>44632.492708333331</v>
      </c>
      <c r="AA765" s="256"/>
      <c r="AB765" s="256" t="s">
        <v>2049</v>
      </c>
      <c r="AC765" s="256">
        <v>58500</v>
      </c>
      <c r="AD765" s="256">
        <v>5560</v>
      </c>
      <c r="AE765" s="256" t="s">
        <v>9231</v>
      </c>
      <c r="AF765" s="256" t="s">
        <v>9232</v>
      </c>
      <c r="AG765" s="256" t="s">
        <v>15</v>
      </c>
    </row>
    <row r="766" spans="1:33" ht="39.6" x14ac:dyDescent="0.3">
      <c r="A766" s="256" t="s">
        <v>716</v>
      </c>
      <c r="B766" s="256" t="s">
        <v>9231</v>
      </c>
      <c r="C766" s="256" t="s">
        <v>73</v>
      </c>
      <c r="D766" s="256" t="s">
        <v>2697</v>
      </c>
      <c r="E766" s="256" t="s">
        <v>2693</v>
      </c>
      <c r="F766" s="256" t="s">
        <v>2694</v>
      </c>
      <c r="G766" s="256" t="s">
        <v>1583</v>
      </c>
      <c r="H766" s="256" t="s">
        <v>743</v>
      </c>
      <c r="I766" s="256" t="s">
        <v>2698</v>
      </c>
      <c r="J766" s="256" t="s">
        <v>8816</v>
      </c>
      <c r="K766" s="256" t="s">
        <v>8816</v>
      </c>
      <c r="L766" s="256" t="s">
        <v>8816</v>
      </c>
      <c r="M766" s="256" t="s">
        <v>776</v>
      </c>
      <c r="N766" s="256" t="s">
        <v>130</v>
      </c>
      <c r="O766" s="256" t="s">
        <v>2699</v>
      </c>
      <c r="P766" s="256"/>
      <c r="Q766" s="256"/>
      <c r="R766" s="256" t="s">
        <v>2696</v>
      </c>
      <c r="S766" s="256"/>
      <c r="T766" s="256"/>
      <c r="U766" s="256" t="s">
        <v>8816</v>
      </c>
      <c r="V766" s="256" t="s">
        <v>8816</v>
      </c>
      <c r="W766" s="256"/>
      <c r="X766" s="256"/>
      <c r="Y766" s="257">
        <v>44630.318391203706</v>
      </c>
      <c r="Z766" s="257">
        <v>44632.492708333331</v>
      </c>
      <c r="AA766" s="256"/>
      <c r="AB766" s="256" t="s">
        <v>2695</v>
      </c>
      <c r="AC766" s="256">
        <v>69954</v>
      </c>
      <c r="AD766" s="256">
        <v>5000</v>
      </c>
      <c r="AE766" s="256" t="s">
        <v>9231</v>
      </c>
      <c r="AF766" s="256" t="s">
        <v>9232</v>
      </c>
      <c r="AG766" s="256" t="s">
        <v>15</v>
      </c>
    </row>
    <row r="767" spans="1:33" ht="39.6" x14ac:dyDescent="0.3">
      <c r="A767" s="256"/>
      <c r="B767" s="256" t="s">
        <v>9231</v>
      </c>
      <c r="C767" s="256" t="s">
        <v>18</v>
      </c>
      <c r="D767" s="256" t="s">
        <v>2697</v>
      </c>
      <c r="E767" s="256" t="s">
        <v>2700</v>
      </c>
      <c r="F767" s="256" t="s">
        <v>2701</v>
      </c>
      <c r="G767" s="256" t="s">
        <v>224</v>
      </c>
      <c r="H767" s="256" t="s">
        <v>576</v>
      </c>
      <c r="I767" s="256" t="s">
        <v>8816</v>
      </c>
      <c r="J767" s="256" t="s">
        <v>8816</v>
      </c>
      <c r="K767" s="256" t="s">
        <v>8816</v>
      </c>
      <c r="L767" s="256" t="s">
        <v>8816</v>
      </c>
      <c r="M767" s="256" t="s">
        <v>9192</v>
      </c>
      <c r="N767" s="256" t="s">
        <v>130</v>
      </c>
      <c r="O767" s="256" t="s">
        <v>2703</v>
      </c>
      <c r="P767" s="256" t="s">
        <v>2702</v>
      </c>
      <c r="Q767" s="256"/>
      <c r="R767" s="256"/>
      <c r="S767" s="256" t="s">
        <v>9432</v>
      </c>
      <c r="T767" s="256"/>
      <c r="U767" s="256" t="s">
        <v>8816</v>
      </c>
      <c r="V767" s="256" t="s">
        <v>8816</v>
      </c>
      <c r="W767" s="256"/>
      <c r="X767" s="256"/>
      <c r="Y767" s="257">
        <v>44630.318402777775</v>
      </c>
      <c r="Z767" s="257">
        <v>44632.492708333331</v>
      </c>
      <c r="AA767" s="256"/>
      <c r="AB767" s="256" t="s">
        <v>2695</v>
      </c>
      <c r="AC767" s="256">
        <v>69954</v>
      </c>
      <c r="AD767" s="256">
        <v>1000</v>
      </c>
      <c r="AE767" s="256" t="s">
        <v>9231</v>
      </c>
      <c r="AF767" s="256" t="s">
        <v>9232</v>
      </c>
      <c r="AG767" s="256"/>
    </row>
    <row r="768" spans="1:33" ht="39.6" x14ac:dyDescent="0.3">
      <c r="A768" s="256" t="s">
        <v>671</v>
      </c>
      <c r="B768" s="256" t="s">
        <v>9231</v>
      </c>
      <c r="C768" s="256" t="s">
        <v>73</v>
      </c>
      <c r="D768" s="256" t="s">
        <v>2697</v>
      </c>
      <c r="E768" s="256" t="s">
        <v>2704</v>
      </c>
      <c r="F768" s="256" t="s">
        <v>2705</v>
      </c>
      <c r="G768" s="256" t="s">
        <v>1583</v>
      </c>
      <c r="H768" s="256" t="s">
        <v>571</v>
      </c>
      <c r="I768" s="256" t="s">
        <v>8816</v>
      </c>
      <c r="J768" s="256" t="s">
        <v>8816</v>
      </c>
      <c r="K768" s="256" t="s">
        <v>8816</v>
      </c>
      <c r="L768" s="256" t="s">
        <v>8816</v>
      </c>
      <c r="M768" s="256" t="s">
        <v>9192</v>
      </c>
      <c r="N768" s="256" t="s">
        <v>130</v>
      </c>
      <c r="O768" s="256" t="s">
        <v>2703</v>
      </c>
      <c r="P768" s="256"/>
      <c r="Q768" s="256"/>
      <c r="R768" s="256"/>
      <c r="S768" s="256"/>
      <c r="T768" s="256"/>
      <c r="U768" s="256" t="s">
        <v>8816</v>
      </c>
      <c r="V768" s="256" t="s">
        <v>8816</v>
      </c>
      <c r="W768" s="256"/>
      <c r="X768" s="256"/>
      <c r="Y768" s="257">
        <v>44630.318402777775</v>
      </c>
      <c r="Z768" s="257">
        <v>44632.492708333331</v>
      </c>
      <c r="AA768" s="256"/>
      <c r="AB768" s="256" t="s">
        <v>2695</v>
      </c>
      <c r="AC768" s="256">
        <v>69954</v>
      </c>
      <c r="AD768" s="256">
        <v>8000</v>
      </c>
      <c r="AE768" s="256" t="s">
        <v>9231</v>
      </c>
      <c r="AF768" s="256" t="s">
        <v>9232</v>
      </c>
      <c r="AG768" s="256" t="s">
        <v>15</v>
      </c>
    </row>
    <row r="769" spans="1:33" ht="39.6" x14ac:dyDescent="0.3">
      <c r="A769" s="256" t="s">
        <v>671</v>
      </c>
      <c r="B769" s="256" t="s">
        <v>9231</v>
      </c>
      <c r="C769" s="256" t="s">
        <v>73</v>
      </c>
      <c r="D769" s="256" t="s">
        <v>2697</v>
      </c>
      <c r="E769" s="256" t="s">
        <v>2706</v>
      </c>
      <c r="F769" s="256" t="s">
        <v>2707</v>
      </c>
      <c r="G769" s="256" t="s">
        <v>1583</v>
      </c>
      <c r="H769" s="256" t="s">
        <v>695</v>
      </c>
      <c r="I769" s="256" t="s">
        <v>8816</v>
      </c>
      <c r="J769" s="256" t="s">
        <v>8816</v>
      </c>
      <c r="K769" s="256" t="s">
        <v>8816</v>
      </c>
      <c r="L769" s="256" t="s">
        <v>8816</v>
      </c>
      <c r="M769" s="256" t="s">
        <v>9192</v>
      </c>
      <c r="N769" s="256" t="s">
        <v>130</v>
      </c>
      <c r="O769" s="256" t="s">
        <v>2699</v>
      </c>
      <c r="P769" s="256"/>
      <c r="Q769" s="256"/>
      <c r="R769" s="256"/>
      <c r="S769" s="256"/>
      <c r="T769" s="256"/>
      <c r="U769" s="256" t="s">
        <v>8816</v>
      </c>
      <c r="V769" s="256" t="s">
        <v>8816</v>
      </c>
      <c r="W769" s="256"/>
      <c r="X769" s="256"/>
      <c r="Y769" s="257">
        <v>44630.318402777775</v>
      </c>
      <c r="Z769" s="257">
        <v>44632.492708333331</v>
      </c>
      <c r="AA769" s="256"/>
      <c r="AB769" s="256" t="s">
        <v>2695</v>
      </c>
      <c r="AC769" s="256">
        <v>69954</v>
      </c>
      <c r="AD769" s="256">
        <v>7000</v>
      </c>
      <c r="AE769" s="256" t="s">
        <v>9231</v>
      </c>
      <c r="AF769" s="256" t="s">
        <v>9232</v>
      </c>
      <c r="AG769" s="256" t="s">
        <v>15</v>
      </c>
    </row>
    <row r="770" spans="1:33" ht="39.6" x14ac:dyDescent="0.3">
      <c r="A770" s="256"/>
      <c r="B770" s="256" t="s">
        <v>9231</v>
      </c>
      <c r="C770" s="256" t="s">
        <v>18</v>
      </c>
      <c r="D770" s="256" t="s">
        <v>1468</v>
      </c>
      <c r="E770" s="256" t="s">
        <v>2708</v>
      </c>
      <c r="F770" s="256" t="s">
        <v>2709</v>
      </c>
      <c r="G770" s="256" t="s">
        <v>705</v>
      </c>
      <c r="H770" s="256" t="s">
        <v>571</v>
      </c>
      <c r="I770" s="256" t="s">
        <v>8816</v>
      </c>
      <c r="J770" s="256" t="s">
        <v>8816</v>
      </c>
      <c r="K770" s="256" t="s">
        <v>8816</v>
      </c>
      <c r="L770" s="256" t="s">
        <v>8816</v>
      </c>
      <c r="M770" s="256" t="s">
        <v>9192</v>
      </c>
      <c r="N770" s="256" t="s">
        <v>130</v>
      </c>
      <c r="O770" s="256" t="s">
        <v>1880</v>
      </c>
      <c r="P770" s="256" t="s">
        <v>2710</v>
      </c>
      <c r="Q770" s="256"/>
      <c r="R770" s="256"/>
      <c r="S770" s="256" t="s">
        <v>9362</v>
      </c>
      <c r="T770" s="256"/>
      <c r="U770" s="256" t="s">
        <v>8816</v>
      </c>
      <c r="V770" s="256" t="s">
        <v>8816</v>
      </c>
      <c r="W770" s="256"/>
      <c r="X770" s="256"/>
      <c r="Y770" s="257">
        <v>44630.318402777775</v>
      </c>
      <c r="Z770" s="257">
        <v>44632.492708333331</v>
      </c>
      <c r="AA770" s="256"/>
      <c r="AB770" s="256" t="s">
        <v>2695</v>
      </c>
      <c r="AC770" s="256">
        <v>69954</v>
      </c>
      <c r="AD770" s="256">
        <v>9000</v>
      </c>
      <c r="AE770" s="256" t="s">
        <v>9231</v>
      </c>
      <c r="AF770" s="256" t="s">
        <v>9232</v>
      </c>
      <c r="AG770" s="256" t="s">
        <v>15</v>
      </c>
    </row>
    <row r="771" spans="1:33" ht="39.6" x14ac:dyDescent="0.3">
      <c r="A771" s="256"/>
      <c r="B771" s="256" t="s">
        <v>9231</v>
      </c>
      <c r="C771" s="256" t="s">
        <v>18</v>
      </c>
      <c r="D771" s="256" t="s">
        <v>1468</v>
      </c>
      <c r="E771" s="256" t="s">
        <v>2711</v>
      </c>
      <c r="F771" s="256" t="s">
        <v>2712</v>
      </c>
      <c r="G771" s="256" t="s">
        <v>224</v>
      </c>
      <c r="H771" s="256" t="s">
        <v>576</v>
      </c>
      <c r="I771" s="256" t="s">
        <v>8816</v>
      </c>
      <c r="J771" s="256" t="s">
        <v>8816</v>
      </c>
      <c r="K771" s="256" t="s">
        <v>8816</v>
      </c>
      <c r="L771" s="256" t="s">
        <v>8816</v>
      </c>
      <c r="M771" s="256" t="s">
        <v>9192</v>
      </c>
      <c r="N771" s="256" t="s">
        <v>130</v>
      </c>
      <c r="O771" s="256" t="s">
        <v>1880</v>
      </c>
      <c r="P771" s="256" t="s">
        <v>2713</v>
      </c>
      <c r="Q771" s="256"/>
      <c r="R771" s="256"/>
      <c r="S771" s="256" t="s">
        <v>9362</v>
      </c>
      <c r="T771" s="256"/>
      <c r="U771" s="256" t="s">
        <v>8816</v>
      </c>
      <c r="V771" s="256" t="s">
        <v>8816</v>
      </c>
      <c r="W771" s="256"/>
      <c r="X771" s="256"/>
      <c r="Y771" s="257">
        <v>44630.318402777775</v>
      </c>
      <c r="Z771" s="257">
        <v>44632.492708333331</v>
      </c>
      <c r="AA771" s="256"/>
      <c r="AB771" s="256" t="s">
        <v>2695</v>
      </c>
      <c r="AC771" s="256">
        <v>69954</v>
      </c>
      <c r="AD771" s="256">
        <v>100</v>
      </c>
      <c r="AE771" s="256" t="s">
        <v>9231</v>
      </c>
      <c r="AF771" s="256" t="s">
        <v>9232</v>
      </c>
      <c r="AG771" s="256"/>
    </row>
    <row r="772" spans="1:33" ht="39.6" x14ac:dyDescent="0.3">
      <c r="A772" s="256"/>
      <c r="B772" s="256" t="s">
        <v>9231</v>
      </c>
      <c r="C772" s="256" t="s">
        <v>18</v>
      </c>
      <c r="D772" s="256" t="s">
        <v>1468</v>
      </c>
      <c r="E772" s="256" t="s">
        <v>2714</v>
      </c>
      <c r="F772" s="256" t="s">
        <v>2715</v>
      </c>
      <c r="G772" s="256" t="s">
        <v>705</v>
      </c>
      <c r="H772" s="256" t="s">
        <v>695</v>
      </c>
      <c r="I772" s="256" t="s">
        <v>8816</v>
      </c>
      <c r="J772" s="256" t="s">
        <v>8816</v>
      </c>
      <c r="K772" s="256" t="s">
        <v>8816</v>
      </c>
      <c r="L772" s="256" t="s">
        <v>8816</v>
      </c>
      <c r="M772" s="256" t="s">
        <v>9192</v>
      </c>
      <c r="N772" s="256" t="s">
        <v>130</v>
      </c>
      <c r="O772" s="256" t="s">
        <v>1469</v>
      </c>
      <c r="P772" s="256" t="s">
        <v>2716</v>
      </c>
      <c r="Q772" s="256"/>
      <c r="R772" s="256"/>
      <c r="S772" s="256" t="s">
        <v>9362</v>
      </c>
      <c r="T772" s="256"/>
      <c r="U772" s="256" t="s">
        <v>8816</v>
      </c>
      <c r="V772" s="256" t="s">
        <v>8816</v>
      </c>
      <c r="W772" s="256"/>
      <c r="X772" s="256"/>
      <c r="Y772" s="257">
        <v>44630.318402777775</v>
      </c>
      <c r="Z772" s="257">
        <v>44632.492708333331</v>
      </c>
      <c r="AA772" s="256"/>
      <c r="AB772" s="256" t="s">
        <v>2695</v>
      </c>
      <c r="AC772" s="256">
        <v>69954</v>
      </c>
      <c r="AD772" s="256">
        <v>7000</v>
      </c>
      <c r="AE772" s="256" t="s">
        <v>9231</v>
      </c>
      <c r="AF772" s="256" t="s">
        <v>9232</v>
      </c>
      <c r="AG772" s="256" t="s">
        <v>15</v>
      </c>
    </row>
    <row r="773" spans="1:33" ht="39.6" x14ac:dyDescent="0.3">
      <c r="A773" s="256" t="s">
        <v>716</v>
      </c>
      <c r="B773" s="256" t="s">
        <v>9231</v>
      </c>
      <c r="C773" s="256" t="s">
        <v>73</v>
      </c>
      <c r="D773" s="256" t="s">
        <v>1493</v>
      </c>
      <c r="E773" s="256" t="s">
        <v>2717</v>
      </c>
      <c r="F773" s="256" t="s">
        <v>2718</v>
      </c>
      <c r="G773" s="256" t="s">
        <v>2719</v>
      </c>
      <c r="H773" s="256" t="s">
        <v>571</v>
      </c>
      <c r="I773" s="256" t="s">
        <v>8816</v>
      </c>
      <c r="J773" s="256" t="s">
        <v>8816</v>
      </c>
      <c r="K773" s="256" t="s">
        <v>8816</v>
      </c>
      <c r="L773" s="256" t="s">
        <v>8816</v>
      </c>
      <c r="M773" s="256" t="s">
        <v>9192</v>
      </c>
      <c r="N773" s="256" t="s">
        <v>130</v>
      </c>
      <c r="O773" s="256" t="s">
        <v>1885</v>
      </c>
      <c r="P773" s="256"/>
      <c r="Q773" s="256" t="s">
        <v>2722</v>
      </c>
      <c r="R773" s="256" t="s">
        <v>2721</v>
      </c>
      <c r="S773" s="256"/>
      <c r="T773" s="256"/>
      <c r="U773" s="256" t="s">
        <v>8816</v>
      </c>
      <c r="V773" s="256" t="s">
        <v>8816</v>
      </c>
      <c r="W773" s="256"/>
      <c r="X773" s="256"/>
      <c r="Y773" s="257">
        <v>44630.321655092594</v>
      </c>
      <c r="Z773" s="257">
        <v>44632.492708333331</v>
      </c>
      <c r="AA773" s="256"/>
      <c r="AB773" s="256" t="s">
        <v>2720</v>
      </c>
      <c r="AC773" s="256">
        <v>47232</v>
      </c>
      <c r="AD773" s="256">
        <v>7520</v>
      </c>
      <c r="AE773" s="256" t="s">
        <v>9231</v>
      </c>
      <c r="AF773" s="256" t="s">
        <v>9232</v>
      </c>
      <c r="AG773" s="256" t="s">
        <v>15</v>
      </c>
    </row>
    <row r="774" spans="1:33" ht="39.6" x14ac:dyDescent="0.3">
      <c r="A774" s="256"/>
      <c r="B774" s="256" t="s">
        <v>9231</v>
      </c>
      <c r="C774" s="256" t="s">
        <v>32</v>
      </c>
      <c r="D774" s="256" t="s">
        <v>31</v>
      </c>
      <c r="E774" s="256" t="s">
        <v>2723</v>
      </c>
      <c r="F774" s="256" t="s">
        <v>2724</v>
      </c>
      <c r="G774" s="256" t="s">
        <v>902</v>
      </c>
      <c r="H774" s="256" t="s">
        <v>30</v>
      </c>
      <c r="I774" s="256" t="s">
        <v>8816</v>
      </c>
      <c r="J774" s="256" t="s">
        <v>8816</v>
      </c>
      <c r="K774" s="256" t="s">
        <v>8816</v>
      </c>
      <c r="L774" s="256" t="s">
        <v>8816</v>
      </c>
      <c r="M774" s="256" t="s">
        <v>9192</v>
      </c>
      <c r="N774" s="256" t="s">
        <v>96</v>
      </c>
      <c r="O774" s="256" t="s">
        <v>8816</v>
      </c>
      <c r="P774" s="256"/>
      <c r="Q774" s="256"/>
      <c r="R774" s="256"/>
      <c r="S774" s="256"/>
      <c r="T774" s="256"/>
      <c r="U774" s="256" t="s">
        <v>8816</v>
      </c>
      <c r="V774" s="256" t="s">
        <v>8816</v>
      </c>
      <c r="W774" s="256"/>
      <c r="X774" s="256"/>
      <c r="Y774" s="257">
        <v>44630.321655092594</v>
      </c>
      <c r="Z774" s="257">
        <v>44632.492708333331</v>
      </c>
      <c r="AA774" s="256"/>
      <c r="AB774" s="256" t="s">
        <v>2720</v>
      </c>
      <c r="AC774" s="256">
        <v>47232</v>
      </c>
      <c r="AD774" s="256">
        <v>7730</v>
      </c>
      <c r="AE774" s="256" t="s">
        <v>9231</v>
      </c>
      <c r="AF774" s="256" t="s">
        <v>9232</v>
      </c>
      <c r="AG774" s="256" t="s">
        <v>862</v>
      </c>
    </row>
    <row r="775" spans="1:33" ht="39.6" x14ac:dyDescent="0.3">
      <c r="A775" s="256" t="s">
        <v>716</v>
      </c>
      <c r="B775" s="256" t="s">
        <v>9231</v>
      </c>
      <c r="C775" s="256" t="s">
        <v>301</v>
      </c>
      <c r="D775" s="256" t="s">
        <v>100</v>
      </c>
      <c r="E775" s="256" t="s">
        <v>2725</v>
      </c>
      <c r="F775" s="256" t="s">
        <v>2726</v>
      </c>
      <c r="G775" s="256" t="s">
        <v>902</v>
      </c>
      <c r="H775" s="256" t="s">
        <v>298</v>
      </c>
      <c r="I775" s="256" t="s">
        <v>8816</v>
      </c>
      <c r="J775" s="256" t="s">
        <v>8816</v>
      </c>
      <c r="K775" s="256" t="s">
        <v>8816</v>
      </c>
      <c r="L775" s="256" t="s">
        <v>8816</v>
      </c>
      <c r="M775" s="256" t="s">
        <v>9192</v>
      </c>
      <c r="N775" s="256" t="s">
        <v>96</v>
      </c>
      <c r="O775" s="256" t="s">
        <v>8816</v>
      </c>
      <c r="P775" s="256"/>
      <c r="Q775" s="256"/>
      <c r="R775" s="256"/>
      <c r="S775" s="256" t="s">
        <v>9346</v>
      </c>
      <c r="T775" s="256"/>
      <c r="U775" s="256" t="s">
        <v>8816</v>
      </c>
      <c r="V775" s="256" t="s">
        <v>8816</v>
      </c>
      <c r="W775" s="256"/>
      <c r="X775" s="256"/>
      <c r="Y775" s="257">
        <v>44630.321655092594</v>
      </c>
      <c r="Z775" s="257">
        <v>44632.492708333331</v>
      </c>
      <c r="AA775" s="256"/>
      <c r="AB775" s="256" t="s">
        <v>2720</v>
      </c>
      <c r="AC775" s="256">
        <v>47232</v>
      </c>
      <c r="AD775" s="256">
        <v>2020</v>
      </c>
      <c r="AE775" s="256" t="s">
        <v>9231</v>
      </c>
      <c r="AF775" s="256" t="s">
        <v>9232</v>
      </c>
      <c r="AG775" s="256" t="s">
        <v>15</v>
      </c>
    </row>
    <row r="776" spans="1:33" ht="39.6" x14ac:dyDescent="0.3">
      <c r="A776" s="256"/>
      <c r="B776" s="256" t="s">
        <v>9231</v>
      </c>
      <c r="C776" s="256" t="s">
        <v>32</v>
      </c>
      <c r="D776" s="256" t="s">
        <v>104</v>
      </c>
      <c r="E776" s="256" t="s">
        <v>2727</v>
      </c>
      <c r="F776" s="256" t="s">
        <v>2728</v>
      </c>
      <c r="G776" s="256" t="s">
        <v>902</v>
      </c>
      <c r="H776" s="256" t="s">
        <v>30</v>
      </c>
      <c r="I776" s="256" t="s">
        <v>8816</v>
      </c>
      <c r="J776" s="256" t="s">
        <v>8816</v>
      </c>
      <c r="K776" s="256" t="s">
        <v>8816</v>
      </c>
      <c r="L776" s="256" t="s">
        <v>8816</v>
      </c>
      <c r="M776" s="256" t="s">
        <v>9192</v>
      </c>
      <c r="N776" s="256" t="s">
        <v>96</v>
      </c>
      <c r="O776" s="256" t="s">
        <v>8816</v>
      </c>
      <c r="P776" s="256"/>
      <c r="Q776" s="256"/>
      <c r="R776" s="256"/>
      <c r="S776" s="256" t="s">
        <v>9256</v>
      </c>
      <c r="T776" s="256"/>
      <c r="U776" s="256" t="s">
        <v>8816</v>
      </c>
      <c r="V776" s="256" t="s">
        <v>8816</v>
      </c>
      <c r="W776" s="256"/>
      <c r="X776" s="256"/>
      <c r="Y776" s="257">
        <v>44630.321655092594</v>
      </c>
      <c r="Z776" s="257">
        <v>44632.492708333331</v>
      </c>
      <c r="AA776" s="256"/>
      <c r="AB776" s="256" t="s">
        <v>2720</v>
      </c>
      <c r="AC776" s="256">
        <v>47232</v>
      </c>
      <c r="AD776" s="256">
        <v>1010</v>
      </c>
      <c r="AE776" s="256" t="s">
        <v>9231</v>
      </c>
      <c r="AF776" s="256" t="s">
        <v>9232</v>
      </c>
      <c r="AG776" s="256" t="s">
        <v>862</v>
      </c>
    </row>
    <row r="777" spans="1:33" ht="39.6" x14ac:dyDescent="0.3">
      <c r="A777" s="256"/>
      <c r="B777" s="256" t="s">
        <v>9231</v>
      </c>
      <c r="C777" s="256" t="s">
        <v>32</v>
      </c>
      <c r="D777" s="256" t="s">
        <v>104</v>
      </c>
      <c r="E777" s="256" t="s">
        <v>2729</v>
      </c>
      <c r="F777" s="256" t="s">
        <v>2730</v>
      </c>
      <c r="G777" s="256" t="s">
        <v>902</v>
      </c>
      <c r="H777" s="256" t="s">
        <v>30</v>
      </c>
      <c r="I777" s="256" t="s">
        <v>8816</v>
      </c>
      <c r="J777" s="256" t="s">
        <v>8816</v>
      </c>
      <c r="K777" s="256" t="s">
        <v>8816</v>
      </c>
      <c r="L777" s="256" t="s">
        <v>8816</v>
      </c>
      <c r="M777" s="256" t="s">
        <v>9192</v>
      </c>
      <c r="N777" s="256" t="s">
        <v>96</v>
      </c>
      <c r="O777" s="256" t="s">
        <v>8816</v>
      </c>
      <c r="P777" s="256"/>
      <c r="Q777" s="256"/>
      <c r="R777" s="256" t="s">
        <v>1714</v>
      </c>
      <c r="S777" s="256" t="s">
        <v>9345</v>
      </c>
      <c r="T777" s="256"/>
      <c r="U777" s="256" t="s">
        <v>8816</v>
      </c>
      <c r="V777" s="256" t="s">
        <v>8816</v>
      </c>
      <c r="W777" s="256"/>
      <c r="X777" s="256"/>
      <c r="Y777" s="257">
        <v>44630.321655092594</v>
      </c>
      <c r="Z777" s="257">
        <v>44632.492708333331</v>
      </c>
      <c r="AA777" s="256"/>
      <c r="AB777" s="256" t="s">
        <v>2720</v>
      </c>
      <c r="AC777" s="256">
        <v>47232</v>
      </c>
      <c r="AD777" s="256">
        <v>3600</v>
      </c>
      <c r="AE777" s="256" t="s">
        <v>9231</v>
      </c>
      <c r="AF777" s="256" t="s">
        <v>9232</v>
      </c>
      <c r="AG777" s="256" t="s">
        <v>862</v>
      </c>
    </row>
    <row r="778" spans="1:33" ht="39.6" x14ac:dyDescent="0.3">
      <c r="A778" s="256" t="s">
        <v>716</v>
      </c>
      <c r="B778" s="256" t="s">
        <v>9231</v>
      </c>
      <c r="C778" s="256" t="s">
        <v>301</v>
      </c>
      <c r="D778" s="256" t="s">
        <v>104</v>
      </c>
      <c r="E778" s="256" t="s">
        <v>2731</v>
      </c>
      <c r="F778" s="256" t="s">
        <v>303</v>
      </c>
      <c r="G778" s="256" t="s">
        <v>902</v>
      </c>
      <c r="H778" s="256" t="s">
        <v>298</v>
      </c>
      <c r="I778" s="256" t="s">
        <v>8816</v>
      </c>
      <c r="J778" s="256" t="s">
        <v>8816</v>
      </c>
      <c r="K778" s="256" t="s">
        <v>8816</v>
      </c>
      <c r="L778" s="256" t="s">
        <v>8816</v>
      </c>
      <c r="M778" s="256" t="s">
        <v>9192</v>
      </c>
      <c r="N778" s="256" t="s">
        <v>96</v>
      </c>
      <c r="O778" s="256" t="s">
        <v>8816</v>
      </c>
      <c r="P778" s="256"/>
      <c r="Q778" s="256"/>
      <c r="R778" s="256"/>
      <c r="S778" s="256" t="s">
        <v>9256</v>
      </c>
      <c r="T778" s="256"/>
      <c r="U778" s="256" t="s">
        <v>8816</v>
      </c>
      <c r="V778" s="256" t="s">
        <v>8816</v>
      </c>
      <c r="W778" s="256"/>
      <c r="X778" s="256"/>
      <c r="Y778" s="257">
        <v>44630.321655092594</v>
      </c>
      <c r="Z778" s="257">
        <v>44632.492708333331</v>
      </c>
      <c r="AA778" s="256"/>
      <c r="AB778" s="256" t="s">
        <v>2720</v>
      </c>
      <c r="AC778" s="256">
        <v>47232</v>
      </c>
      <c r="AD778" s="256">
        <v>1700</v>
      </c>
      <c r="AE778" s="256" t="s">
        <v>9231</v>
      </c>
      <c r="AF778" s="256" t="s">
        <v>9232</v>
      </c>
      <c r="AG778" s="256" t="s">
        <v>15</v>
      </c>
    </row>
    <row r="779" spans="1:33" ht="39.6" x14ac:dyDescent="0.3">
      <c r="A779" s="256" t="s">
        <v>716</v>
      </c>
      <c r="B779" s="256" t="s">
        <v>9231</v>
      </c>
      <c r="C779" s="256" t="s">
        <v>301</v>
      </c>
      <c r="D779" s="256" t="s">
        <v>104</v>
      </c>
      <c r="E779" s="256" t="s">
        <v>2732</v>
      </c>
      <c r="F779" s="256" t="s">
        <v>306</v>
      </c>
      <c r="G779" s="256" t="s">
        <v>902</v>
      </c>
      <c r="H779" s="256" t="s">
        <v>298</v>
      </c>
      <c r="I779" s="256" t="s">
        <v>8816</v>
      </c>
      <c r="J779" s="256" t="s">
        <v>8816</v>
      </c>
      <c r="K779" s="256" t="s">
        <v>8816</v>
      </c>
      <c r="L779" s="256" t="s">
        <v>8816</v>
      </c>
      <c r="M779" s="256" t="s">
        <v>9192</v>
      </c>
      <c r="N779" s="256" t="s">
        <v>96</v>
      </c>
      <c r="O779" s="256" t="s">
        <v>8816</v>
      </c>
      <c r="P779" s="256"/>
      <c r="Q779" s="256"/>
      <c r="R779" s="256"/>
      <c r="S779" s="256" t="s">
        <v>9345</v>
      </c>
      <c r="T779" s="256"/>
      <c r="U779" s="256" t="s">
        <v>8816</v>
      </c>
      <c r="V779" s="256" t="s">
        <v>8816</v>
      </c>
      <c r="W779" s="256"/>
      <c r="X779" s="256"/>
      <c r="Y779" s="257">
        <v>44630.321655092594</v>
      </c>
      <c r="Z779" s="257">
        <v>44632.492708333331</v>
      </c>
      <c r="AA779" s="256"/>
      <c r="AB779" s="256" t="s">
        <v>2720</v>
      </c>
      <c r="AC779" s="256">
        <v>47232</v>
      </c>
      <c r="AD779" s="256">
        <v>3610</v>
      </c>
      <c r="AE779" s="256" t="s">
        <v>9231</v>
      </c>
      <c r="AF779" s="256" t="s">
        <v>9232</v>
      </c>
      <c r="AG779" s="256" t="s">
        <v>15</v>
      </c>
    </row>
    <row r="780" spans="1:33" ht="39.6" x14ac:dyDescent="0.3">
      <c r="A780" s="256"/>
      <c r="B780" s="256" t="s">
        <v>9231</v>
      </c>
      <c r="C780" s="256" t="s">
        <v>32</v>
      </c>
      <c r="D780" s="256" t="s">
        <v>108</v>
      </c>
      <c r="E780" s="256" t="s">
        <v>2733</v>
      </c>
      <c r="F780" s="256" t="s">
        <v>2734</v>
      </c>
      <c r="G780" s="256" t="s">
        <v>902</v>
      </c>
      <c r="H780" s="256" t="s">
        <v>30</v>
      </c>
      <c r="I780" s="256" t="s">
        <v>8816</v>
      </c>
      <c r="J780" s="256" t="s">
        <v>8816</v>
      </c>
      <c r="K780" s="256" t="s">
        <v>8816</v>
      </c>
      <c r="L780" s="256" t="s">
        <v>8816</v>
      </c>
      <c r="M780" s="256" t="s">
        <v>9192</v>
      </c>
      <c r="N780" s="256" t="s">
        <v>96</v>
      </c>
      <c r="O780" s="256" t="s">
        <v>8816</v>
      </c>
      <c r="P780" s="256"/>
      <c r="Q780" s="256"/>
      <c r="R780" s="256"/>
      <c r="S780" s="256" t="s">
        <v>9381</v>
      </c>
      <c r="T780" s="256"/>
      <c r="U780" s="256" t="s">
        <v>8816</v>
      </c>
      <c r="V780" s="256" t="s">
        <v>8816</v>
      </c>
      <c r="W780" s="256"/>
      <c r="X780" s="256"/>
      <c r="Y780" s="257">
        <v>44630.321655092594</v>
      </c>
      <c r="Z780" s="257">
        <v>44632.492708333331</v>
      </c>
      <c r="AA780" s="256"/>
      <c r="AB780" s="256" t="s">
        <v>2720</v>
      </c>
      <c r="AC780" s="256">
        <v>47232</v>
      </c>
      <c r="AD780" s="256">
        <v>2200</v>
      </c>
      <c r="AE780" s="256" t="s">
        <v>9231</v>
      </c>
      <c r="AF780" s="256" t="s">
        <v>9232</v>
      </c>
      <c r="AG780" s="256" t="s">
        <v>862</v>
      </c>
    </row>
    <row r="781" spans="1:33" ht="39.6" x14ac:dyDescent="0.3">
      <c r="A781" s="256" t="s">
        <v>716</v>
      </c>
      <c r="B781" s="256" t="s">
        <v>9231</v>
      </c>
      <c r="C781" s="256" t="s">
        <v>301</v>
      </c>
      <c r="D781" s="256" t="s">
        <v>108</v>
      </c>
      <c r="E781" s="256" t="s">
        <v>2735</v>
      </c>
      <c r="F781" s="256" t="s">
        <v>297</v>
      </c>
      <c r="G781" s="256" t="s">
        <v>902</v>
      </c>
      <c r="H781" s="256" t="s">
        <v>298</v>
      </c>
      <c r="I781" s="256" t="s">
        <v>8816</v>
      </c>
      <c r="J781" s="256" t="s">
        <v>8816</v>
      </c>
      <c r="K781" s="256" t="s">
        <v>8816</v>
      </c>
      <c r="L781" s="256" t="s">
        <v>8816</v>
      </c>
      <c r="M781" s="256" t="s">
        <v>9192</v>
      </c>
      <c r="N781" s="256" t="s">
        <v>96</v>
      </c>
      <c r="O781" s="256" t="s">
        <v>8816</v>
      </c>
      <c r="P781" s="256"/>
      <c r="Q781" s="256"/>
      <c r="R781" s="256"/>
      <c r="S781" s="256" t="s">
        <v>9381</v>
      </c>
      <c r="T781" s="256"/>
      <c r="U781" s="256" t="s">
        <v>8816</v>
      </c>
      <c r="V781" s="256" t="s">
        <v>8816</v>
      </c>
      <c r="W781" s="256"/>
      <c r="X781" s="256"/>
      <c r="Y781" s="257">
        <v>44630.321655092594</v>
      </c>
      <c r="Z781" s="257">
        <v>44632.492708333331</v>
      </c>
      <c r="AA781" s="256"/>
      <c r="AB781" s="256" t="s">
        <v>2720</v>
      </c>
      <c r="AC781" s="256">
        <v>47232</v>
      </c>
      <c r="AD781" s="256">
        <v>2210</v>
      </c>
      <c r="AE781" s="256" t="s">
        <v>9231</v>
      </c>
      <c r="AF781" s="256" t="s">
        <v>9232</v>
      </c>
      <c r="AG781" s="256" t="s">
        <v>15</v>
      </c>
    </row>
    <row r="782" spans="1:33" ht="66" x14ac:dyDescent="0.3">
      <c r="A782" s="256" t="s">
        <v>619</v>
      </c>
      <c r="B782" s="256" t="s">
        <v>9231</v>
      </c>
      <c r="C782" s="256" t="s">
        <v>18</v>
      </c>
      <c r="D782" s="256" t="s">
        <v>840</v>
      </c>
      <c r="E782" s="256" t="s">
        <v>2736</v>
      </c>
      <c r="F782" s="256" t="s">
        <v>2737</v>
      </c>
      <c r="G782" s="256" t="s">
        <v>839</v>
      </c>
      <c r="H782" s="256" t="s">
        <v>7</v>
      </c>
      <c r="I782" s="256" t="s">
        <v>2739</v>
      </c>
      <c r="J782" s="256">
        <v>270</v>
      </c>
      <c r="K782" s="256" t="s">
        <v>8816</v>
      </c>
      <c r="L782" s="256" t="s">
        <v>1754</v>
      </c>
      <c r="M782" s="256" t="s">
        <v>623</v>
      </c>
      <c r="N782" s="256" t="s">
        <v>130</v>
      </c>
      <c r="O782" s="256" t="s">
        <v>841</v>
      </c>
      <c r="P782" s="256" t="s">
        <v>2738</v>
      </c>
      <c r="Q782" s="256"/>
      <c r="R782" s="256" t="s">
        <v>9433</v>
      </c>
      <c r="S782" s="256"/>
      <c r="T782" s="256"/>
      <c r="U782" s="256" t="s">
        <v>8816</v>
      </c>
      <c r="V782" s="256" t="s">
        <v>8816</v>
      </c>
      <c r="W782" s="256"/>
      <c r="X782" s="256"/>
      <c r="Y782" s="257">
        <v>44630.325520833336</v>
      </c>
      <c r="Z782" s="257">
        <v>44632.492708333331</v>
      </c>
      <c r="AA782" s="256"/>
      <c r="AB782" s="256" t="s">
        <v>1231</v>
      </c>
      <c r="AC782" s="256">
        <v>74926</v>
      </c>
      <c r="AD782" s="256">
        <v>5800</v>
      </c>
      <c r="AE782" s="256" t="s">
        <v>9231</v>
      </c>
      <c r="AF782" s="256" t="s">
        <v>9232</v>
      </c>
      <c r="AG782" s="256" t="s">
        <v>15</v>
      </c>
    </row>
    <row r="783" spans="1:33" ht="132" x14ac:dyDescent="0.3">
      <c r="A783" s="256"/>
      <c r="B783" s="256" t="s">
        <v>9231</v>
      </c>
      <c r="C783" s="256" t="s">
        <v>32</v>
      </c>
      <c r="D783" s="256" t="s">
        <v>633</v>
      </c>
      <c r="E783" s="256" t="s">
        <v>2741</v>
      </c>
      <c r="F783" s="256" t="s">
        <v>2742</v>
      </c>
      <c r="G783" s="256" t="s">
        <v>2743</v>
      </c>
      <c r="H783" s="256" t="s">
        <v>30</v>
      </c>
      <c r="I783" s="256" t="s">
        <v>8816</v>
      </c>
      <c r="J783" s="256" t="s">
        <v>8816</v>
      </c>
      <c r="K783" s="256" t="s">
        <v>8816</v>
      </c>
      <c r="L783" s="256" t="s">
        <v>8816</v>
      </c>
      <c r="M783" s="256" t="s">
        <v>9192</v>
      </c>
      <c r="N783" s="256" t="s">
        <v>130</v>
      </c>
      <c r="O783" s="256" t="s">
        <v>635</v>
      </c>
      <c r="P783" s="256"/>
      <c r="Q783" s="256"/>
      <c r="R783" s="256"/>
      <c r="S783" s="256" t="s">
        <v>9434</v>
      </c>
      <c r="T783" s="256"/>
      <c r="U783" s="256" t="s">
        <v>8816</v>
      </c>
      <c r="V783" s="256" t="s">
        <v>8816</v>
      </c>
      <c r="W783" s="256"/>
      <c r="X783" s="256"/>
      <c r="Y783" s="257">
        <v>44630.326203703706</v>
      </c>
      <c r="Z783" s="257">
        <v>44632.492708333331</v>
      </c>
      <c r="AA783" s="256"/>
      <c r="AB783" s="256" t="s">
        <v>2744</v>
      </c>
      <c r="AC783" s="256">
        <v>69967</v>
      </c>
      <c r="AD783" s="256">
        <v>1020</v>
      </c>
      <c r="AE783" s="256" t="s">
        <v>9231</v>
      </c>
      <c r="AF783" s="256" t="s">
        <v>9232</v>
      </c>
      <c r="AG783" s="256" t="s">
        <v>862</v>
      </c>
    </row>
    <row r="784" spans="1:33" ht="66" x14ac:dyDescent="0.3">
      <c r="A784" s="256" t="s">
        <v>619</v>
      </c>
      <c r="B784" s="256" t="s">
        <v>9231</v>
      </c>
      <c r="C784" s="256" t="s">
        <v>18</v>
      </c>
      <c r="D784" s="256" t="s">
        <v>840</v>
      </c>
      <c r="E784" s="256" t="s">
        <v>2745</v>
      </c>
      <c r="F784" s="256" t="s">
        <v>2746</v>
      </c>
      <c r="G784" s="256" t="s">
        <v>839</v>
      </c>
      <c r="H784" s="256" t="s">
        <v>7</v>
      </c>
      <c r="I784" s="256" t="s">
        <v>2739</v>
      </c>
      <c r="J784" s="256">
        <v>271</v>
      </c>
      <c r="K784" s="256" t="s">
        <v>8816</v>
      </c>
      <c r="L784" s="256" t="s">
        <v>1754</v>
      </c>
      <c r="M784" s="256" t="s">
        <v>623</v>
      </c>
      <c r="N784" s="256" t="s">
        <v>130</v>
      </c>
      <c r="O784" s="256" t="s">
        <v>841</v>
      </c>
      <c r="P784" s="256" t="s">
        <v>2747</v>
      </c>
      <c r="Q784" s="256"/>
      <c r="R784" s="256" t="s">
        <v>9433</v>
      </c>
      <c r="S784" s="256"/>
      <c r="T784" s="256"/>
      <c r="U784" s="256" t="s">
        <v>8816</v>
      </c>
      <c r="V784" s="256" t="s">
        <v>8816</v>
      </c>
      <c r="W784" s="256"/>
      <c r="X784" s="256"/>
      <c r="Y784" s="257">
        <v>44630.326828703706</v>
      </c>
      <c r="Z784" s="257">
        <v>44632.492708333331</v>
      </c>
      <c r="AA784" s="256"/>
      <c r="AB784" s="256" t="s">
        <v>1231</v>
      </c>
      <c r="AC784" s="256">
        <v>74926</v>
      </c>
      <c r="AD784" s="256">
        <v>5900</v>
      </c>
      <c r="AE784" s="256" t="s">
        <v>9231</v>
      </c>
      <c r="AF784" s="256" t="s">
        <v>9232</v>
      </c>
      <c r="AG784" s="256" t="s">
        <v>15</v>
      </c>
    </row>
    <row r="785" spans="1:33" ht="39.6" x14ac:dyDescent="0.3">
      <c r="A785" s="256"/>
      <c r="B785" s="256" t="s">
        <v>9231</v>
      </c>
      <c r="C785" s="256" t="s">
        <v>32</v>
      </c>
      <c r="D785" s="256" t="s">
        <v>633</v>
      </c>
      <c r="E785" s="256" t="s">
        <v>2749</v>
      </c>
      <c r="F785" s="256" t="s">
        <v>2750</v>
      </c>
      <c r="G785" s="256" t="s">
        <v>2357</v>
      </c>
      <c r="H785" s="256" t="s">
        <v>30</v>
      </c>
      <c r="I785" s="256" t="s">
        <v>8816</v>
      </c>
      <c r="J785" s="256" t="s">
        <v>8816</v>
      </c>
      <c r="K785" s="256" t="s">
        <v>8816</v>
      </c>
      <c r="L785" s="256" t="s">
        <v>8816</v>
      </c>
      <c r="M785" s="256" t="s">
        <v>9192</v>
      </c>
      <c r="N785" s="256" t="s">
        <v>130</v>
      </c>
      <c r="O785" s="256" t="s">
        <v>635</v>
      </c>
      <c r="P785" s="256"/>
      <c r="Q785" s="256"/>
      <c r="R785" s="256"/>
      <c r="S785" s="256" t="s">
        <v>9315</v>
      </c>
      <c r="T785" s="256"/>
      <c r="U785" s="256" t="s">
        <v>8816</v>
      </c>
      <c r="V785" s="256" t="s">
        <v>8816</v>
      </c>
      <c r="W785" s="256"/>
      <c r="X785" s="256"/>
      <c r="Y785" s="257">
        <v>44630.327962962961</v>
      </c>
      <c r="Z785" s="257">
        <v>44632.492708333331</v>
      </c>
      <c r="AA785" s="256"/>
      <c r="AB785" s="256" t="s">
        <v>2358</v>
      </c>
      <c r="AC785" s="256">
        <v>43128</v>
      </c>
      <c r="AD785" s="256">
        <v>1300</v>
      </c>
      <c r="AE785" s="256" t="s">
        <v>9231</v>
      </c>
      <c r="AF785" s="256" t="s">
        <v>9232</v>
      </c>
      <c r="AG785" s="256"/>
    </row>
    <row r="786" spans="1:33" ht="52.8" x14ac:dyDescent="0.3">
      <c r="A786" s="256" t="s">
        <v>716</v>
      </c>
      <c r="B786" s="256" t="s">
        <v>9231</v>
      </c>
      <c r="C786" s="256" t="s">
        <v>18</v>
      </c>
      <c r="D786" s="256" t="s">
        <v>2213</v>
      </c>
      <c r="E786" s="256" t="s">
        <v>2751</v>
      </c>
      <c r="F786" s="256" t="s">
        <v>2752</v>
      </c>
      <c r="G786" s="256" t="s">
        <v>839</v>
      </c>
      <c r="H786" s="256" t="s">
        <v>743</v>
      </c>
      <c r="I786" s="256" t="s">
        <v>2756</v>
      </c>
      <c r="J786" s="256" t="s">
        <v>8816</v>
      </c>
      <c r="K786" s="256" t="s">
        <v>8816</v>
      </c>
      <c r="L786" s="256" t="s">
        <v>8816</v>
      </c>
      <c r="M786" s="256" t="s">
        <v>776</v>
      </c>
      <c r="N786" s="256" t="s">
        <v>130</v>
      </c>
      <c r="O786" s="256" t="s">
        <v>2757</v>
      </c>
      <c r="P786" s="256" t="s">
        <v>2755</v>
      </c>
      <c r="Q786" s="256"/>
      <c r="R786" s="256" t="s">
        <v>2754</v>
      </c>
      <c r="S786" s="256"/>
      <c r="T786" s="256"/>
      <c r="U786" s="256" t="s">
        <v>8816</v>
      </c>
      <c r="V786" s="256" t="s">
        <v>8816</v>
      </c>
      <c r="W786" s="256"/>
      <c r="X786" s="256"/>
      <c r="Y786" s="257">
        <v>44630.329548611109</v>
      </c>
      <c r="Z786" s="257">
        <v>44632.492708333331</v>
      </c>
      <c r="AA786" s="256"/>
      <c r="AB786" s="256" t="s">
        <v>2753</v>
      </c>
      <c r="AC786" s="256">
        <v>90719</v>
      </c>
      <c r="AD786" s="256">
        <v>5000</v>
      </c>
      <c r="AE786" s="256" t="s">
        <v>9231</v>
      </c>
      <c r="AF786" s="256" t="s">
        <v>9232</v>
      </c>
      <c r="AG786" s="256" t="s">
        <v>15</v>
      </c>
    </row>
    <row r="787" spans="1:33" ht="79.2" x14ac:dyDescent="0.3">
      <c r="A787" s="256" t="s">
        <v>2758</v>
      </c>
      <c r="B787" s="256" t="s">
        <v>9231</v>
      </c>
      <c r="C787" s="256" t="s">
        <v>73</v>
      </c>
      <c r="D787" s="256" t="s">
        <v>226</v>
      </c>
      <c r="E787" s="256" t="s">
        <v>1542</v>
      </c>
      <c r="F787" s="256" t="s">
        <v>1538</v>
      </c>
      <c r="G787" s="256" t="s">
        <v>1539</v>
      </c>
      <c r="H787" s="256" t="s">
        <v>7</v>
      </c>
      <c r="I787" s="256" t="s">
        <v>1543</v>
      </c>
      <c r="J787" s="256">
        <v>1043</v>
      </c>
      <c r="K787" s="256">
        <v>1</v>
      </c>
      <c r="L787" s="256" t="s">
        <v>603</v>
      </c>
      <c r="M787" s="256" t="s">
        <v>719</v>
      </c>
      <c r="N787" s="256" t="s">
        <v>130</v>
      </c>
      <c r="O787" s="256" t="s">
        <v>1544</v>
      </c>
      <c r="P787" s="256"/>
      <c r="Q787" s="256" t="s">
        <v>1537</v>
      </c>
      <c r="R787" s="256" t="s">
        <v>1541</v>
      </c>
      <c r="S787" s="256" t="s">
        <v>9435</v>
      </c>
      <c r="T787" s="256"/>
      <c r="U787" s="256" t="s">
        <v>8816</v>
      </c>
      <c r="V787" s="256" t="s">
        <v>8816</v>
      </c>
      <c r="W787" s="256" t="s">
        <v>8816</v>
      </c>
      <c r="X787" s="256" t="s">
        <v>8816</v>
      </c>
      <c r="Y787" s="257">
        <v>44632.654907407406</v>
      </c>
      <c r="Z787" s="257">
        <v>44632.915879629632</v>
      </c>
      <c r="AA787" s="256" t="s">
        <v>8816</v>
      </c>
      <c r="AB787" s="256"/>
      <c r="AC787" s="256"/>
      <c r="AD787" s="256">
        <v>610</v>
      </c>
      <c r="AE787" s="256" t="s">
        <v>9231</v>
      </c>
      <c r="AF787" s="256" t="s">
        <v>9232</v>
      </c>
      <c r="AG787" s="256" t="s">
        <v>15</v>
      </c>
    </row>
    <row r="788" spans="1:33" ht="52.8" x14ac:dyDescent="0.3">
      <c r="A788" s="256" t="s">
        <v>619</v>
      </c>
      <c r="B788" s="256" t="s">
        <v>9231</v>
      </c>
      <c r="C788" s="256" t="s">
        <v>79</v>
      </c>
      <c r="D788" s="256" t="s">
        <v>840</v>
      </c>
      <c r="E788" s="256" t="s">
        <v>2738</v>
      </c>
      <c r="F788" s="256" t="s">
        <v>2737</v>
      </c>
      <c r="G788" s="256" t="s">
        <v>839</v>
      </c>
      <c r="H788" s="256" t="s">
        <v>7</v>
      </c>
      <c r="I788" s="256" t="s">
        <v>2739</v>
      </c>
      <c r="J788" s="256">
        <v>270</v>
      </c>
      <c r="K788" s="256">
        <v>1</v>
      </c>
      <c r="L788" s="256" t="s">
        <v>1754</v>
      </c>
      <c r="M788" s="256" t="s">
        <v>623</v>
      </c>
      <c r="N788" s="256" t="s">
        <v>130</v>
      </c>
      <c r="O788" s="256" t="s">
        <v>841</v>
      </c>
      <c r="P788" s="256"/>
      <c r="Q788" s="256" t="s">
        <v>2736</v>
      </c>
      <c r="R788" s="256" t="s">
        <v>9436</v>
      </c>
      <c r="S788" s="256"/>
      <c r="T788" s="256"/>
      <c r="U788" s="256" t="s">
        <v>8816</v>
      </c>
      <c r="V788" s="256" t="s">
        <v>8816</v>
      </c>
      <c r="W788" s="256" t="s">
        <v>8816</v>
      </c>
      <c r="X788" s="256" t="s">
        <v>8816</v>
      </c>
      <c r="Y788" s="257">
        <v>44632.737129629626</v>
      </c>
      <c r="Z788" s="257">
        <v>44633.800775462965</v>
      </c>
      <c r="AA788" s="256" t="s">
        <v>8816</v>
      </c>
      <c r="AB788" s="256"/>
      <c r="AC788" s="256"/>
      <c r="AD788" s="256">
        <v>5810</v>
      </c>
      <c r="AE788" s="256" t="s">
        <v>9231</v>
      </c>
      <c r="AF788" s="256" t="s">
        <v>9231</v>
      </c>
      <c r="AG788" s="256" t="s">
        <v>15</v>
      </c>
    </row>
    <row r="789" spans="1:33" ht="52.8" x14ac:dyDescent="0.3">
      <c r="A789" s="256" t="s">
        <v>619</v>
      </c>
      <c r="B789" s="256" t="s">
        <v>9231</v>
      </c>
      <c r="C789" s="256" t="s">
        <v>79</v>
      </c>
      <c r="D789" s="256" t="s">
        <v>840</v>
      </c>
      <c r="E789" s="256" t="s">
        <v>2747</v>
      </c>
      <c r="F789" s="256" t="s">
        <v>2746</v>
      </c>
      <c r="G789" s="256" t="s">
        <v>839</v>
      </c>
      <c r="H789" s="256" t="s">
        <v>7</v>
      </c>
      <c r="I789" s="256" t="s">
        <v>2739</v>
      </c>
      <c r="J789" s="256">
        <v>271</v>
      </c>
      <c r="K789" s="256">
        <v>1</v>
      </c>
      <c r="L789" s="256" t="s">
        <v>1754</v>
      </c>
      <c r="M789" s="256" t="s">
        <v>623</v>
      </c>
      <c r="N789" s="256" t="s">
        <v>130</v>
      </c>
      <c r="O789" s="256" t="s">
        <v>841</v>
      </c>
      <c r="P789" s="256"/>
      <c r="Q789" s="256" t="s">
        <v>2745</v>
      </c>
      <c r="R789" s="256" t="s">
        <v>9436</v>
      </c>
      <c r="S789" s="256"/>
      <c r="T789" s="256"/>
      <c r="U789" s="256" t="s">
        <v>8816</v>
      </c>
      <c r="V789" s="256" t="s">
        <v>8816</v>
      </c>
      <c r="W789" s="256" t="s">
        <v>8816</v>
      </c>
      <c r="X789" s="256" t="s">
        <v>8816</v>
      </c>
      <c r="Y789" s="257">
        <v>44632.737245370372</v>
      </c>
      <c r="Z789" s="257">
        <v>44633.800775462965</v>
      </c>
      <c r="AA789" s="256" t="s">
        <v>8816</v>
      </c>
      <c r="AB789" s="256"/>
      <c r="AC789" s="256"/>
      <c r="AD789" s="256">
        <v>5910</v>
      </c>
      <c r="AE789" s="256" t="s">
        <v>9231</v>
      </c>
      <c r="AF789" s="256" t="s">
        <v>9231</v>
      </c>
      <c r="AG789" s="256" t="s">
        <v>15</v>
      </c>
    </row>
    <row r="790" spans="1:33" ht="26.4" x14ac:dyDescent="0.3">
      <c r="A790" s="256" t="s">
        <v>2758</v>
      </c>
      <c r="B790" s="256" t="s">
        <v>9231</v>
      </c>
      <c r="C790" s="256" t="s">
        <v>73</v>
      </c>
      <c r="D790" s="256" t="s">
        <v>2106</v>
      </c>
      <c r="E790" s="256" t="s">
        <v>2759</v>
      </c>
      <c r="F790" s="256" t="s">
        <v>2760</v>
      </c>
      <c r="G790" s="256" t="s">
        <v>659</v>
      </c>
      <c r="H790" s="256" t="s">
        <v>743</v>
      </c>
      <c r="I790" s="256" t="s">
        <v>2762</v>
      </c>
      <c r="J790" s="256" t="s">
        <v>8816</v>
      </c>
      <c r="K790" s="256" t="s">
        <v>8816</v>
      </c>
      <c r="L790" s="256" t="s">
        <v>8816</v>
      </c>
      <c r="M790" s="256" t="s">
        <v>776</v>
      </c>
      <c r="N790" s="256" t="s">
        <v>130</v>
      </c>
      <c r="O790" s="256" t="s">
        <v>2763</v>
      </c>
      <c r="P790" s="256"/>
      <c r="Q790" s="256"/>
      <c r="R790" s="256" t="s">
        <v>2761</v>
      </c>
      <c r="S790" s="256" t="s">
        <v>9186</v>
      </c>
      <c r="T790" s="256"/>
      <c r="U790" s="256" t="s">
        <v>8816</v>
      </c>
      <c r="V790" s="256" t="s">
        <v>8816</v>
      </c>
      <c r="W790" s="256"/>
      <c r="X790" s="256"/>
      <c r="Y790" s="257">
        <v>44632.966111111113</v>
      </c>
      <c r="Z790" s="257">
        <v>44638.546875</v>
      </c>
      <c r="AA790" s="256" t="s">
        <v>8816</v>
      </c>
      <c r="AB790" s="256"/>
      <c r="AC790" s="256"/>
      <c r="AD790" s="256">
        <v>78900</v>
      </c>
      <c r="AE790" s="256" t="s">
        <v>9231</v>
      </c>
      <c r="AF790" s="256" t="s">
        <v>9232</v>
      </c>
      <c r="AG790" s="256" t="s">
        <v>15</v>
      </c>
    </row>
    <row r="791" spans="1:33" ht="26.4" x14ac:dyDescent="0.3">
      <c r="A791" s="256" t="s">
        <v>2758</v>
      </c>
      <c r="B791" s="256" t="s">
        <v>9231</v>
      </c>
      <c r="C791" s="256" t="s">
        <v>73</v>
      </c>
      <c r="D791" s="256" t="s">
        <v>2002</v>
      </c>
      <c r="E791" s="256" t="s">
        <v>2764</v>
      </c>
      <c r="F791" s="256" t="s">
        <v>2765</v>
      </c>
      <c r="G791" s="256" t="s">
        <v>93</v>
      </c>
      <c r="H791" s="256" t="s">
        <v>2026</v>
      </c>
      <c r="I791" s="256" t="s">
        <v>2767</v>
      </c>
      <c r="J791" s="256" t="s">
        <v>8816</v>
      </c>
      <c r="K791" s="256" t="s">
        <v>8816</v>
      </c>
      <c r="L791" s="256" t="s">
        <v>8816</v>
      </c>
      <c r="M791" s="256" t="s">
        <v>776</v>
      </c>
      <c r="N791" s="256" t="s">
        <v>130</v>
      </c>
      <c r="O791" s="256" t="s">
        <v>2007</v>
      </c>
      <c r="P791" s="256"/>
      <c r="Q791" s="256"/>
      <c r="R791" s="256" t="s">
        <v>2766</v>
      </c>
      <c r="S791" s="256" t="s">
        <v>9186</v>
      </c>
      <c r="T791" s="256"/>
      <c r="U791" s="256" t="s">
        <v>8816</v>
      </c>
      <c r="V791" s="256" t="s">
        <v>8816</v>
      </c>
      <c r="W791" s="256"/>
      <c r="X791" s="256"/>
      <c r="Y791" s="257">
        <v>44632.975729166668</v>
      </c>
      <c r="Z791" s="257">
        <v>44638.546875</v>
      </c>
      <c r="AA791" s="256" t="s">
        <v>8816</v>
      </c>
      <c r="AB791" s="256"/>
      <c r="AC791" s="256"/>
      <c r="AD791" s="256">
        <v>79000</v>
      </c>
      <c r="AE791" s="256" t="s">
        <v>9231</v>
      </c>
      <c r="AF791" s="256" t="s">
        <v>9232</v>
      </c>
      <c r="AG791" s="256" t="s">
        <v>15</v>
      </c>
    </row>
    <row r="792" spans="1:33" ht="39.6" x14ac:dyDescent="0.3">
      <c r="A792" s="256" t="s">
        <v>2758</v>
      </c>
      <c r="B792" s="256" t="s">
        <v>9231</v>
      </c>
      <c r="C792" s="256" t="s">
        <v>73</v>
      </c>
      <c r="D792" s="256" t="s">
        <v>2402</v>
      </c>
      <c r="E792" s="256" t="s">
        <v>2768</v>
      </c>
      <c r="F792" s="256" t="s">
        <v>2769</v>
      </c>
      <c r="G792" s="256" t="s">
        <v>1296</v>
      </c>
      <c r="H792" s="256" t="s">
        <v>743</v>
      </c>
      <c r="I792" s="256" t="s">
        <v>2771</v>
      </c>
      <c r="J792" s="256" t="s">
        <v>8816</v>
      </c>
      <c r="K792" s="256" t="s">
        <v>8816</v>
      </c>
      <c r="L792" s="256" t="s">
        <v>8816</v>
      </c>
      <c r="M792" s="256" t="s">
        <v>776</v>
      </c>
      <c r="N792" s="256" t="s">
        <v>130</v>
      </c>
      <c r="O792" s="256" t="s">
        <v>2772</v>
      </c>
      <c r="P792" s="256"/>
      <c r="Q792" s="256"/>
      <c r="R792" s="256" t="s">
        <v>2770</v>
      </c>
      <c r="S792" s="256" t="s">
        <v>9186</v>
      </c>
      <c r="T792" s="256"/>
      <c r="U792" s="256" t="s">
        <v>8816</v>
      </c>
      <c r="V792" s="256" t="s">
        <v>8816</v>
      </c>
      <c r="W792" s="256"/>
      <c r="X792" s="256"/>
      <c r="Y792" s="257">
        <v>44632.975729166668</v>
      </c>
      <c r="Z792" s="257">
        <v>44637.439652777779</v>
      </c>
      <c r="AA792" s="256" t="s">
        <v>8816</v>
      </c>
      <c r="AB792" s="256"/>
      <c r="AC792" s="256"/>
      <c r="AD792" s="256">
        <v>8000</v>
      </c>
      <c r="AE792" s="256" t="s">
        <v>9231</v>
      </c>
      <c r="AF792" s="256" t="s">
        <v>9232</v>
      </c>
      <c r="AG792" s="256" t="s">
        <v>15</v>
      </c>
    </row>
    <row r="793" spans="1:33" ht="39.6" x14ac:dyDescent="0.3">
      <c r="A793" s="256" t="s">
        <v>2758</v>
      </c>
      <c r="B793" s="256" t="s">
        <v>9231</v>
      </c>
      <c r="C793" s="256" t="s">
        <v>73</v>
      </c>
      <c r="D793" s="256" t="s">
        <v>2408</v>
      </c>
      <c r="E793" s="256" t="s">
        <v>2773</v>
      </c>
      <c r="F793" s="256" t="s">
        <v>2774</v>
      </c>
      <c r="G793" s="256" t="s">
        <v>1296</v>
      </c>
      <c r="H793" s="256" t="s">
        <v>743</v>
      </c>
      <c r="I793" s="256" t="s">
        <v>2776</v>
      </c>
      <c r="J793" s="256" t="s">
        <v>8816</v>
      </c>
      <c r="K793" s="256" t="s">
        <v>8816</v>
      </c>
      <c r="L793" s="256" t="s">
        <v>8816</v>
      </c>
      <c r="M793" s="256" t="s">
        <v>776</v>
      </c>
      <c r="N793" s="256" t="s">
        <v>130</v>
      </c>
      <c r="O793" s="256" t="s">
        <v>2777</v>
      </c>
      <c r="P793" s="256"/>
      <c r="Q793" s="256"/>
      <c r="R793" s="256" t="s">
        <v>2775</v>
      </c>
      <c r="S793" s="256" t="s">
        <v>9186</v>
      </c>
      <c r="T793" s="256"/>
      <c r="U793" s="256" t="s">
        <v>8816</v>
      </c>
      <c r="V793" s="256" t="s">
        <v>8816</v>
      </c>
      <c r="W793" s="256"/>
      <c r="X793" s="256"/>
      <c r="Y793" s="257">
        <v>44632.995729166665</v>
      </c>
      <c r="Z793" s="257">
        <v>44637.439652777779</v>
      </c>
      <c r="AA793" s="256" t="s">
        <v>8816</v>
      </c>
      <c r="AB793" s="256"/>
      <c r="AC793" s="256"/>
      <c r="AD793" s="256">
        <v>8000</v>
      </c>
      <c r="AE793" s="256" t="s">
        <v>9231</v>
      </c>
      <c r="AF793" s="256" t="s">
        <v>9232</v>
      </c>
      <c r="AG793" s="256" t="s">
        <v>15</v>
      </c>
    </row>
    <row r="794" spans="1:33" ht="39.6" x14ac:dyDescent="0.3">
      <c r="A794" s="256" t="s">
        <v>2758</v>
      </c>
      <c r="B794" s="256" t="s">
        <v>9231</v>
      </c>
      <c r="C794" s="256" t="s">
        <v>73</v>
      </c>
      <c r="D794" s="256" t="s">
        <v>2174</v>
      </c>
      <c r="E794" s="256" t="s">
        <v>2778</v>
      </c>
      <c r="F794" s="256" t="s">
        <v>2779</v>
      </c>
      <c r="G794" s="256" t="s">
        <v>2178</v>
      </c>
      <c r="H794" s="256" t="s">
        <v>2026</v>
      </c>
      <c r="I794" s="256" t="s">
        <v>2781</v>
      </c>
      <c r="J794" s="256" t="s">
        <v>8816</v>
      </c>
      <c r="K794" s="256" t="s">
        <v>8816</v>
      </c>
      <c r="L794" s="256" t="s">
        <v>8816</v>
      </c>
      <c r="M794" s="256" t="s">
        <v>776</v>
      </c>
      <c r="N794" s="256" t="s">
        <v>130</v>
      </c>
      <c r="O794" s="256" t="s">
        <v>2230</v>
      </c>
      <c r="P794" s="256"/>
      <c r="Q794" s="256"/>
      <c r="R794" s="256" t="s">
        <v>2780</v>
      </c>
      <c r="S794" s="256" t="s">
        <v>9186</v>
      </c>
      <c r="T794" s="256"/>
      <c r="U794" s="256" t="s">
        <v>8816</v>
      </c>
      <c r="V794" s="256" t="s">
        <v>8816</v>
      </c>
      <c r="W794" s="256"/>
      <c r="X794" s="256"/>
      <c r="Y794" s="257">
        <v>44633.003333333334</v>
      </c>
      <c r="Z794" s="257">
        <v>44634.914340277777</v>
      </c>
      <c r="AA794" s="256" t="s">
        <v>8816</v>
      </c>
      <c r="AB794" s="256"/>
      <c r="AC794" s="256"/>
      <c r="AD794" s="256">
        <v>7000</v>
      </c>
      <c r="AE794" s="256" t="s">
        <v>9231</v>
      </c>
      <c r="AF794" s="256" t="s">
        <v>9232</v>
      </c>
      <c r="AG794" s="256" t="s">
        <v>15</v>
      </c>
    </row>
    <row r="795" spans="1:33" x14ac:dyDescent="0.3">
      <c r="A795" s="256" t="s">
        <v>2786</v>
      </c>
      <c r="B795" s="256" t="s">
        <v>9231</v>
      </c>
      <c r="C795" s="256" t="s">
        <v>73</v>
      </c>
      <c r="D795" s="256" t="s">
        <v>936</v>
      </c>
      <c r="E795" s="256" t="s">
        <v>2782</v>
      </c>
      <c r="F795" s="256" t="s">
        <v>2783</v>
      </c>
      <c r="G795" s="256" t="s">
        <v>2784</v>
      </c>
      <c r="H795" s="256" t="s">
        <v>2026</v>
      </c>
      <c r="I795" s="256" t="s">
        <v>2787</v>
      </c>
      <c r="J795" s="256" t="s">
        <v>8816</v>
      </c>
      <c r="K795" s="256" t="s">
        <v>8816</v>
      </c>
      <c r="L795" s="256" t="s">
        <v>8816</v>
      </c>
      <c r="M795" s="256" t="s">
        <v>776</v>
      </c>
      <c r="N795" s="256" t="s">
        <v>130</v>
      </c>
      <c r="O795" s="256" t="s">
        <v>1455</v>
      </c>
      <c r="P795" s="256"/>
      <c r="Q795" s="256"/>
      <c r="R795" s="256" t="s">
        <v>2785</v>
      </c>
      <c r="S795" s="256" t="s">
        <v>9186</v>
      </c>
      <c r="T795" s="256"/>
      <c r="U795" s="256" t="s">
        <v>8816</v>
      </c>
      <c r="V795" s="256" t="s">
        <v>8816</v>
      </c>
      <c r="W795" s="256"/>
      <c r="X795" s="256"/>
      <c r="Y795" s="257">
        <v>44633.014178240737</v>
      </c>
      <c r="Z795" s="257">
        <v>44634.914340277777</v>
      </c>
      <c r="AA795" s="256" t="s">
        <v>8816</v>
      </c>
      <c r="AB795" s="256"/>
      <c r="AC795" s="256"/>
      <c r="AD795" s="256">
        <v>7000</v>
      </c>
      <c r="AE795" s="256" t="s">
        <v>9231</v>
      </c>
      <c r="AF795" s="256" t="s">
        <v>9232</v>
      </c>
      <c r="AG795" s="256" t="s">
        <v>15</v>
      </c>
    </row>
    <row r="796" spans="1:33" ht="26.4" x14ac:dyDescent="0.3">
      <c r="A796" s="256" t="s">
        <v>2792</v>
      </c>
      <c r="B796" s="256" t="s">
        <v>9231</v>
      </c>
      <c r="C796" s="256" t="s">
        <v>18</v>
      </c>
      <c r="D796" s="256" t="s">
        <v>962</v>
      </c>
      <c r="E796" s="256" t="s">
        <v>2788</v>
      </c>
      <c r="F796" s="256" t="s">
        <v>2789</v>
      </c>
      <c r="G796" s="256" t="s">
        <v>2790</v>
      </c>
      <c r="H796" s="256" t="s">
        <v>2026</v>
      </c>
      <c r="I796" s="256" t="s">
        <v>2794</v>
      </c>
      <c r="J796" s="256" t="s">
        <v>8816</v>
      </c>
      <c r="K796" s="256" t="s">
        <v>8816</v>
      </c>
      <c r="L796" s="256" t="s">
        <v>8816</v>
      </c>
      <c r="M796" s="256" t="s">
        <v>776</v>
      </c>
      <c r="N796" s="256" t="s">
        <v>130</v>
      </c>
      <c r="O796" s="256" t="s">
        <v>963</v>
      </c>
      <c r="P796" s="256" t="s">
        <v>2793</v>
      </c>
      <c r="Q796" s="256"/>
      <c r="R796" s="256" t="s">
        <v>2791</v>
      </c>
      <c r="S796" s="256" t="s">
        <v>9186</v>
      </c>
      <c r="T796" s="256"/>
      <c r="U796" s="256" t="s">
        <v>8816</v>
      </c>
      <c r="V796" s="256" t="s">
        <v>8816</v>
      </c>
      <c r="W796" s="256"/>
      <c r="X796" s="256"/>
      <c r="Y796" s="257">
        <v>44633.026701388888</v>
      </c>
      <c r="Z796" s="257">
        <v>44636.753310185188</v>
      </c>
      <c r="AA796" s="256" t="s">
        <v>8816</v>
      </c>
      <c r="AB796" s="256"/>
      <c r="AC796" s="256"/>
      <c r="AD796" s="256">
        <v>79500</v>
      </c>
      <c r="AE796" s="256" t="s">
        <v>9231</v>
      </c>
      <c r="AF796" s="256" t="s">
        <v>9232</v>
      </c>
      <c r="AG796" s="256" t="s">
        <v>15</v>
      </c>
    </row>
    <row r="797" spans="1:33" ht="26.4" x14ac:dyDescent="0.3">
      <c r="A797" s="256" t="s">
        <v>2792</v>
      </c>
      <c r="B797" s="256" t="s">
        <v>9231</v>
      </c>
      <c r="C797" s="256" t="s">
        <v>73</v>
      </c>
      <c r="D797" s="256" t="s">
        <v>962</v>
      </c>
      <c r="E797" s="256" t="s">
        <v>2795</v>
      </c>
      <c r="F797" s="256" t="s">
        <v>2796</v>
      </c>
      <c r="G797" s="256" t="s">
        <v>2797</v>
      </c>
      <c r="H797" s="256" t="s">
        <v>2026</v>
      </c>
      <c r="I797" s="256" t="s">
        <v>2799</v>
      </c>
      <c r="J797" s="256" t="s">
        <v>8816</v>
      </c>
      <c r="K797" s="256" t="s">
        <v>8816</v>
      </c>
      <c r="L797" s="256" t="s">
        <v>8816</v>
      </c>
      <c r="M797" s="256" t="s">
        <v>776</v>
      </c>
      <c r="N797" s="256" t="s">
        <v>130</v>
      </c>
      <c r="O797" s="256" t="s">
        <v>963</v>
      </c>
      <c r="P797" s="256"/>
      <c r="Q797" s="256"/>
      <c r="R797" s="256" t="s">
        <v>2798</v>
      </c>
      <c r="S797" s="256" t="s">
        <v>9186</v>
      </c>
      <c r="T797" s="256"/>
      <c r="U797" s="256" t="s">
        <v>8816</v>
      </c>
      <c r="V797" s="256" t="s">
        <v>8816</v>
      </c>
      <c r="W797" s="256"/>
      <c r="X797" s="256"/>
      <c r="Y797" s="257">
        <v>44633.037511574075</v>
      </c>
      <c r="Z797" s="257">
        <v>44636.753310185188</v>
      </c>
      <c r="AA797" s="256" t="s">
        <v>8816</v>
      </c>
      <c r="AB797" s="256"/>
      <c r="AC797" s="256"/>
      <c r="AD797" s="256">
        <v>79600</v>
      </c>
      <c r="AE797" s="256" t="s">
        <v>9231</v>
      </c>
      <c r="AF797" s="256" t="s">
        <v>9232</v>
      </c>
      <c r="AG797" s="256" t="s">
        <v>15</v>
      </c>
    </row>
    <row r="798" spans="1:33" ht="26.4" x14ac:dyDescent="0.3">
      <c r="A798" s="256" t="s">
        <v>2792</v>
      </c>
      <c r="B798" s="256" t="s">
        <v>9231</v>
      </c>
      <c r="C798" s="256" t="s">
        <v>18</v>
      </c>
      <c r="D798" s="256" t="s">
        <v>962</v>
      </c>
      <c r="E798" s="256" t="s">
        <v>2800</v>
      </c>
      <c r="F798" s="256" t="s">
        <v>2801</v>
      </c>
      <c r="G798" s="256" t="s">
        <v>2802</v>
      </c>
      <c r="H798" s="256" t="s">
        <v>2026</v>
      </c>
      <c r="I798" s="256" t="s">
        <v>2805</v>
      </c>
      <c r="J798" s="256" t="s">
        <v>8816</v>
      </c>
      <c r="K798" s="256" t="s">
        <v>8816</v>
      </c>
      <c r="L798" s="256" t="s">
        <v>8816</v>
      </c>
      <c r="M798" s="256" t="s">
        <v>776</v>
      </c>
      <c r="N798" s="256" t="s">
        <v>130</v>
      </c>
      <c r="O798" s="256" t="s">
        <v>963</v>
      </c>
      <c r="P798" s="256" t="s">
        <v>2804</v>
      </c>
      <c r="Q798" s="256"/>
      <c r="R798" s="256" t="s">
        <v>2803</v>
      </c>
      <c r="S798" s="256" t="s">
        <v>9186</v>
      </c>
      <c r="T798" s="256"/>
      <c r="U798" s="256" t="s">
        <v>8816</v>
      </c>
      <c r="V798" s="256" t="s">
        <v>8816</v>
      </c>
      <c r="W798" s="256"/>
      <c r="X798" s="256"/>
      <c r="Y798" s="257">
        <v>44633.037557870368</v>
      </c>
      <c r="Z798" s="257">
        <v>44636.753310185188</v>
      </c>
      <c r="AA798" s="256" t="s">
        <v>8816</v>
      </c>
      <c r="AB798" s="256"/>
      <c r="AC798" s="256"/>
      <c r="AD798" s="256">
        <v>79700</v>
      </c>
      <c r="AE798" s="256" t="s">
        <v>9231</v>
      </c>
      <c r="AF798" s="256" t="s">
        <v>9232</v>
      </c>
      <c r="AG798" s="256" t="s">
        <v>15</v>
      </c>
    </row>
    <row r="799" spans="1:33" ht="26.4" x14ac:dyDescent="0.3">
      <c r="A799" s="256" t="s">
        <v>2792</v>
      </c>
      <c r="B799" s="256" t="s">
        <v>9231</v>
      </c>
      <c r="C799" s="256" t="s">
        <v>18</v>
      </c>
      <c r="D799" s="256" t="s">
        <v>962</v>
      </c>
      <c r="E799" s="256" t="s">
        <v>2806</v>
      </c>
      <c r="F799" s="256" t="s">
        <v>2807</v>
      </c>
      <c r="G799" s="256" t="s">
        <v>2808</v>
      </c>
      <c r="H799" s="256" t="s">
        <v>2026</v>
      </c>
      <c r="I799" s="256" t="s">
        <v>2811</v>
      </c>
      <c r="J799" s="256" t="s">
        <v>8816</v>
      </c>
      <c r="K799" s="256" t="s">
        <v>8816</v>
      </c>
      <c r="L799" s="256" t="s">
        <v>8816</v>
      </c>
      <c r="M799" s="256" t="s">
        <v>776</v>
      </c>
      <c r="N799" s="256" t="s">
        <v>130</v>
      </c>
      <c r="O799" s="256" t="s">
        <v>963</v>
      </c>
      <c r="P799" s="256" t="s">
        <v>2810</v>
      </c>
      <c r="Q799" s="256"/>
      <c r="R799" s="256" t="s">
        <v>2809</v>
      </c>
      <c r="S799" s="256" t="s">
        <v>9186</v>
      </c>
      <c r="T799" s="256"/>
      <c r="U799" s="256" t="s">
        <v>8816</v>
      </c>
      <c r="V799" s="256" t="s">
        <v>8816</v>
      </c>
      <c r="W799" s="256"/>
      <c r="X799" s="256"/>
      <c r="Y799" s="257">
        <v>44633.037592592591</v>
      </c>
      <c r="Z799" s="257">
        <v>44636.753310185188</v>
      </c>
      <c r="AA799" s="256" t="s">
        <v>8816</v>
      </c>
      <c r="AB799" s="256"/>
      <c r="AC799" s="256"/>
      <c r="AD799" s="256">
        <v>79800</v>
      </c>
      <c r="AE799" s="256" t="s">
        <v>9231</v>
      </c>
      <c r="AF799" s="256" t="s">
        <v>9232</v>
      </c>
      <c r="AG799" s="256" t="s">
        <v>15</v>
      </c>
    </row>
    <row r="800" spans="1:33" ht="66" x14ac:dyDescent="0.3">
      <c r="A800" s="256" t="s">
        <v>24</v>
      </c>
      <c r="B800" s="256" t="s">
        <v>9231</v>
      </c>
      <c r="C800" s="256" t="s">
        <v>32</v>
      </c>
      <c r="D800" s="256" t="s">
        <v>2690</v>
      </c>
      <c r="E800" s="256" t="s">
        <v>2812</v>
      </c>
      <c r="F800" s="256" t="s">
        <v>9437</v>
      </c>
      <c r="G800" s="256" t="s">
        <v>199</v>
      </c>
      <c r="H800" s="256" t="s">
        <v>576</v>
      </c>
      <c r="I800" s="256" t="s">
        <v>8816</v>
      </c>
      <c r="J800" s="256" t="s">
        <v>8816</v>
      </c>
      <c r="K800" s="256" t="s">
        <v>8816</v>
      </c>
      <c r="L800" s="256" t="s">
        <v>8816</v>
      </c>
      <c r="M800" s="256" t="s">
        <v>9192</v>
      </c>
      <c r="N800" s="256" t="s">
        <v>96</v>
      </c>
      <c r="O800" s="256" t="s">
        <v>2692</v>
      </c>
      <c r="P800" s="256"/>
      <c r="Q800" s="256"/>
      <c r="R800" s="256"/>
      <c r="S800" s="256" t="s">
        <v>9438</v>
      </c>
      <c r="T800" s="256"/>
      <c r="U800" s="256" t="s">
        <v>8816</v>
      </c>
      <c r="V800" s="256" t="s">
        <v>8816</v>
      </c>
      <c r="W800" s="256"/>
      <c r="X800" s="256"/>
      <c r="Y800" s="257">
        <v>44633.037638888891</v>
      </c>
      <c r="Z800" s="257">
        <v>44634.914340277777</v>
      </c>
      <c r="AA800" s="256" t="s">
        <v>8816</v>
      </c>
      <c r="AB800" s="256"/>
      <c r="AC800" s="256"/>
      <c r="AD800" s="256">
        <v>100</v>
      </c>
      <c r="AE800" s="256" t="s">
        <v>9231</v>
      </c>
      <c r="AF800" s="256" t="s">
        <v>9232</v>
      </c>
      <c r="AG800" s="256"/>
    </row>
    <row r="801" spans="1:33" ht="39.6" x14ac:dyDescent="0.3">
      <c r="A801" s="256" t="s">
        <v>24</v>
      </c>
      <c r="B801" s="256" t="s">
        <v>9231</v>
      </c>
      <c r="C801" s="256" t="s">
        <v>32</v>
      </c>
      <c r="D801" s="256" t="s">
        <v>505</v>
      </c>
      <c r="E801" s="256" t="s">
        <v>2813</v>
      </c>
      <c r="F801" s="256" t="s">
        <v>2814</v>
      </c>
      <c r="G801" s="256" t="s">
        <v>375</v>
      </c>
      <c r="H801" s="256" t="s">
        <v>576</v>
      </c>
      <c r="I801" s="256" t="s">
        <v>8816</v>
      </c>
      <c r="J801" s="256" t="s">
        <v>8816</v>
      </c>
      <c r="K801" s="256" t="s">
        <v>8816</v>
      </c>
      <c r="L801" s="256" t="s">
        <v>8816</v>
      </c>
      <c r="M801" s="256" t="s">
        <v>9192</v>
      </c>
      <c r="N801" s="256" t="s">
        <v>409</v>
      </c>
      <c r="O801" s="256" t="s">
        <v>506</v>
      </c>
      <c r="P801" s="256"/>
      <c r="Q801" s="256"/>
      <c r="R801" s="256"/>
      <c r="S801" s="256" t="s">
        <v>9186</v>
      </c>
      <c r="T801" s="256"/>
      <c r="U801" s="256" t="s">
        <v>8816</v>
      </c>
      <c r="V801" s="256" t="s">
        <v>8816</v>
      </c>
      <c r="W801" s="256"/>
      <c r="X801" s="256"/>
      <c r="Y801" s="257">
        <v>44633.536180555559</v>
      </c>
      <c r="Z801" s="257">
        <v>44633.800775462965</v>
      </c>
      <c r="AA801" s="256" t="s">
        <v>8816</v>
      </c>
      <c r="AB801" s="256"/>
      <c r="AC801" s="256"/>
      <c r="AD801" s="256">
        <v>100</v>
      </c>
      <c r="AE801" s="256" t="s">
        <v>9231</v>
      </c>
      <c r="AF801" s="256" t="s">
        <v>9232</v>
      </c>
      <c r="AG801" s="256"/>
    </row>
    <row r="802" spans="1:33" ht="26.4" x14ac:dyDescent="0.3">
      <c r="A802" s="256" t="s">
        <v>2818</v>
      </c>
      <c r="B802" s="256" t="s">
        <v>9231</v>
      </c>
      <c r="C802" s="256" t="s">
        <v>73</v>
      </c>
      <c r="D802" s="256" t="s">
        <v>505</v>
      </c>
      <c r="E802" s="256" t="s">
        <v>2815</v>
      </c>
      <c r="F802" s="256" t="s">
        <v>2816</v>
      </c>
      <c r="G802" s="256" t="s">
        <v>1583</v>
      </c>
      <c r="H802" s="256" t="s">
        <v>571</v>
      </c>
      <c r="I802" s="256" t="s">
        <v>8816</v>
      </c>
      <c r="J802" s="256" t="s">
        <v>8816</v>
      </c>
      <c r="K802" s="256" t="s">
        <v>8816</v>
      </c>
      <c r="L802" s="256" t="s">
        <v>8816</v>
      </c>
      <c r="M802" s="256" t="s">
        <v>9192</v>
      </c>
      <c r="N802" s="256" t="s">
        <v>409</v>
      </c>
      <c r="O802" s="256" t="s">
        <v>506</v>
      </c>
      <c r="P802" s="256"/>
      <c r="Q802" s="256"/>
      <c r="R802" s="256" t="s">
        <v>2817</v>
      </c>
      <c r="S802" s="256" t="s">
        <v>9186</v>
      </c>
      <c r="T802" s="256"/>
      <c r="U802" s="256" t="s">
        <v>8816</v>
      </c>
      <c r="V802" s="256" t="s">
        <v>8816</v>
      </c>
      <c r="W802" s="256"/>
      <c r="X802" s="256"/>
      <c r="Y802" s="257">
        <v>44633.536180555559</v>
      </c>
      <c r="Z802" s="257">
        <v>44633.800775462965</v>
      </c>
      <c r="AA802" s="256" t="s">
        <v>8816</v>
      </c>
      <c r="AB802" s="256"/>
      <c r="AC802" s="256"/>
      <c r="AD802" s="256">
        <v>6000</v>
      </c>
      <c r="AE802" s="256" t="s">
        <v>9231</v>
      </c>
      <c r="AF802" s="256" t="s">
        <v>9232</v>
      </c>
      <c r="AG802" s="256" t="s">
        <v>15</v>
      </c>
    </row>
    <row r="803" spans="1:33" ht="26.4" x14ac:dyDescent="0.3">
      <c r="A803" s="256" t="s">
        <v>24</v>
      </c>
      <c r="B803" s="256" t="s">
        <v>9231</v>
      </c>
      <c r="C803" s="256" t="s">
        <v>73</v>
      </c>
      <c r="D803" s="256" t="s">
        <v>789</v>
      </c>
      <c r="E803" s="256" t="s">
        <v>2819</v>
      </c>
      <c r="F803" s="256" t="s">
        <v>2820</v>
      </c>
      <c r="G803" s="256" t="s">
        <v>1296</v>
      </c>
      <c r="H803" s="256" t="s">
        <v>660</v>
      </c>
      <c r="I803" s="256" t="s">
        <v>8816</v>
      </c>
      <c r="J803" s="256" t="s">
        <v>8816</v>
      </c>
      <c r="K803" s="256" t="s">
        <v>8816</v>
      </c>
      <c r="L803" s="256" t="s">
        <v>8816</v>
      </c>
      <c r="M803" s="256" t="s">
        <v>9192</v>
      </c>
      <c r="N803" s="256" t="s">
        <v>130</v>
      </c>
      <c r="O803" s="256" t="s">
        <v>1073</v>
      </c>
      <c r="P803" s="256"/>
      <c r="Q803" s="256"/>
      <c r="R803" s="256"/>
      <c r="S803" s="256" t="s">
        <v>9186</v>
      </c>
      <c r="T803" s="256"/>
      <c r="U803" s="256" t="s">
        <v>8816</v>
      </c>
      <c r="V803" s="256" t="s">
        <v>8816</v>
      </c>
      <c r="W803" s="256"/>
      <c r="X803" s="256"/>
      <c r="Y803" s="257">
        <v>44633.539780092593</v>
      </c>
      <c r="Z803" s="257">
        <v>44634.914340277777</v>
      </c>
      <c r="AA803" s="256" t="s">
        <v>8816</v>
      </c>
      <c r="AB803" s="256"/>
      <c r="AC803" s="256"/>
      <c r="AD803" s="256">
        <v>9000</v>
      </c>
      <c r="AE803" s="256" t="s">
        <v>9231</v>
      </c>
      <c r="AF803" s="256" t="s">
        <v>9232</v>
      </c>
      <c r="AG803" s="256" t="s">
        <v>15</v>
      </c>
    </row>
    <row r="804" spans="1:33" ht="26.4" x14ac:dyDescent="0.3">
      <c r="A804" s="256" t="s">
        <v>24</v>
      </c>
      <c r="B804" s="256" t="s">
        <v>9231</v>
      </c>
      <c r="C804" s="256" t="s">
        <v>32</v>
      </c>
      <c r="D804" s="256" t="s">
        <v>1003</v>
      </c>
      <c r="E804" s="256" t="s">
        <v>2821</v>
      </c>
      <c r="F804" s="256" t="s">
        <v>2822</v>
      </c>
      <c r="G804" s="256" t="s">
        <v>253</v>
      </c>
      <c r="H804" s="256" t="s">
        <v>576</v>
      </c>
      <c r="I804" s="256" t="s">
        <v>8816</v>
      </c>
      <c r="J804" s="256" t="s">
        <v>8816</v>
      </c>
      <c r="K804" s="256" t="s">
        <v>8816</v>
      </c>
      <c r="L804" s="256" t="s">
        <v>8816</v>
      </c>
      <c r="M804" s="256" t="s">
        <v>9192</v>
      </c>
      <c r="N804" s="256" t="s">
        <v>130</v>
      </c>
      <c r="O804" s="256" t="s">
        <v>1833</v>
      </c>
      <c r="P804" s="256"/>
      <c r="Q804" s="256"/>
      <c r="R804" s="256"/>
      <c r="S804" s="256" t="s">
        <v>9186</v>
      </c>
      <c r="T804" s="256"/>
      <c r="U804" s="256" t="s">
        <v>8816</v>
      </c>
      <c r="V804" s="256" t="s">
        <v>8816</v>
      </c>
      <c r="W804" s="256"/>
      <c r="X804" s="256"/>
      <c r="Y804" s="257">
        <v>44633.555289351854</v>
      </c>
      <c r="Z804" s="257">
        <v>44633.800775462965</v>
      </c>
      <c r="AA804" s="256" t="s">
        <v>8816</v>
      </c>
      <c r="AB804" s="256"/>
      <c r="AC804" s="256"/>
      <c r="AD804" s="256">
        <v>100</v>
      </c>
      <c r="AE804" s="256" t="s">
        <v>9231</v>
      </c>
      <c r="AF804" s="256" t="s">
        <v>9232</v>
      </c>
      <c r="AG804" s="256"/>
    </row>
    <row r="805" spans="1:33" ht="52.8" x14ac:dyDescent="0.3">
      <c r="A805" s="256" t="s">
        <v>24</v>
      </c>
      <c r="B805" s="256" t="s">
        <v>9231</v>
      </c>
      <c r="C805" s="256" t="s">
        <v>18</v>
      </c>
      <c r="D805" s="256" t="s">
        <v>1003</v>
      </c>
      <c r="E805" s="256" t="s">
        <v>2823</v>
      </c>
      <c r="F805" s="256" t="s">
        <v>2824</v>
      </c>
      <c r="G805" s="256" t="s">
        <v>2825</v>
      </c>
      <c r="H805" s="256" t="s">
        <v>660</v>
      </c>
      <c r="I805" s="256" t="s">
        <v>8816</v>
      </c>
      <c r="J805" s="256" t="s">
        <v>8816</v>
      </c>
      <c r="K805" s="256" t="s">
        <v>8816</v>
      </c>
      <c r="L805" s="256" t="s">
        <v>8816</v>
      </c>
      <c r="M805" s="256" t="s">
        <v>9192</v>
      </c>
      <c r="N805" s="256" t="s">
        <v>130</v>
      </c>
      <c r="O805" s="256" t="s">
        <v>1084</v>
      </c>
      <c r="P805" s="256" t="s">
        <v>2826</v>
      </c>
      <c r="Q805" s="256"/>
      <c r="R805" s="256"/>
      <c r="S805" s="256" t="s">
        <v>9439</v>
      </c>
      <c r="T805" s="256"/>
      <c r="U805" s="256" t="s">
        <v>8816</v>
      </c>
      <c r="V805" s="256" t="s">
        <v>8816</v>
      </c>
      <c r="W805" s="256"/>
      <c r="X805" s="256"/>
      <c r="Y805" s="257">
        <v>44633.555497685185</v>
      </c>
      <c r="Z805" s="257">
        <v>44633.800775462965</v>
      </c>
      <c r="AA805" s="256" t="s">
        <v>8816</v>
      </c>
      <c r="AB805" s="256"/>
      <c r="AC805" s="256"/>
      <c r="AD805" s="256">
        <v>9000</v>
      </c>
      <c r="AE805" s="256" t="s">
        <v>9231</v>
      </c>
      <c r="AF805" s="256" t="s">
        <v>9232</v>
      </c>
      <c r="AG805" s="256" t="s">
        <v>15</v>
      </c>
    </row>
    <row r="806" spans="1:33" ht="39.6" x14ac:dyDescent="0.3">
      <c r="A806" s="256" t="s">
        <v>24</v>
      </c>
      <c r="B806" s="256" t="s">
        <v>9231</v>
      </c>
      <c r="C806" s="256" t="s">
        <v>32</v>
      </c>
      <c r="D806" s="256" t="s">
        <v>2829</v>
      </c>
      <c r="E806" s="256" t="s">
        <v>2827</v>
      </c>
      <c r="F806" s="256" t="s">
        <v>2828</v>
      </c>
      <c r="G806" s="256" t="s">
        <v>224</v>
      </c>
      <c r="H806" s="256" t="s">
        <v>576</v>
      </c>
      <c r="I806" s="256" t="s">
        <v>8816</v>
      </c>
      <c r="J806" s="256" t="s">
        <v>8816</v>
      </c>
      <c r="K806" s="256" t="s">
        <v>8816</v>
      </c>
      <c r="L806" s="256" t="s">
        <v>8816</v>
      </c>
      <c r="M806" s="256" t="s">
        <v>9192</v>
      </c>
      <c r="N806" s="256" t="s">
        <v>130</v>
      </c>
      <c r="O806" s="256" t="s">
        <v>2830</v>
      </c>
      <c r="P806" s="256"/>
      <c r="Q806" s="256"/>
      <c r="R806" s="256"/>
      <c r="S806" s="256" t="s">
        <v>9186</v>
      </c>
      <c r="T806" s="256"/>
      <c r="U806" s="256" t="s">
        <v>8816</v>
      </c>
      <c r="V806" s="256" t="s">
        <v>8816</v>
      </c>
      <c r="W806" s="256"/>
      <c r="X806" s="256"/>
      <c r="Y806" s="257">
        <v>44633.625543981485</v>
      </c>
      <c r="Z806" s="257">
        <v>44634.914340277777</v>
      </c>
      <c r="AA806" s="256" t="s">
        <v>8816</v>
      </c>
      <c r="AB806" s="256"/>
      <c r="AC806" s="256"/>
      <c r="AD806" s="256">
        <v>100</v>
      </c>
      <c r="AE806" s="256" t="s">
        <v>9231</v>
      </c>
      <c r="AF806" s="256" t="s">
        <v>9232</v>
      </c>
      <c r="AG806" s="256"/>
    </row>
    <row r="807" spans="1:33" ht="39.6" x14ac:dyDescent="0.3">
      <c r="A807" s="256" t="s">
        <v>2833</v>
      </c>
      <c r="B807" s="256" t="s">
        <v>9231</v>
      </c>
      <c r="C807" s="256" t="s">
        <v>73</v>
      </c>
      <c r="D807" s="256" t="s">
        <v>2829</v>
      </c>
      <c r="E807" s="256" t="s">
        <v>2831</v>
      </c>
      <c r="F807" s="256" t="s">
        <v>2832</v>
      </c>
      <c r="G807" s="256" t="s">
        <v>724</v>
      </c>
      <c r="H807" s="256" t="s">
        <v>695</v>
      </c>
      <c r="I807" s="256" t="s">
        <v>8816</v>
      </c>
      <c r="J807" s="256" t="s">
        <v>8816</v>
      </c>
      <c r="K807" s="256" t="s">
        <v>8816</v>
      </c>
      <c r="L807" s="256" t="s">
        <v>8816</v>
      </c>
      <c r="M807" s="256" t="s">
        <v>9192</v>
      </c>
      <c r="N807" s="256" t="s">
        <v>130</v>
      </c>
      <c r="O807" s="256" t="s">
        <v>2834</v>
      </c>
      <c r="P807" s="256"/>
      <c r="Q807" s="256"/>
      <c r="R807" s="256"/>
      <c r="S807" s="256" t="s">
        <v>9186</v>
      </c>
      <c r="T807" s="256"/>
      <c r="U807" s="256" t="s">
        <v>8816</v>
      </c>
      <c r="V807" s="256" t="s">
        <v>8816</v>
      </c>
      <c r="W807" s="256"/>
      <c r="X807" s="256"/>
      <c r="Y807" s="257">
        <v>44633.625543981485</v>
      </c>
      <c r="Z807" s="257">
        <v>44634.914340277777</v>
      </c>
      <c r="AA807" s="256" t="s">
        <v>8816</v>
      </c>
      <c r="AB807" s="256"/>
      <c r="AC807" s="256"/>
      <c r="AD807" s="256">
        <v>7000</v>
      </c>
      <c r="AE807" s="256" t="s">
        <v>9231</v>
      </c>
      <c r="AF807" s="256" t="s">
        <v>9232</v>
      </c>
      <c r="AG807" s="256" t="s">
        <v>15</v>
      </c>
    </row>
    <row r="808" spans="1:33" ht="39.6" x14ac:dyDescent="0.3">
      <c r="A808" s="256" t="s">
        <v>24</v>
      </c>
      <c r="B808" s="256" t="s">
        <v>9231</v>
      </c>
      <c r="C808" s="256" t="s">
        <v>32</v>
      </c>
      <c r="D808" s="256" t="s">
        <v>2837</v>
      </c>
      <c r="E808" s="256" t="s">
        <v>2835</v>
      </c>
      <c r="F808" s="256" t="s">
        <v>2836</v>
      </c>
      <c r="G808" s="256" t="s">
        <v>224</v>
      </c>
      <c r="H808" s="256" t="s">
        <v>576</v>
      </c>
      <c r="I808" s="256" t="s">
        <v>8816</v>
      </c>
      <c r="J808" s="256" t="s">
        <v>8816</v>
      </c>
      <c r="K808" s="256" t="s">
        <v>8816</v>
      </c>
      <c r="L808" s="256" t="s">
        <v>8816</v>
      </c>
      <c r="M808" s="256" t="s">
        <v>9192</v>
      </c>
      <c r="N808" s="256" t="s">
        <v>130</v>
      </c>
      <c r="O808" s="256" t="s">
        <v>2838</v>
      </c>
      <c r="P808" s="256"/>
      <c r="Q808" s="256"/>
      <c r="R808" s="256"/>
      <c r="S808" s="256" t="s">
        <v>9186</v>
      </c>
      <c r="T808" s="256"/>
      <c r="U808" s="256" t="s">
        <v>8816</v>
      </c>
      <c r="V808" s="256" t="s">
        <v>8816</v>
      </c>
      <c r="W808" s="256"/>
      <c r="X808" s="256"/>
      <c r="Y808" s="257">
        <v>44633.62568287037</v>
      </c>
      <c r="Z808" s="257">
        <v>44634.914340277777</v>
      </c>
      <c r="AA808" s="256" t="s">
        <v>8816</v>
      </c>
      <c r="AB808" s="256"/>
      <c r="AC808" s="256"/>
      <c r="AD808" s="256">
        <v>1000</v>
      </c>
      <c r="AE808" s="256" t="s">
        <v>9231</v>
      </c>
      <c r="AF808" s="256" t="s">
        <v>9232</v>
      </c>
      <c r="AG808" s="256"/>
    </row>
    <row r="809" spans="1:33" ht="39.6" x14ac:dyDescent="0.3">
      <c r="A809" s="256" t="s">
        <v>2833</v>
      </c>
      <c r="B809" s="256" t="s">
        <v>9231</v>
      </c>
      <c r="C809" s="256" t="s">
        <v>73</v>
      </c>
      <c r="D809" s="256" t="s">
        <v>2837</v>
      </c>
      <c r="E809" s="256" t="s">
        <v>2839</v>
      </c>
      <c r="F809" s="256" t="s">
        <v>2840</v>
      </c>
      <c r="G809" s="256" t="s">
        <v>724</v>
      </c>
      <c r="H809" s="256" t="s">
        <v>695</v>
      </c>
      <c r="I809" s="256" t="s">
        <v>8816</v>
      </c>
      <c r="J809" s="256" t="s">
        <v>8816</v>
      </c>
      <c r="K809" s="256" t="s">
        <v>8816</v>
      </c>
      <c r="L809" s="256" t="s">
        <v>8816</v>
      </c>
      <c r="M809" s="256" t="s">
        <v>9192</v>
      </c>
      <c r="N809" s="256" t="s">
        <v>130</v>
      </c>
      <c r="O809" s="256" t="s">
        <v>2841</v>
      </c>
      <c r="P809" s="256"/>
      <c r="Q809" s="256"/>
      <c r="R809" s="256"/>
      <c r="S809" s="256" t="s">
        <v>9186</v>
      </c>
      <c r="T809" s="256"/>
      <c r="U809" s="256" t="s">
        <v>8816</v>
      </c>
      <c r="V809" s="256" t="s">
        <v>8816</v>
      </c>
      <c r="W809" s="256"/>
      <c r="X809" s="256"/>
      <c r="Y809" s="257">
        <v>44633.632847222223</v>
      </c>
      <c r="Z809" s="257">
        <v>44634.914340277777</v>
      </c>
      <c r="AA809" s="256" t="s">
        <v>8816</v>
      </c>
      <c r="AB809" s="256"/>
      <c r="AC809" s="256"/>
      <c r="AD809" s="256">
        <v>7000</v>
      </c>
      <c r="AE809" s="256" t="s">
        <v>9231</v>
      </c>
      <c r="AF809" s="256" t="s">
        <v>9232</v>
      </c>
      <c r="AG809" s="256" t="s">
        <v>15</v>
      </c>
    </row>
    <row r="810" spans="1:33" ht="39.6" x14ac:dyDescent="0.3">
      <c r="A810" s="256" t="s">
        <v>24</v>
      </c>
      <c r="B810" s="256" t="s">
        <v>9231</v>
      </c>
      <c r="C810" s="256" t="s">
        <v>32</v>
      </c>
      <c r="D810" s="256" t="s">
        <v>2844</v>
      </c>
      <c r="E810" s="256" t="s">
        <v>2842</v>
      </c>
      <c r="F810" s="256" t="s">
        <v>2843</v>
      </c>
      <c r="G810" s="256" t="s">
        <v>224</v>
      </c>
      <c r="H810" s="256" t="s">
        <v>576</v>
      </c>
      <c r="I810" s="256" t="s">
        <v>8816</v>
      </c>
      <c r="J810" s="256" t="s">
        <v>8816</v>
      </c>
      <c r="K810" s="256" t="s">
        <v>8816</v>
      </c>
      <c r="L810" s="256" t="s">
        <v>8816</v>
      </c>
      <c r="M810" s="256" t="s">
        <v>9192</v>
      </c>
      <c r="N810" s="256" t="s">
        <v>130</v>
      </c>
      <c r="O810" s="256" t="s">
        <v>2845</v>
      </c>
      <c r="P810" s="256"/>
      <c r="Q810" s="256"/>
      <c r="R810" s="256"/>
      <c r="S810" s="256" t="s">
        <v>9186</v>
      </c>
      <c r="T810" s="256"/>
      <c r="U810" s="256" t="s">
        <v>8816</v>
      </c>
      <c r="V810" s="256" t="s">
        <v>8816</v>
      </c>
      <c r="W810" s="256"/>
      <c r="X810" s="256"/>
      <c r="Y810" s="257">
        <v>44633.638148148151</v>
      </c>
      <c r="Z810" s="257">
        <v>44634.914340277777</v>
      </c>
      <c r="AA810" s="256" t="s">
        <v>8816</v>
      </c>
      <c r="AB810" s="256"/>
      <c r="AC810" s="256"/>
      <c r="AD810" s="256">
        <v>1000</v>
      </c>
      <c r="AE810" s="256" t="s">
        <v>9231</v>
      </c>
      <c r="AF810" s="256" t="s">
        <v>9232</v>
      </c>
      <c r="AG810" s="256"/>
    </row>
    <row r="811" spans="1:33" ht="26.4" x14ac:dyDescent="0.3">
      <c r="A811" s="256" t="s">
        <v>2833</v>
      </c>
      <c r="B811" s="256" t="s">
        <v>9231</v>
      </c>
      <c r="C811" s="256" t="s">
        <v>73</v>
      </c>
      <c r="D811" s="256" t="s">
        <v>2844</v>
      </c>
      <c r="E811" s="256" t="s">
        <v>2846</v>
      </c>
      <c r="F811" s="256" t="s">
        <v>2847</v>
      </c>
      <c r="G811" s="256" t="s">
        <v>724</v>
      </c>
      <c r="H811" s="256" t="s">
        <v>695</v>
      </c>
      <c r="I811" s="256" t="s">
        <v>8816</v>
      </c>
      <c r="J811" s="256" t="s">
        <v>8816</v>
      </c>
      <c r="K811" s="256" t="s">
        <v>8816</v>
      </c>
      <c r="L811" s="256" t="s">
        <v>8816</v>
      </c>
      <c r="M811" s="256" t="s">
        <v>9192</v>
      </c>
      <c r="N811" s="256" t="s">
        <v>130</v>
      </c>
      <c r="O811" s="256" t="s">
        <v>2848</v>
      </c>
      <c r="P811" s="256"/>
      <c r="Q811" s="256"/>
      <c r="R811" s="256"/>
      <c r="S811" s="256" t="s">
        <v>9186</v>
      </c>
      <c r="T811" s="256"/>
      <c r="U811" s="256" t="s">
        <v>8816</v>
      </c>
      <c r="V811" s="256" t="s">
        <v>8816</v>
      </c>
      <c r="W811" s="256"/>
      <c r="X811" s="256"/>
      <c r="Y811" s="257">
        <v>44633.638206018521</v>
      </c>
      <c r="Z811" s="257">
        <v>44634.914340277777</v>
      </c>
      <c r="AA811" s="256" t="s">
        <v>8816</v>
      </c>
      <c r="AB811" s="256"/>
      <c r="AC811" s="256"/>
      <c r="AD811" s="256">
        <v>7000</v>
      </c>
      <c r="AE811" s="256" t="s">
        <v>9231</v>
      </c>
      <c r="AF811" s="256" t="s">
        <v>9232</v>
      </c>
      <c r="AG811" s="256" t="s">
        <v>15</v>
      </c>
    </row>
    <row r="812" spans="1:33" ht="39.6" x14ac:dyDescent="0.3">
      <c r="A812" s="256" t="s">
        <v>24</v>
      </c>
      <c r="B812" s="256" t="s">
        <v>9231</v>
      </c>
      <c r="C812" s="256" t="s">
        <v>32</v>
      </c>
      <c r="D812" s="256" t="s">
        <v>2851</v>
      </c>
      <c r="E812" s="256" t="s">
        <v>2849</v>
      </c>
      <c r="F812" s="256" t="s">
        <v>2850</v>
      </c>
      <c r="G812" s="256" t="s">
        <v>224</v>
      </c>
      <c r="H812" s="256" t="s">
        <v>576</v>
      </c>
      <c r="I812" s="256" t="s">
        <v>8816</v>
      </c>
      <c r="J812" s="256" t="s">
        <v>8816</v>
      </c>
      <c r="K812" s="256" t="s">
        <v>8816</v>
      </c>
      <c r="L812" s="256" t="s">
        <v>8816</v>
      </c>
      <c r="M812" s="256" t="s">
        <v>9192</v>
      </c>
      <c r="N812" s="256" t="s">
        <v>130</v>
      </c>
      <c r="O812" s="256" t="s">
        <v>2852</v>
      </c>
      <c r="P812" s="256"/>
      <c r="Q812" s="256"/>
      <c r="R812" s="256"/>
      <c r="S812" s="256" t="s">
        <v>9186</v>
      </c>
      <c r="T812" s="256"/>
      <c r="U812" s="256" t="s">
        <v>8816</v>
      </c>
      <c r="V812" s="256" t="s">
        <v>8816</v>
      </c>
      <c r="W812" s="256"/>
      <c r="X812" s="256"/>
      <c r="Y812" s="257">
        <v>44633.645914351851</v>
      </c>
      <c r="Z812" s="257">
        <v>44634.914340277777</v>
      </c>
      <c r="AA812" s="256" t="s">
        <v>8816</v>
      </c>
      <c r="AB812" s="256"/>
      <c r="AC812" s="256"/>
      <c r="AD812" s="256">
        <v>1000</v>
      </c>
      <c r="AE812" s="256" t="s">
        <v>9231</v>
      </c>
      <c r="AF812" s="256" t="s">
        <v>9232</v>
      </c>
      <c r="AG812" s="256"/>
    </row>
    <row r="813" spans="1:33" ht="52.8" x14ac:dyDescent="0.3">
      <c r="A813" s="256" t="s">
        <v>2833</v>
      </c>
      <c r="B813" s="256" t="s">
        <v>9231</v>
      </c>
      <c r="C813" s="256" t="s">
        <v>73</v>
      </c>
      <c r="D813" s="256" t="s">
        <v>2851</v>
      </c>
      <c r="E813" s="256" t="s">
        <v>2853</v>
      </c>
      <c r="F813" s="256" t="s">
        <v>2854</v>
      </c>
      <c r="G813" s="256" t="s">
        <v>724</v>
      </c>
      <c r="H813" s="256" t="s">
        <v>695</v>
      </c>
      <c r="I813" s="256" t="s">
        <v>8816</v>
      </c>
      <c r="J813" s="256" t="s">
        <v>8816</v>
      </c>
      <c r="K813" s="256" t="s">
        <v>8816</v>
      </c>
      <c r="L813" s="256" t="s">
        <v>8816</v>
      </c>
      <c r="M813" s="256" t="s">
        <v>9192</v>
      </c>
      <c r="N813" s="256" t="s">
        <v>130</v>
      </c>
      <c r="O813" s="256" t="s">
        <v>2855</v>
      </c>
      <c r="P813" s="256"/>
      <c r="Q813" s="256"/>
      <c r="R813" s="256"/>
      <c r="S813" s="256" t="s">
        <v>9186</v>
      </c>
      <c r="T813" s="256"/>
      <c r="U813" s="256" t="s">
        <v>8816</v>
      </c>
      <c r="V813" s="256" t="s">
        <v>8816</v>
      </c>
      <c r="W813" s="256"/>
      <c r="X813" s="256"/>
      <c r="Y813" s="257">
        <v>44633.64603009259</v>
      </c>
      <c r="Z813" s="257">
        <v>44634.914340277777</v>
      </c>
      <c r="AA813" s="256" t="s">
        <v>8816</v>
      </c>
      <c r="AB813" s="256"/>
      <c r="AC813" s="256"/>
      <c r="AD813" s="256">
        <v>7000</v>
      </c>
      <c r="AE813" s="256" t="s">
        <v>9231</v>
      </c>
      <c r="AF813" s="256" t="s">
        <v>9232</v>
      </c>
      <c r="AG813" s="256" t="s">
        <v>15</v>
      </c>
    </row>
    <row r="814" spans="1:33" ht="26.4" x14ac:dyDescent="0.3">
      <c r="A814" s="256" t="s">
        <v>24</v>
      </c>
      <c r="B814" s="256" t="s">
        <v>9231</v>
      </c>
      <c r="C814" s="256" t="s">
        <v>32</v>
      </c>
      <c r="D814" s="256" t="s">
        <v>1420</v>
      </c>
      <c r="E814" s="256" t="s">
        <v>2856</v>
      </c>
      <c r="F814" s="256" t="s">
        <v>2857</v>
      </c>
      <c r="G814" s="256" t="s">
        <v>224</v>
      </c>
      <c r="H814" s="256" t="s">
        <v>576</v>
      </c>
      <c r="I814" s="256" t="s">
        <v>8816</v>
      </c>
      <c r="J814" s="256" t="s">
        <v>8816</v>
      </c>
      <c r="K814" s="256" t="s">
        <v>8816</v>
      </c>
      <c r="L814" s="256" t="s">
        <v>8816</v>
      </c>
      <c r="M814" s="256" t="s">
        <v>9192</v>
      </c>
      <c r="N814" s="256" t="s">
        <v>130</v>
      </c>
      <c r="O814" s="256" t="s">
        <v>1421</v>
      </c>
      <c r="P814" s="256"/>
      <c r="Q814" s="256"/>
      <c r="R814" s="256"/>
      <c r="S814" s="256" t="s">
        <v>9186</v>
      </c>
      <c r="T814" s="256"/>
      <c r="U814" s="256" t="s">
        <v>8816</v>
      </c>
      <c r="V814" s="256" t="s">
        <v>8816</v>
      </c>
      <c r="W814" s="256"/>
      <c r="X814" s="256"/>
      <c r="Y814" s="257">
        <v>44633.650717592594</v>
      </c>
      <c r="Z814" s="257">
        <v>44634.914340277777</v>
      </c>
      <c r="AA814" s="256" t="s">
        <v>8816</v>
      </c>
      <c r="AB814" s="256"/>
      <c r="AC814" s="256"/>
      <c r="AD814" s="256">
        <v>1000</v>
      </c>
      <c r="AE814" s="256" t="s">
        <v>9231</v>
      </c>
      <c r="AF814" s="256" t="s">
        <v>9232</v>
      </c>
      <c r="AG814" s="256"/>
    </row>
    <row r="815" spans="1:33" ht="26.4" x14ac:dyDescent="0.3">
      <c r="A815" s="256" t="s">
        <v>2860</v>
      </c>
      <c r="B815" s="256" t="s">
        <v>9231</v>
      </c>
      <c r="C815" s="256" t="s">
        <v>73</v>
      </c>
      <c r="D815" s="256" t="s">
        <v>1420</v>
      </c>
      <c r="E815" s="256" t="s">
        <v>2858</v>
      </c>
      <c r="F815" s="256" t="s">
        <v>2859</v>
      </c>
      <c r="G815" s="256" t="s">
        <v>724</v>
      </c>
      <c r="H815" s="256" t="s">
        <v>695</v>
      </c>
      <c r="I815" s="256" t="s">
        <v>8816</v>
      </c>
      <c r="J815" s="256" t="s">
        <v>8816</v>
      </c>
      <c r="K815" s="256" t="s">
        <v>8816</v>
      </c>
      <c r="L815" s="256" t="s">
        <v>8816</v>
      </c>
      <c r="M815" s="256" t="s">
        <v>9192</v>
      </c>
      <c r="N815" s="256" t="s">
        <v>130</v>
      </c>
      <c r="O815" s="256" t="s">
        <v>1421</v>
      </c>
      <c r="P815" s="256"/>
      <c r="Q815" s="256"/>
      <c r="R815" s="256"/>
      <c r="S815" s="256" t="s">
        <v>9186</v>
      </c>
      <c r="T815" s="256"/>
      <c r="U815" s="256" t="s">
        <v>8816</v>
      </c>
      <c r="V815" s="256" t="s">
        <v>8816</v>
      </c>
      <c r="W815" s="256"/>
      <c r="X815" s="256"/>
      <c r="Y815" s="257">
        <v>44633.650763888887</v>
      </c>
      <c r="Z815" s="257">
        <v>44634.914340277777</v>
      </c>
      <c r="AA815" s="256" t="s">
        <v>8816</v>
      </c>
      <c r="AB815" s="256"/>
      <c r="AC815" s="256"/>
      <c r="AD815" s="256">
        <v>81400</v>
      </c>
      <c r="AE815" s="256" t="s">
        <v>9231</v>
      </c>
      <c r="AF815" s="256" t="s">
        <v>9232</v>
      </c>
      <c r="AG815" s="256" t="s">
        <v>15</v>
      </c>
    </row>
    <row r="816" spans="1:33" ht="26.4" x14ac:dyDescent="0.3">
      <c r="A816" s="256" t="s">
        <v>24</v>
      </c>
      <c r="B816" s="256" t="s">
        <v>9231</v>
      </c>
      <c r="C816" s="256" t="s">
        <v>32</v>
      </c>
      <c r="D816" s="256" t="s">
        <v>2863</v>
      </c>
      <c r="E816" s="256" t="s">
        <v>2861</v>
      </c>
      <c r="F816" s="256" t="s">
        <v>2862</v>
      </c>
      <c r="G816" s="256" t="s">
        <v>224</v>
      </c>
      <c r="H816" s="256" t="s">
        <v>576</v>
      </c>
      <c r="I816" s="256" t="s">
        <v>8816</v>
      </c>
      <c r="J816" s="256" t="s">
        <v>8816</v>
      </c>
      <c r="K816" s="256" t="s">
        <v>8816</v>
      </c>
      <c r="L816" s="256" t="s">
        <v>8816</v>
      </c>
      <c r="M816" s="256" t="s">
        <v>9192</v>
      </c>
      <c r="N816" s="256" t="s">
        <v>130</v>
      </c>
      <c r="O816" s="256" t="s">
        <v>2864</v>
      </c>
      <c r="P816" s="256"/>
      <c r="Q816" s="256"/>
      <c r="R816" s="256"/>
      <c r="S816" s="256" t="s">
        <v>9186</v>
      </c>
      <c r="T816" s="256"/>
      <c r="U816" s="256" t="s">
        <v>8816</v>
      </c>
      <c r="V816" s="256" t="s">
        <v>8816</v>
      </c>
      <c r="W816" s="256"/>
      <c r="X816" s="256"/>
      <c r="Y816" s="257">
        <v>44633.660983796297</v>
      </c>
      <c r="Z816" s="257">
        <v>44634.914340277777</v>
      </c>
      <c r="AA816" s="256" t="s">
        <v>8816</v>
      </c>
      <c r="AB816" s="256"/>
      <c r="AC816" s="256"/>
      <c r="AD816" s="256">
        <v>81500</v>
      </c>
      <c r="AE816" s="256" t="s">
        <v>9231</v>
      </c>
      <c r="AF816" s="256" t="s">
        <v>9232</v>
      </c>
      <c r="AG816" s="256"/>
    </row>
    <row r="817" spans="1:33" ht="26.4" x14ac:dyDescent="0.3">
      <c r="A817" s="256" t="s">
        <v>2833</v>
      </c>
      <c r="B817" s="256" t="s">
        <v>9231</v>
      </c>
      <c r="C817" s="256" t="s">
        <v>73</v>
      </c>
      <c r="D817" s="256" t="s">
        <v>2863</v>
      </c>
      <c r="E817" s="256" t="s">
        <v>2865</v>
      </c>
      <c r="F817" s="256" t="s">
        <v>2866</v>
      </c>
      <c r="G817" s="256" t="s">
        <v>724</v>
      </c>
      <c r="H817" s="256" t="s">
        <v>571</v>
      </c>
      <c r="I817" s="256" t="s">
        <v>8816</v>
      </c>
      <c r="J817" s="256" t="s">
        <v>8816</v>
      </c>
      <c r="K817" s="256" t="s">
        <v>8816</v>
      </c>
      <c r="L817" s="256" t="s">
        <v>8816</v>
      </c>
      <c r="M817" s="256" t="s">
        <v>9192</v>
      </c>
      <c r="N817" s="256" t="s">
        <v>130</v>
      </c>
      <c r="O817" s="256" t="s">
        <v>2864</v>
      </c>
      <c r="P817" s="256"/>
      <c r="Q817" s="256"/>
      <c r="R817" s="256" t="s">
        <v>9223</v>
      </c>
      <c r="S817" s="256" t="s">
        <v>9186</v>
      </c>
      <c r="T817" s="256"/>
      <c r="U817" s="256" t="s">
        <v>8816</v>
      </c>
      <c r="V817" s="256" t="s">
        <v>8816</v>
      </c>
      <c r="W817" s="256"/>
      <c r="X817" s="256"/>
      <c r="Y817" s="257">
        <v>44633.66101851852</v>
      </c>
      <c r="Z817" s="257">
        <v>44634.914340277777</v>
      </c>
      <c r="AA817" s="256" t="s">
        <v>8816</v>
      </c>
      <c r="AB817" s="256"/>
      <c r="AC817" s="256"/>
      <c r="AD817" s="256">
        <v>81600</v>
      </c>
      <c r="AE817" s="256" t="s">
        <v>9231</v>
      </c>
      <c r="AF817" s="256" t="s">
        <v>9232</v>
      </c>
      <c r="AG817" s="256" t="s">
        <v>15</v>
      </c>
    </row>
    <row r="818" spans="1:33" ht="26.4" x14ac:dyDescent="0.3">
      <c r="A818" s="256" t="s">
        <v>2860</v>
      </c>
      <c r="B818" s="256" t="s">
        <v>9231</v>
      </c>
      <c r="C818" s="256" t="s">
        <v>73</v>
      </c>
      <c r="D818" s="256" t="s">
        <v>2863</v>
      </c>
      <c r="E818" s="256" t="s">
        <v>2867</v>
      </c>
      <c r="F818" s="256" t="s">
        <v>2868</v>
      </c>
      <c r="G818" s="256" t="s">
        <v>724</v>
      </c>
      <c r="H818" s="256" t="s">
        <v>695</v>
      </c>
      <c r="I818" s="256" t="s">
        <v>8816</v>
      </c>
      <c r="J818" s="256" t="s">
        <v>8816</v>
      </c>
      <c r="K818" s="256" t="s">
        <v>8816</v>
      </c>
      <c r="L818" s="256" t="s">
        <v>8816</v>
      </c>
      <c r="M818" s="256" t="s">
        <v>9192</v>
      </c>
      <c r="N818" s="256" t="s">
        <v>130</v>
      </c>
      <c r="O818" s="256" t="s">
        <v>2869</v>
      </c>
      <c r="P818" s="256"/>
      <c r="Q818" s="256"/>
      <c r="R818" s="256"/>
      <c r="S818" s="256" t="s">
        <v>9186</v>
      </c>
      <c r="T818" s="256"/>
      <c r="U818" s="256" t="s">
        <v>8816</v>
      </c>
      <c r="V818" s="256" t="s">
        <v>8816</v>
      </c>
      <c r="W818" s="256"/>
      <c r="X818" s="256"/>
      <c r="Y818" s="257">
        <v>44633.661064814813</v>
      </c>
      <c r="Z818" s="257">
        <v>44634.914340277777</v>
      </c>
      <c r="AA818" s="256" t="s">
        <v>8816</v>
      </c>
      <c r="AB818" s="256"/>
      <c r="AC818" s="256"/>
      <c r="AD818" s="256">
        <v>81700</v>
      </c>
      <c r="AE818" s="256" t="s">
        <v>9231</v>
      </c>
      <c r="AF818" s="256" t="s">
        <v>9232</v>
      </c>
      <c r="AG818" s="256" t="s">
        <v>15</v>
      </c>
    </row>
    <row r="819" spans="1:33" ht="52.8" x14ac:dyDescent="0.3">
      <c r="A819" s="256" t="s">
        <v>24</v>
      </c>
      <c r="B819" s="256" t="s">
        <v>9231</v>
      </c>
      <c r="C819" s="256" t="s">
        <v>32</v>
      </c>
      <c r="D819" s="256" t="s">
        <v>1811</v>
      </c>
      <c r="E819" s="256" t="s">
        <v>2870</v>
      </c>
      <c r="F819" s="256" t="s">
        <v>2871</v>
      </c>
      <c r="G819" s="256" t="s">
        <v>199</v>
      </c>
      <c r="H819" s="256" t="s">
        <v>576</v>
      </c>
      <c r="I819" s="256" t="s">
        <v>8816</v>
      </c>
      <c r="J819" s="256" t="s">
        <v>8816</v>
      </c>
      <c r="K819" s="256" t="s">
        <v>8816</v>
      </c>
      <c r="L819" s="256" t="s">
        <v>8816</v>
      </c>
      <c r="M819" s="256" t="s">
        <v>9192</v>
      </c>
      <c r="N819" s="256" t="s">
        <v>96</v>
      </c>
      <c r="O819" s="256" t="s">
        <v>2397</v>
      </c>
      <c r="P819" s="256"/>
      <c r="Q819" s="256"/>
      <c r="R819" s="256"/>
      <c r="S819" s="256" t="s">
        <v>9186</v>
      </c>
      <c r="T819" s="256"/>
      <c r="U819" s="256" t="s">
        <v>8816</v>
      </c>
      <c r="V819" s="256" t="s">
        <v>8816</v>
      </c>
      <c r="W819" s="256"/>
      <c r="X819" s="256"/>
      <c r="Y819" s="257">
        <v>44633.681006944447</v>
      </c>
      <c r="Z819" s="257">
        <v>44634.914340277777</v>
      </c>
      <c r="AA819" s="256" t="s">
        <v>8816</v>
      </c>
      <c r="AB819" s="256"/>
      <c r="AC819" s="256"/>
      <c r="AD819" s="256">
        <v>100</v>
      </c>
      <c r="AE819" s="256" t="s">
        <v>9231</v>
      </c>
      <c r="AF819" s="256" t="s">
        <v>9232</v>
      </c>
      <c r="AG819" s="256"/>
    </row>
    <row r="820" spans="1:33" ht="52.8" x14ac:dyDescent="0.3">
      <c r="A820" s="256" t="s">
        <v>24</v>
      </c>
      <c r="B820" s="256" t="s">
        <v>9231</v>
      </c>
      <c r="C820" s="256" t="s">
        <v>18</v>
      </c>
      <c r="D820" s="256" t="s">
        <v>1811</v>
      </c>
      <c r="E820" s="256" t="s">
        <v>2872</v>
      </c>
      <c r="F820" s="256" t="s">
        <v>2873</v>
      </c>
      <c r="G820" s="256" t="s">
        <v>93</v>
      </c>
      <c r="H820" s="256" t="s">
        <v>571</v>
      </c>
      <c r="I820" s="256" t="s">
        <v>8816</v>
      </c>
      <c r="J820" s="256" t="s">
        <v>8816</v>
      </c>
      <c r="K820" s="256" t="s">
        <v>8816</v>
      </c>
      <c r="L820" s="256" t="s">
        <v>8816</v>
      </c>
      <c r="M820" s="256" t="s">
        <v>9192</v>
      </c>
      <c r="N820" s="256" t="s">
        <v>96</v>
      </c>
      <c r="O820" s="256" t="s">
        <v>2397</v>
      </c>
      <c r="P820" s="256" t="s">
        <v>2874</v>
      </c>
      <c r="Q820" s="256"/>
      <c r="R820" s="256" t="s">
        <v>9440</v>
      </c>
      <c r="S820" s="256" t="s">
        <v>9186</v>
      </c>
      <c r="T820" s="256"/>
      <c r="U820" s="256" t="s">
        <v>8816</v>
      </c>
      <c r="V820" s="256" t="s">
        <v>8816</v>
      </c>
      <c r="W820" s="256"/>
      <c r="X820" s="256"/>
      <c r="Y820" s="257">
        <v>44633.68105324074</v>
      </c>
      <c r="Z820" s="257">
        <v>44634.914340277777</v>
      </c>
      <c r="AA820" s="256" t="s">
        <v>8816</v>
      </c>
      <c r="AB820" s="256"/>
      <c r="AC820" s="256"/>
      <c r="AD820" s="256">
        <v>6701</v>
      </c>
      <c r="AE820" s="256" t="s">
        <v>9231</v>
      </c>
      <c r="AF820" s="256" t="s">
        <v>9232</v>
      </c>
      <c r="AG820" s="256" t="s">
        <v>15</v>
      </c>
    </row>
    <row r="821" spans="1:33" ht="52.8" x14ac:dyDescent="0.3">
      <c r="A821" s="256" t="s">
        <v>24</v>
      </c>
      <c r="B821" s="256" t="s">
        <v>9231</v>
      </c>
      <c r="C821" s="256" t="s">
        <v>32</v>
      </c>
      <c r="D821" s="256" t="s">
        <v>979</v>
      </c>
      <c r="E821" s="256" t="s">
        <v>2875</v>
      </c>
      <c r="F821" s="256" t="s">
        <v>2876</v>
      </c>
      <c r="G821" s="256" t="s">
        <v>199</v>
      </c>
      <c r="H821" s="256" t="s">
        <v>576</v>
      </c>
      <c r="I821" s="256" t="s">
        <v>8816</v>
      </c>
      <c r="J821" s="256" t="s">
        <v>8816</v>
      </c>
      <c r="K821" s="256" t="s">
        <v>8816</v>
      </c>
      <c r="L821" s="256" t="s">
        <v>8816</v>
      </c>
      <c r="M821" s="256" t="s">
        <v>9192</v>
      </c>
      <c r="N821" s="256" t="s">
        <v>130</v>
      </c>
      <c r="O821" s="256" t="s">
        <v>980</v>
      </c>
      <c r="P821" s="256"/>
      <c r="Q821" s="256"/>
      <c r="R821" s="256"/>
      <c r="S821" s="256" t="s">
        <v>9441</v>
      </c>
      <c r="T821" s="256"/>
      <c r="U821" s="256" t="s">
        <v>8816</v>
      </c>
      <c r="V821" s="256" t="s">
        <v>8816</v>
      </c>
      <c r="W821" s="256"/>
      <c r="X821" s="256"/>
      <c r="Y821" s="257">
        <v>44633.68109953704</v>
      </c>
      <c r="Z821" s="257">
        <v>44634.914340277777</v>
      </c>
      <c r="AA821" s="256" t="s">
        <v>8816</v>
      </c>
      <c r="AB821" s="256"/>
      <c r="AC821" s="256"/>
      <c r="AD821" s="256">
        <v>1000</v>
      </c>
      <c r="AE821" s="256" t="s">
        <v>9231</v>
      </c>
      <c r="AF821" s="256" t="s">
        <v>9232</v>
      </c>
      <c r="AG821" s="256"/>
    </row>
    <row r="822" spans="1:33" ht="52.8" x14ac:dyDescent="0.3">
      <c r="A822" s="256" t="s">
        <v>2879</v>
      </c>
      <c r="B822" s="256" t="s">
        <v>9231</v>
      </c>
      <c r="C822" s="256" t="s">
        <v>73</v>
      </c>
      <c r="D822" s="256" t="s">
        <v>979</v>
      </c>
      <c r="E822" s="256" t="s">
        <v>2877</v>
      </c>
      <c r="F822" s="256" t="s">
        <v>2878</v>
      </c>
      <c r="G822" s="256" t="s">
        <v>93</v>
      </c>
      <c r="H822" s="256" t="s">
        <v>571</v>
      </c>
      <c r="I822" s="256" t="s">
        <v>8816</v>
      </c>
      <c r="J822" s="256" t="s">
        <v>8816</v>
      </c>
      <c r="K822" s="256" t="s">
        <v>8816</v>
      </c>
      <c r="L822" s="256" t="s">
        <v>8816</v>
      </c>
      <c r="M822" s="256" t="s">
        <v>9192</v>
      </c>
      <c r="N822" s="256" t="s">
        <v>130</v>
      </c>
      <c r="O822" s="256" t="s">
        <v>980</v>
      </c>
      <c r="P822" s="256"/>
      <c r="Q822" s="256"/>
      <c r="R822" s="256" t="s">
        <v>9440</v>
      </c>
      <c r="S822" s="256" t="s">
        <v>9186</v>
      </c>
      <c r="T822" s="256"/>
      <c r="U822" s="256" t="s">
        <v>8816</v>
      </c>
      <c r="V822" s="256" t="s">
        <v>8816</v>
      </c>
      <c r="W822" s="256"/>
      <c r="X822" s="256"/>
      <c r="Y822" s="257">
        <v>44633.721493055556</v>
      </c>
      <c r="Z822" s="257">
        <v>44634.914340277777</v>
      </c>
      <c r="AA822" s="256" t="s">
        <v>8816</v>
      </c>
      <c r="AB822" s="256"/>
      <c r="AC822" s="256"/>
      <c r="AD822" s="256">
        <v>82100</v>
      </c>
      <c r="AE822" s="256" t="s">
        <v>9231</v>
      </c>
      <c r="AF822" s="256" t="s">
        <v>9232</v>
      </c>
      <c r="AG822" s="256" t="s">
        <v>15</v>
      </c>
    </row>
    <row r="823" spans="1:33" ht="52.8" x14ac:dyDescent="0.3">
      <c r="A823" s="256" t="s">
        <v>24</v>
      </c>
      <c r="B823" s="256" t="s">
        <v>9231</v>
      </c>
      <c r="C823" s="256" t="s">
        <v>73</v>
      </c>
      <c r="D823" s="256" t="s">
        <v>979</v>
      </c>
      <c r="E823" s="256" t="s">
        <v>2880</v>
      </c>
      <c r="F823" s="256" t="s">
        <v>2881</v>
      </c>
      <c r="G823" s="256" t="s">
        <v>93</v>
      </c>
      <c r="H823" s="256" t="s">
        <v>660</v>
      </c>
      <c r="I823" s="256" t="s">
        <v>8816</v>
      </c>
      <c r="J823" s="256" t="s">
        <v>8816</v>
      </c>
      <c r="K823" s="256" t="s">
        <v>8816</v>
      </c>
      <c r="L823" s="256" t="s">
        <v>8816</v>
      </c>
      <c r="M823" s="256" t="s">
        <v>9192</v>
      </c>
      <c r="N823" s="256" t="s">
        <v>130</v>
      </c>
      <c r="O823" s="256" t="s">
        <v>980</v>
      </c>
      <c r="P823" s="256"/>
      <c r="Q823" s="256"/>
      <c r="R823" s="256" t="s">
        <v>2882</v>
      </c>
      <c r="S823" s="256" t="s">
        <v>9186</v>
      </c>
      <c r="T823" s="256"/>
      <c r="U823" s="256" t="s">
        <v>8816</v>
      </c>
      <c r="V823" s="256" t="s">
        <v>8816</v>
      </c>
      <c r="W823" s="256"/>
      <c r="X823" s="256"/>
      <c r="Y823" s="257">
        <v>44633.721493055556</v>
      </c>
      <c r="Z823" s="257">
        <v>44634.914340277777</v>
      </c>
      <c r="AA823" s="256" t="s">
        <v>8816</v>
      </c>
      <c r="AB823" s="256"/>
      <c r="AC823" s="256"/>
      <c r="AD823" s="256">
        <v>82200</v>
      </c>
      <c r="AE823" s="256" t="s">
        <v>9231</v>
      </c>
      <c r="AF823" s="256" t="s">
        <v>9232</v>
      </c>
      <c r="AG823" s="256" t="s">
        <v>15</v>
      </c>
    </row>
    <row r="824" spans="1:33" ht="26.4" x14ac:dyDescent="0.3">
      <c r="A824" s="256" t="s">
        <v>24</v>
      </c>
      <c r="B824" s="256" t="s">
        <v>9231</v>
      </c>
      <c r="C824" s="256" t="s">
        <v>18</v>
      </c>
      <c r="D824" s="256" t="s">
        <v>204</v>
      </c>
      <c r="E824" s="256" t="s">
        <v>2883</v>
      </c>
      <c r="F824" s="256" t="s">
        <v>2884</v>
      </c>
      <c r="G824" s="256" t="s">
        <v>93</v>
      </c>
      <c r="H824" s="256" t="s">
        <v>695</v>
      </c>
      <c r="I824" s="256" t="s">
        <v>8816</v>
      </c>
      <c r="J824" s="256" t="s">
        <v>8816</v>
      </c>
      <c r="K824" s="256" t="s">
        <v>8816</v>
      </c>
      <c r="L824" s="256" t="s">
        <v>8816</v>
      </c>
      <c r="M824" s="256" t="s">
        <v>9192</v>
      </c>
      <c r="N824" s="256" t="s">
        <v>130</v>
      </c>
      <c r="O824" s="256" t="s">
        <v>205</v>
      </c>
      <c r="P824" s="256" t="s">
        <v>2885</v>
      </c>
      <c r="Q824" s="256"/>
      <c r="R824" s="256"/>
      <c r="S824" s="256" t="s">
        <v>9442</v>
      </c>
      <c r="T824" s="256"/>
      <c r="U824" s="256" t="s">
        <v>8816</v>
      </c>
      <c r="V824" s="256" t="s">
        <v>8816</v>
      </c>
      <c r="W824" s="256"/>
      <c r="X824" s="256"/>
      <c r="Y824" s="257">
        <v>44633.721493055556</v>
      </c>
      <c r="Z824" s="257">
        <v>44634.914340277777</v>
      </c>
      <c r="AA824" s="256" t="s">
        <v>8816</v>
      </c>
      <c r="AB824" s="256"/>
      <c r="AC824" s="256"/>
      <c r="AD824" s="256">
        <v>6000</v>
      </c>
      <c r="AE824" s="256" t="s">
        <v>9231</v>
      </c>
      <c r="AF824" s="256" t="s">
        <v>9232</v>
      </c>
      <c r="AG824" s="256" t="s">
        <v>15</v>
      </c>
    </row>
    <row r="825" spans="1:33" ht="26.4" x14ac:dyDescent="0.3">
      <c r="A825" s="256" t="s">
        <v>2758</v>
      </c>
      <c r="B825" s="256" t="s">
        <v>9231</v>
      </c>
      <c r="C825" s="256" t="s">
        <v>18</v>
      </c>
      <c r="D825" s="256" t="s">
        <v>146</v>
      </c>
      <c r="E825" s="256" t="s">
        <v>2886</v>
      </c>
      <c r="F825" s="256" t="s">
        <v>2887</v>
      </c>
      <c r="G825" s="256" t="s">
        <v>1679</v>
      </c>
      <c r="H825" s="256" t="s">
        <v>743</v>
      </c>
      <c r="I825" s="256" t="s">
        <v>2890</v>
      </c>
      <c r="J825" s="256" t="s">
        <v>8816</v>
      </c>
      <c r="K825" s="256" t="s">
        <v>8816</v>
      </c>
      <c r="L825" s="256" t="s">
        <v>8816</v>
      </c>
      <c r="M825" s="256" t="s">
        <v>776</v>
      </c>
      <c r="N825" s="256" t="s">
        <v>130</v>
      </c>
      <c r="O825" s="256" t="s">
        <v>639</v>
      </c>
      <c r="P825" s="256" t="s">
        <v>2889</v>
      </c>
      <c r="Q825" s="256"/>
      <c r="R825" s="256" t="s">
        <v>2888</v>
      </c>
      <c r="S825" s="256" t="s">
        <v>9186</v>
      </c>
      <c r="T825" s="256"/>
      <c r="U825" s="256" t="s">
        <v>8816</v>
      </c>
      <c r="V825" s="256" t="s">
        <v>8816</v>
      </c>
      <c r="W825" s="256"/>
      <c r="X825" s="256"/>
      <c r="Y825" s="257">
        <v>44633.721493055556</v>
      </c>
      <c r="Z825" s="257">
        <v>44636.753310185188</v>
      </c>
      <c r="AA825" s="256" t="s">
        <v>8816</v>
      </c>
      <c r="AB825" s="256"/>
      <c r="AC825" s="256"/>
      <c r="AD825" s="256">
        <v>1330</v>
      </c>
      <c r="AE825" s="256" t="s">
        <v>9231</v>
      </c>
      <c r="AF825" s="256" t="s">
        <v>9232</v>
      </c>
      <c r="AG825" s="256" t="s">
        <v>15</v>
      </c>
    </row>
    <row r="826" spans="1:33" ht="39.6" x14ac:dyDescent="0.3">
      <c r="A826" s="256" t="s">
        <v>2833</v>
      </c>
      <c r="B826" s="256" t="s">
        <v>9231</v>
      </c>
      <c r="C826" s="256" t="s">
        <v>73</v>
      </c>
      <c r="D826" s="256" t="s">
        <v>2829</v>
      </c>
      <c r="E826" s="256" t="s">
        <v>2891</v>
      </c>
      <c r="F826" s="256" t="s">
        <v>2892</v>
      </c>
      <c r="G826" s="256" t="s">
        <v>724</v>
      </c>
      <c r="H826" s="256" t="s">
        <v>571</v>
      </c>
      <c r="I826" s="256" t="s">
        <v>8816</v>
      </c>
      <c r="J826" s="256" t="s">
        <v>8816</v>
      </c>
      <c r="K826" s="256" t="s">
        <v>8816</v>
      </c>
      <c r="L826" s="256" t="s">
        <v>8816</v>
      </c>
      <c r="M826" s="256" t="s">
        <v>9192</v>
      </c>
      <c r="N826" s="256" t="s">
        <v>130</v>
      </c>
      <c r="O826" s="256" t="s">
        <v>2830</v>
      </c>
      <c r="P826" s="256"/>
      <c r="Q826" s="256"/>
      <c r="R826" s="256" t="s">
        <v>2893</v>
      </c>
      <c r="S826" s="256" t="s">
        <v>9186</v>
      </c>
      <c r="T826" s="256"/>
      <c r="U826" s="256" t="s">
        <v>8816</v>
      </c>
      <c r="V826" s="256" t="s">
        <v>8816</v>
      </c>
      <c r="W826" s="256"/>
      <c r="X826" s="256"/>
      <c r="Y826" s="257">
        <v>44633.788611111115</v>
      </c>
      <c r="Z826" s="257">
        <v>44634.914340277777</v>
      </c>
      <c r="AA826" s="256" t="s">
        <v>8816</v>
      </c>
      <c r="AB826" s="256"/>
      <c r="AC826" s="256"/>
      <c r="AD826" s="256">
        <v>8000</v>
      </c>
      <c r="AE826" s="256" t="s">
        <v>9231</v>
      </c>
      <c r="AF826" s="256" t="s">
        <v>9232</v>
      </c>
      <c r="AG826" s="256" t="s">
        <v>15</v>
      </c>
    </row>
    <row r="827" spans="1:33" ht="26.4" x14ac:dyDescent="0.3">
      <c r="A827" s="256" t="s">
        <v>2833</v>
      </c>
      <c r="B827" s="256" t="s">
        <v>9231</v>
      </c>
      <c r="C827" s="256" t="s">
        <v>73</v>
      </c>
      <c r="D827" s="256" t="s">
        <v>2837</v>
      </c>
      <c r="E827" s="256" t="s">
        <v>2894</v>
      </c>
      <c r="F827" s="256" t="s">
        <v>2895</v>
      </c>
      <c r="G827" s="256" t="s">
        <v>724</v>
      </c>
      <c r="H827" s="256" t="s">
        <v>571</v>
      </c>
      <c r="I827" s="256" t="s">
        <v>8816</v>
      </c>
      <c r="J827" s="256" t="s">
        <v>8816</v>
      </c>
      <c r="K827" s="256" t="s">
        <v>8816</v>
      </c>
      <c r="L827" s="256" t="s">
        <v>8816</v>
      </c>
      <c r="M827" s="256" t="s">
        <v>9192</v>
      </c>
      <c r="N827" s="256" t="s">
        <v>130</v>
      </c>
      <c r="O827" s="256" t="s">
        <v>2838</v>
      </c>
      <c r="P827" s="256"/>
      <c r="Q827" s="256"/>
      <c r="R827" s="256" t="s">
        <v>2896</v>
      </c>
      <c r="S827" s="256" t="s">
        <v>9186</v>
      </c>
      <c r="T827" s="256"/>
      <c r="U827" s="256" t="s">
        <v>8816</v>
      </c>
      <c r="V827" s="256" t="s">
        <v>8816</v>
      </c>
      <c r="W827" s="256"/>
      <c r="X827" s="256"/>
      <c r="Y827" s="257">
        <v>44633.788611111115</v>
      </c>
      <c r="Z827" s="257">
        <v>44634.914340277777</v>
      </c>
      <c r="AA827" s="256" t="s">
        <v>8816</v>
      </c>
      <c r="AB827" s="256"/>
      <c r="AC827" s="256"/>
      <c r="AD827" s="256">
        <v>8000</v>
      </c>
      <c r="AE827" s="256" t="s">
        <v>9231</v>
      </c>
      <c r="AF827" s="256" t="s">
        <v>9232</v>
      </c>
      <c r="AG827" s="256" t="s">
        <v>15</v>
      </c>
    </row>
    <row r="828" spans="1:33" ht="26.4" x14ac:dyDescent="0.3">
      <c r="A828" s="256" t="s">
        <v>2833</v>
      </c>
      <c r="B828" s="256" t="s">
        <v>9231</v>
      </c>
      <c r="C828" s="256" t="s">
        <v>73</v>
      </c>
      <c r="D828" s="256" t="s">
        <v>2844</v>
      </c>
      <c r="E828" s="256" t="s">
        <v>2897</v>
      </c>
      <c r="F828" s="256" t="s">
        <v>2898</v>
      </c>
      <c r="G828" s="256" t="s">
        <v>724</v>
      </c>
      <c r="H828" s="256" t="s">
        <v>571</v>
      </c>
      <c r="I828" s="256" t="s">
        <v>8816</v>
      </c>
      <c r="J828" s="256" t="s">
        <v>8816</v>
      </c>
      <c r="K828" s="256" t="s">
        <v>8816</v>
      </c>
      <c r="L828" s="256" t="s">
        <v>8816</v>
      </c>
      <c r="M828" s="256" t="s">
        <v>9192</v>
      </c>
      <c r="N828" s="256" t="s">
        <v>130</v>
      </c>
      <c r="O828" s="256" t="s">
        <v>2845</v>
      </c>
      <c r="P828" s="256"/>
      <c r="Q828" s="256"/>
      <c r="R828" s="256" t="s">
        <v>2899</v>
      </c>
      <c r="S828" s="256" t="s">
        <v>9186</v>
      </c>
      <c r="T828" s="256"/>
      <c r="U828" s="256" t="s">
        <v>8816</v>
      </c>
      <c r="V828" s="256" t="s">
        <v>8816</v>
      </c>
      <c r="W828" s="256"/>
      <c r="X828" s="256"/>
      <c r="Y828" s="257">
        <v>44633.788611111115</v>
      </c>
      <c r="Z828" s="257">
        <v>44634.914340277777</v>
      </c>
      <c r="AA828" s="256" t="s">
        <v>8816</v>
      </c>
      <c r="AB828" s="256"/>
      <c r="AC828" s="256"/>
      <c r="AD828" s="256">
        <v>8000</v>
      </c>
      <c r="AE828" s="256" t="s">
        <v>9231</v>
      </c>
      <c r="AF828" s="256" t="s">
        <v>9232</v>
      </c>
      <c r="AG828" s="256" t="s">
        <v>15</v>
      </c>
    </row>
    <row r="829" spans="1:33" ht="39.6" x14ac:dyDescent="0.3">
      <c r="A829" s="256" t="s">
        <v>2833</v>
      </c>
      <c r="B829" s="256" t="s">
        <v>9231</v>
      </c>
      <c r="C829" s="256" t="s">
        <v>73</v>
      </c>
      <c r="D829" s="256" t="s">
        <v>2851</v>
      </c>
      <c r="E829" s="256" t="s">
        <v>2900</v>
      </c>
      <c r="F829" s="256" t="s">
        <v>2901</v>
      </c>
      <c r="G829" s="256" t="s">
        <v>724</v>
      </c>
      <c r="H829" s="256" t="s">
        <v>571</v>
      </c>
      <c r="I829" s="256" t="s">
        <v>8816</v>
      </c>
      <c r="J829" s="256" t="s">
        <v>8816</v>
      </c>
      <c r="K829" s="256" t="s">
        <v>8816</v>
      </c>
      <c r="L829" s="256" t="s">
        <v>8816</v>
      </c>
      <c r="M829" s="256" t="s">
        <v>9192</v>
      </c>
      <c r="N829" s="256" t="s">
        <v>130</v>
      </c>
      <c r="O829" s="256" t="s">
        <v>2852</v>
      </c>
      <c r="P829" s="256"/>
      <c r="Q829" s="256"/>
      <c r="R829" s="256" t="s">
        <v>2902</v>
      </c>
      <c r="S829" s="256" t="s">
        <v>9186</v>
      </c>
      <c r="T829" s="256"/>
      <c r="U829" s="256" t="s">
        <v>8816</v>
      </c>
      <c r="V829" s="256" t="s">
        <v>8816</v>
      </c>
      <c r="W829" s="256"/>
      <c r="X829" s="256"/>
      <c r="Y829" s="257">
        <v>44633.788611111115</v>
      </c>
      <c r="Z829" s="257">
        <v>44634.914340277777</v>
      </c>
      <c r="AA829" s="256" t="s">
        <v>8816</v>
      </c>
      <c r="AB829" s="256"/>
      <c r="AC829" s="256"/>
      <c r="AD829" s="256">
        <v>8000</v>
      </c>
      <c r="AE829" s="256" t="s">
        <v>9231</v>
      </c>
      <c r="AF829" s="256" t="s">
        <v>9232</v>
      </c>
      <c r="AG829" s="256" t="s">
        <v>15</v>
      </c>
    </row>
    <row r="830" spans="1:33" ht="39.6" x14ac:dyDescent="0.3">
      <c r="A830" s="256" t="s">
        <v>2758</v>
      </c>
      <c r="B830" s="256" t="s">
        <v>9231</v>
      </c>
      <c r="C830" s="256" t="s">
        <v>32</v>
      </c>
      <c r="D830" s="256" t="s">
        <v>2063</v>
      </c>
      <c r="E830" s="256" t="s">
        <v>2064</v>
      </c>
      <c r="F830" s="256" t="s">
        <v>2903</v>
      </c>
      <c r="G830" s="256" t="s">
        <v>824</v>
      </c>
      <c r="H830" s="256" t="s">
        <v>743</v>
      </c>
      <c r="I830" s="256" t="s">
        <v>2065</v>
      </c>
      <c r="J830" s="256" t="s">
        <v>8816</v>
      </c>
      <c r="K830" s="256" t="s">
        <v>8816</v>
      </c>
      <c r="L830" s="256" t="s">
        <v>8816</v>
      </c>
      <c r="M830" s="256" t="s">
        <v>2905</v>
      </c>
      <c r="N830" s="256" t="s">
        <v>130</v>
      </c>
      <c r="O830" s="256" t="s">
        <v>2066</v>
      </c>
      <c r="P830" s="256"/>
      <c r="Q830" s="256" t="s">
        <v>2059</v>
      </c>
      <c r="R830" s="256" t="s">
        <v>2904</v>
      </c>
      <c r="S830" s="256" t="s">
        <v>9186</v>
      </c>
      <c r="T830" s="256"/>
      <c r="U830" s="256" t="s">
        <v>8816</v>
      </c>
      <c r="V830" s="256" t="s">
        <v>8816</v>
      </c>
      <c r="W830" s="256" t="s">
        <v>8816</v>
      </c>
      <c r="X830" s="256" t="s">
        <v>8816</v>
      </c>
      <c r="Y830" s="257">
        <v>44634.405370370368</v>
      </c>
      <c r="Z830" s="257">
        <v>44646.823333333334</v>
      </c>
      <c r="AA830" s="256" t="s">
        <v>8816</v>
      </c>
      <c r="AB830" s="256"/>
      <c r="AC830" s="256"/>
      <c r="AD830" s="256">
        <v>5001</v>
      </c>
      <c r="AE830" s="256" t="s">
        <v>9231</v>
      </c>
      <c r="AF830" s="256" t="s">
        <v>9232</v>
      </c>
      <c r="AG830" s="256" t="s">
        <v>41</v>
      </c>
    </row>
    <row r="831" spans="1:33" ht="39.6" x14ac:dyDescent="0.3">
      <c r="A831" s="256" t="s">
        <v>2906</v>
      </c>
      <c r="B831" s="256" t="s">
        <v>9231</v>
      </c>
      <c r="C831" s="256" t="s">
        <v>73</v>
      </c>
      <c r="D831" s="256" t="s">
        <v>583</v>
      </c>
      <c r="E831" s="256" t="s">
        <v>1657</v>
      </c>
      <c r="F831" s="256" t="s">
        <v>1654</v>
      </c>
      <c r="G831" s="256" t="s">
        <v>1655</v>
      </c>
      <c r="H831" s="256" t="s">
        <v>298</v>
      </c>
      <c r="I831" s="256" t="s">
        <v>8816</v>
      </c>
      <c r="J831" s="256" t="s">
        <v>8816</v>
      </c>
      <c r="K831" s="256" t="s">
        <v>8816</v>
      </c>
      <c r="L831" s="256" t="s">
        <v>8816</v>
      </c>
      <c r="M831" s="256" t="s">
        <v>9192</v>
      </c>
      <c r="N831" s="256" t="s">
        <v>130</v>
      </c>
      <c r="O831" s="256" t="s">
        <v>8816</v>
      </c>
      <c r="P831" s="256"/>
      <c r="Q831" s="256" t="s">
        <v>1653</v>
      </c>
      <c r="R831" s="256" t="s">
        <v>1656</v>
      </c>
      <c r="S831" s="256" t="s">
        <v>9186</v>
      </c>
      <c r="T831" s="256"/>
      <c r="U831" s="256" t="s">
        <v>8816</v>
      </c>
      <c r="V831" s="256" t="s">
        <v>8816</v>
      </c>
      <c r="W831" s="256" t="s">
        <v>8816</v>
      </c>
      <c r="X831" s="256" t="s">
        <v>8816</v>
      </c>
      <c r="Y831" s="257">
        <v>44634.483356481483</v>
      </c>
      <c r="Z831" s="257">
        <v>44636.061435185184</v>
      </c>
      <c r="AA831" s="256" t="s">
        <v>8816</v>
      </c>
      <c r="AB831" s="256"/>
      <c r="AC831" s="256"/>
      <c r="AD831" s="256">
        <v>4261</v>
      </c>
      <c r="AE831" s="256" t="s">
        <v>9231</v>
      </c>
      <c r="AF831" s="256" t="s">
        <v>9232</v>
      </c>
      <c r="AG831" s="256" t="s">
        <v>15</v>
      </c>
    </row>
    <row r="832" spans="1:33" ht="39.6" x14ac:dyDescent="0.3">
      <c r="A832" s="256" t="s">
        <v>24</v>
      </c>
      <c r="B832" s="256" t="s">
        <v>9231</v>
      </c>
      <c r="C832" s="256" t="s">
        <v>32</v>
      </c>
      <c r="D832" s="256" t="s">
        <v>2909</v>
      </c>
      <c r="E832" s="256" t="s">
        <v>2907</v>
      </c>
      <c r="F832" s="256" t="s">
        <v>2908</v>
      </c>
      <c r="G832" s="256" t="s">
        <v>228</v>
      </c>
      <c r="H832" s="256" t="s">
        <v>576</v>
      </c>
      <c r="I832" s="256" t="s">
        <v>8816</v>
      </c>
      <c r="J832" s="256" t="s">
        <v>8816</v>
      </c>
      <c r="K832" s="256" t="s">
        <v>8816</v>
      </c>
      <c r="L832" s="256" t="s">
        <v>8816</v>
      </c>
      <c r="M832" s="256" t="s">
        <v>9192</v>
      </c>
      <c r="N832" s="256" t="s">
        <v>96</v>
      </c>
      <c r="O832" s="256" t="s">
        <v>2910</v>
      </c>
      <c r="P832" s="256"/>
      <c r="Q832" s="256"/>
      <c r="R832" s="256"/>
      <c r="S832" s="256" t="s">
        <v>9186</v>
      </c>
      <c r="T832" s="256"/>
      <c r="U832" s="256" t="s">
        <v>8816</v>
      </c>
      <c r="V832" s="256" t="s">
        <v>8816</v>
      </c>
      <c r="W832" s="256"/>
      <c r="X832" s="256"/>
      <c r="Y832" s="257">
        <v>44634.548587962963</v>
      </c>
      <c r="Z832" s="257">
        <v>44634.914340277777</v>
      </c>
      <c r="AA832" s="256" t="s">
        <v>8816</v>
      </c>
      <c r="AB832" s="256"/>
      <c r="AC832" s="256"/>
      <c r="AD832" s="256">
        <v>83100</v>
      </c>
      <c r="AE832" s="256" t="s">
        <v>9231</v>
      </c>
      <c r="AF832" s="256" t="s">
        <v>9232</v>
      </c>
      <c r="AG832" s="256"/>
    </row>
    <row r="833" spans="1:33" ht="158.4" x14ac:dyDescent="0.3">
      <c r="A833" s="256" t="s">
        <v>2911</v>
      </c>
      <c r="B833" s="256" t="s">
        <v>9231</v>
      </c>
      <c r="C833" s="256" t="s">
        <v>32</v>
      </c>
      <c r="D833" s="256" t="s">
        <v>789</v>
      </c>
      <c r="E833" s="256" t="s">
        <v>879</v>
      </c>
      <c r="F833" s="256" t="s">
        <v>877</v>
      </c>
      <c r="G833" s="256" t="s">
        <v>253</v>
      </c>
      <c r="H833" s="256" t="s">
        <v>576</v>
      </c>
      <c r="I833" s="256" t="s">
        <v>8816</v>
      </c>
      <c r="J833" s="256" t="s">
        <v>8816</v>
      </c>
      <c r="K833" s="256" t="s">
        <v>8816</v>
      </c>
      <c r="L833" s="256" t="s">
        <v>8816</v>
      </c>
      <c r="M833" s="256" t="s">
        <v>9192</v>
      </c>
      <c r="N833" s="256" t="s">
        <v>130</v>
      </c>
      <c r="O833" s="256" t="s">
        <v>880</v>
      </c>
      <c r="P833" s="256"/>
      <c r="Q833" s="256" t="s">
        <v>876</v>
      </c>
      <c r="R833" s="256"/>
      <c r="S833" s="256" t="s">
        <v>9443</v>
      </c>
      <c r="T833" s="256"/>
      <c r="U833" s="256" t="s">
        <v>8816</v>
      </c>
      <c r="V833" s="256" t="s">
        <v>8816</v>
      </c>
      <c r="W833" s="256" t="s">
        <v>8816</v>
      </c>
      <c r="X833" s="256" t="s">
        <v>8816</v>
      </c>
      <c r="Y833" s="257">
        <v>44634.905474537038</v>
      </c>
      <c r="Z833" s="257">
        <v>44635.013888888891</v>
      </c>
      <c r="AA833" s="256" t="s">
        <v>8816</v>
      </c>
      <c r="AB833" s="256"/>
      <c r="AC833" s="256"/>
      <c r="AD833" s="256">
        <v>1701</v>
      </c>
      <c r="AE833" s="256" t="s">
        <v>9231</v>
      </c>
      <c r="AF833" s="256" t="s">
        <v>9232</v>
      </c>
      <c r="AG833" s="256"/>
    </row>
    <row r="834" spans="1:33" ht="26.4" x14ac:dyDescent="0.3">
      <c r="A834" s="256" t="s">
        <v>24</v>
      </c>
      <c r="B834" s="256" t="s">
        <v>9231</v>
      </c>
      <c r="C834" s="256" t="s">
        <v>32</v>
      </c>
      <c r="D834" s="256" t="s">
        <v>2246</v>
      </c>
      <c r="E834" s="256" t="s">
        <v>2253</v>
      </c>
      <c r="F834" s="256" t="s">
        <v>2252</v>
      </c>
      <c r="G834" s="256" t="s">
        <v>253</v>
      </c>
      <c r="H834" s="256" t="s">
        <v>576</v>
      </c>
      <c r="I834" s="256" t="s">
        <v>8816</v>
      </c>
      <c r="J834" s="256" t="s">
        <v>8816</v>
      </c>
      <c r="K834" s="256" t="s">
        <v>8816</v>
      </c>
      <c r="L834" s="256" t="s">
        <v>8816</v>
      </c>
      <c r="M834" s="256" t="s">
        <v>9192</v>
      </c>
      <c r="N834" s="256" t="s">
        <v>96</v>
      </c>
      <c r="O834" s="256" t="s">
        <v>2248</v>
      </c>
      <c r="P834" s="256"/>
      <c r="Q834" s="256" t="s">
        <v>2251</v>
      </c>
      <c r="R834" s="256"/>
      <c r="S834" s="256" t="s">
        <v>9186</v>
      </c>
      <c r="T834" s="256"/>
      <c r="U834" s="256" t="s">
        <v>8816</v>
      </c>
      <c r="V834" s="256" t="s">
        <v>8816</v>
      </c>
      <c r="W834" s="256" t="s">
        <v>8816</v>
      </c>
      <c r="X834" s="256" t="s">
        <v>8816</v>
      </c>
      <c r="Y834" s="257">
        <v>44634.925752314812</v>
      </c>
      <c r="Z834" s="257">
        <v>44637.439652777779</v>
      </c>
      <c r="AA834" s="256" t="s">
        <v>8816</v>
      </c>
      <c r="AB834" s="256"/>
      <c r="AC834" s="256"/>
      <c r="AD834" s="256">
        <v>6141</v>
      </c>
      <c r="AE834" s="256" t="s">
        <v>9231</v>
      </c>
      <c r="AF834" s="256" t="s">
        <v>9232</v>
      </c>
      <c r="AG834" s="256"/>
    </row>
    <row r="835" spans="1:33" x14ac:dyDescent="0.3">
      <c r="A835" s="256" t="s">
        <v>2912</v>
      </c>
      <c r="B835" s="256" t="s">
        <v>9231</v>
      </c>
      <c r="C835" s="256" t="s">
        <v>73</v>
      </c>
      <c r="D835" s="256" t="s">
        <v>2246</v>
      </c>
      <c r="E835" s="256" t="s">
        <v>2247</v>
      </c>
      <c r="F835" s="256" t="s">
        <v>2242</v>
      </c>
      <c r="G835" s="256" t="s">
        <v>2243</v>
      </c>
      <c r="H835" s="256" t="s">
        <v>571</v>
      </c>
      <c r="I835" s="256" t="s">
        <v>8816</v>
      </c>
      <c r="J835" s="256" t="s">
        <v>8816</v>
      </c>
      <c r="K835" s="256" t="s">
        <v>8816</v>
      </c>
      <c r="L835" s="256" t="s">
        <v>8816</v>
      </c>
      <c r="M835" s="256" t="s">
        <v>9192</v>
      </c>
      <c r="N835" s="256" t="s">
        <v>96</v>
      </c>
      <c r="O835" s="256" t="s">
        <v>2248</v>
      </c>
      <c r="P835" s="256"/>
      <c r="Q835" s="256" t="s">
        <v>2241</v>
      </c>
      <c r="R835" s="256"/>
      <c r="S835" s="256" t="s">
        <v>9186</v>
      </c>
      <c r="T835" s="256"/>
      <c r="U835" s="256" t="s">
        <v>8816</v>
      </c>
      <c r="V835" s="256" t="s">
        <v>8816</v>
      </c>
      <c r="W835" s="256" t="s">
        <v>8816</v>
      </c>
      <c r="X835" s="256" t="s">
        <v>8816</v>
      </c>
      <c r="Y835" s="257">
        <v>44634.92628472222</v>
      </c>
      <c r="Z835" s="257">
        <v>44637.439652777779</v>
      </c>
      <c r="AA835" s="256" t="s">
        <v>8816</v>
      </c>
      <c r="AB835" s="256"/>
      <c r="AC835" s="256"/>
      <c r="AD835" s="256">
        <v>6161</v>
      </c>
      <c r="AE835" s="256" t="s">
        <v>9231</v>
      </c>
      <c r="AF835" s="256" t="s">
        <v>9232</v>
      </c>
      <c r="AG835" s="256" t="s">
        <v>15</v>
      </c>
    </row>
    <row r="836" spans="1:33" ht="118.8" x14ac:dyDescent="0.3">
      <c r="A836" s="256"/>
      <c r="B836" s="256" t="s">
        <v>9231</v>
      </c>
      <c r="C836" s="256" t="s">
        <v>73</v>
      </c>
      <c r="D836" s="256">
        <v>14</v>
      </c>
      <c r="E836" s="256" t="s">
        <v>2913</v>
      </c>
      <c r="F836" s="256" t="s">
        <v>2914</v>
      </c>
      <c r="G836" s="256" t="s">
        <v>228</v>
      </c>
      <c r="H836" s="256" t="s">
        <v>377</v>
      </c>
      <c r="I836" s="256" t="s">
        <v>8816</v>
      </c>
      <c r="J836" s="256" t="s">
        <v>8816</v>
      </c>
      <c r="K836" s="256" t="s">
        <v>8816</v>
      </c>
      <c r="L836" s="256" t="s">
        <v>8816</v>
      </c>
      <c r="M836" s="256" t="s">
        <v>9192</v>
      </c>
      <c r="N836" s="256" t="s">
        <v>409</v>
      </c>
      <c r="O836" s="256" t="s">
        <v>2915</v>
      </c>
      <c r="P836" s="256"/>
      <c r="Q836" s="256"/>
      <c r="R836" s="256"/>
      <c r="S836" s="256"/>
      <c r="T836" s="256"/>
      <c r="U836" s="256" t="s">
        <v>8816</v>
      </c>
      <c r="V836" s="256" t="s">
        <v>8816</v>
      </c>
      <c r="W836" s="256"/>
      <c r="X836" s="256"/>
      <c r="Y836" s="257">
        <v>44634.934074074074</v>
      </c>
      <c r="Z836" s="257">
        <v>44636.061435185184</v>
      </c>
      <c r="AA836" s="256" t="s">
        <v>8816</v>
      </c>
      <c r="AB836" s="256"/>
      <c r="AC836" s="256"/>
      <c r="AD836" s="256">
        <v>2020</v>
      </c>
      <c r="AE836" s="256" t="s">
        <v>9231</v>
      </c>
      <c r="AF836" s="256" t="s">
        <v>9232</v>
      </c>
      <c r="AG836" s="256" t="s">
        <v>15</v>
      </c>
    </row>
    <row r="837" spans="1:33" ht="158.4" x14ac:dyDescent="0.3">
      <c r="A837" s="256" t="s">
        <v>690</v>
      </c>
      <c r="B837" s="256" t="s">
        <v>9231</v>
      </c>
      <c r="C837" s="256" t="s">
        <v>958</v>
      </c>
      <c r="D837" s="256" t="s">
        <v>633</v>
      </c>
      <c r="E837" s="256" t="s">
        <v>2916</v>
      </c>
      <c r="F837" s="256" t="s">
        <v>2917</v>
      </c>
      <c r="G837" s="256" t="s">
        <v>228</v>
      </c>
      <c r="H837" s="256" t="s">
        <v>377</v>
      </c>
      <c r="I837" s="256" t="s">
        <v>8816</v>
      </c>
      <c r="J837" s="256" t="s">
        <v>8816</v>
      </c>
      <c r="K837" s="256" t="s">
        <v>8816</v>
      </c>
      <c r="L837" s="256" t="s">
        <v>8816</v>
      </c>
      <c r="M837" s="256" t="s">
        <v>9192</v>
      </c>
      <c r="N837" s="256" t="s">
        <v>130</v>
      </c>
      <c r="O837" s="256" t="s">
        <v>635</v>
      </c>
      <c r="P837" s="256"/>
      <c r="Q837" s="256"/>
      <c r="R837" s="256"/>
      <c r="S837" s="256" t="s">
        <v>9444</v>
      </c>
      <c r="T837" s="256"/>
      <c r="U837" s="256" t="s">
        <v>8816</v>
      </c>
      <c r="V837" s="256" t="s">
        <v>8816</v>
      </c>
      <c r="W837" s="256"/>
      <c r="X837" s="256"/>
      <c r="Y837" s="257">
        <v>44634.934074074074</v>
      </c>
      <c r="Z837" s="257">
        <v>44636.061435185184</v>
      </c>
      <c r="AA837" s="256" t="s">
        <v>8816</v>
      </c>
      <c r="AB837" s="256"/>
      <c r="AC837" s="256"/>
      <c r="AD837" s="256">
        <v>5200</v>
      </c>
      <c r="AE837" s="256" t="s">
        <v>9231</v>
      </c>
      <c r="AF837" s="256" t="s">
        <v>9232</v>
      </c>
      <c r="AG837" s="256" t="s">
        <v>15</v>
      </c>
    </row>
    <row r="838" spans="1:33" ht="66" x14ac:dyDescent="0.3">
      <c r="A838" s="256" t="s">
        <v>690</v>
      </c>
      <c r="B838" s="256" t="s">
        <v>9231</v>
      </c>
      <c r="C838" s="256" t="s">
        <v>73</v>
      </c>
      <c r="D838" s="256" t="s">
        <v>226</v>
      </c>
      <c r="E838" s="256" t="s">
        <v>2918</v>
      </c>
      <c r="F838" s="256" t="s">
        <v>2919</v>
      </c>
      <c r="G838" s="256" t="s">
        <v>228</v>
      </c>
      <c r="H838" s="256" t="s">
        <v>377</v>
      </c>
      <c r="I838" s="256" t="s">
        <v>8816</v>
      </c>
      <c r="J838" s="256" t="s">
        <v>8816</v>
      </c>
      <c r="K838" s="256" t="s">
        <v>8816</v>
      </c>
      <c r="L838" s="256" t="s">
        <v>8816</v>
      </c>
      <c r="M838" s="256" t="s">
        <v>9192</v>
      </c>
      <c r="N838" s="256" t="s">
        <v>130</v>
      </c>
      <c r="O838" s="256" t="s">
        <v>1034</v>
      </c>
      <c r="P838" s="256"/>
      <c r="Q838" s="256"/>
      <c r="R838" s="256"/>
      <c r="S838" s="256" t="s">
        <v>9445</v>
      </c>
      <c r="T838" s="256"/>
      <c r="U838" s="256" t="s">
        <v>8816</v>
      </c>
      <c r="V838" s="256" t="s">
        <v>8816</v>
      </c>
      <c r="W838" s="256"/>
      <c r="X838" s="256"/>
      <c r="Y838" s="257">
        <v>44634.934074074074</v>
      </c>
      <c r="Z838" s="257">
        <v>44636.061435185184</v>
      </c>
      <c r="AA838" s="256" t="s">
        <v>8816</v>
      </c>
      <c r="AB838" s="256"/>
      <c r="AC838" s="256"/>
      <c r="AD838" s="256">
        <v>250</v>
      </c>
      <c r="AE838" s="256" t="s">
        <v>9231</v>
      </c>
      <c r="AF838" s="256" t="s">
        <v>9232</v>
      </c>
      <c r="AG838" s="256" t="s">
        <v>15</v>
      </c>
    </row>
    <row r="839" spans="1:33" ht="409.6" x14ac:dyDescent="0.3">
      <c r="A839" s="256"/>
      <c r="B839" s="256" t="s">
        <v>9231</v>
      </c>
      <c r="C839" s="256" t="s">
        <v>73</v>
      </c>
      <c r="D839" s="256" t="s">
        <v>2922</v>
      </c>
      <c r="E839" s="256" t="s">
        <v>2920</v>
      </c>
      <c r="F839" s="256" t="s">
        <v>2921</v>
      </c>
      <c r="G839" s="256" t="s">
        <v>228</v>
      </c>
      <c r="H839" s="256" t="s">
        <v>377</v>
      </c>
      <c r="I839" s="256" t="s">
        <v>8816</v>
      </c>
      <c r="J839" s="256" t="s">
        <v>8816</v>
      </c>
      <c r="K839" s="256" t="s">
        <v>8816</v>
      </c>
      <c r="L839" s="256" t="s">
        <v>8816</v>
      </c>
      <c r="M839" s="256" t="s">
        <v>9192</v>
      </c>
      <c r="N839" s="256" t="s">
        <v>130</v>
      </c>
      <c r="O839" s="256" t="s">
        <v>9446</v>
      </c>
      <c r="P839" s="256"/>
      <c r="Q839" s="256"/>
      <c r="R839" s="256"/>
      <c r="S839" s="256"/>
      <c r="T839" s="256"/>
      <c r="U839" s="256" t="s">
        <v>8816</v>
      </c>
      <c r="V839" s="256" t="s">
        <v>8816</v>
      </c>
      <c r="W839" s="256"/>
      <c r="X839" s="256"/>
      <c r="Y839" s="257">
        <v>44634.934074074074</v>
      </c>
      <c r="Z839" s="257">
        <v>44636.061435185184</v>
      </c>
      <c r="AA839" s="256" t="s">
        <v>8816</v>
      </c>
      <c r="AB839" s="256"/>
      <c r="AC839" s="256"/>
      <c r="AD839" s="256">
        <v>5200</v>
      </c>
      <c r="AE839" s="256" t="s">
        <v>9231</v>
      </c>
      <c r="AF839" s="256" t="s">
        <v>9232</v>
      </c>
      <c r="AG839" s="256" t="s">
        <v>15</v>
      </c>
    </row>
    <row r="840" spans="1:33" ht="26.4" x14ac:dyDescent="0.3">
      <c r="A840" s="256"/>
      <c r="B840" s="256" t="s">
        <v>9231</v>
      </c>
      <c r="C840" s="256" t="s">
        <v>73</v>
      </c>
      <c r="D840" s="256" t="s">
        <v>979</v>
      </c>
      <c r="E840" s="256" t="s">
        <v>2923</v>
      </c>
      <c r="F840" s="256" t="s">
        <v>2924</v>
      </c>
      <c r="G840" s="256" t="s">
        <v>228</v>
      </c>
      <c r="H840" s="256" t="s">
        <v>377</v>
      </c>
      <c r="I840" s="256" t="s">
        <v>8816</v>
      </c>
      <c r="J840" s="256" t="s">
        <v>8816</v>
      </c>
      <c r="K840" s="256" t="s">
        <v>8816</v>
      </c>
      <c r="L840" s="256" t="s">
        <v>8816</v>
      </c>
      <c r="M840" s="256" t="s">
        <v>9192</v>
      </c>
      <c r="N840" s="256" t="s">
        <v>130</v>
      </c>
      <c r="O840" s="256" t="s">
        <v>980</v>
      </c>
      <c r="P840" s="256"/>
      <c r="Q840" s="256"/>
      <c r="R840" s="256"/>
      <c r="S840" s="256"/>
      <c r="T840" s="256"/>
      <c r="U840" s="256" t="s">
        <v>8816</v>
      </c>
      <c r="V840" s="256" t="s">
        <v>8816</v>
      </c>
      <c r="W840" s="256" t="s">
        <v>8816</v>
      </c>
      <c r="X840" s="256" t="s">
        <v>8816</v>
      </c>
      <c r="Y840" s="257">
        <v>44635.477418981478</v>
      </c>
      <c r="Z840" s="257">
        <v>44636.061435185184</v>
      </c>
      <c r="AA840" s="256" t="s">
        <v>8816</v>
      </c>
      <c r="AB840" s="256"/>
      <c r="AC840" s="256"/>
      <c r="AD840" s="256">
        <v>5220</v>
      </c>
      <c r="AE840" s="256" t="s">
        <v>9231</v>
      </c>
      <c r="AF840" s="256" t="s">
        <v>9232</v>
      </c>
      <c r="AG840" s="256" t="s">
        <v>15</v>
      </c>
    </row>
    <row r="841" spans="1:33" ht="39.6" x14ac:dyDescent="0.3">
      <c r="A841" s="256" t="s">
        <v>1927</v>
      </c>
      <c r="B841" s="256" t="s">
        <v>9231</v>
      </c>
      <c r="C841" s="256" t="s">
        <v>73</v>
      </c>
      <c r="D841" s="256" t="s">
        <v>795</v>
      </c>
      <c r="E841" s="256" t="s">
        <v>1928</v>
      </c>
      <c r="F841" s="256" t="s">
        <v>1925</v>
      </c>
      <c r="G841" s="256" t="s">
        <v>804</v>
      </c>
      <c r="H841" s="256" t="s">
        <v>7</v>
      </c>
      <c r="I841" s="256" t="s">
        <v>1929</v>
      </c>
      <c r="J841" s="256">
        <v>131</v>
      </c>
      <c r="K841" s="256">
        <v>1</v>
      </c>
      <c r="L841" s="256" t="s">
        <v>721</v>
      </c>
      <c r="M841" s="256" t="s">
        <v>1273</v>
      </c>
      <c r="N841" s="256" t="s">
        <v>130</v>
      </c>
      <c r="O841" s="256" t="s">
        <v>1100</v>
      </c>
      <c r="P841" s="256"/>
      <c r="Q841" s="256" t="s">
        <v>1924</v>
      </c>
      <c r="R841" s="256" t="s">
        <v>1926</v>
      </c>
      <c r="S841" s="256" t="s">
        <v>9447</v>
      </c>
      <c r="T841" s="256"/>
      <c r="U841" s="256" t="s">
        <v>8816</v>
      </c>
      <c r="V841" s="256" t="s">
        <v>8816</v>
      </c>
      <c r="W841" s="256" t="s">
        <v>8816</v>
      </c>
      <c r="X841" s="256" t="s">
        <v>8816</v>
      </c>
      <c r="Y841" s="257">
        <v>44635.507928240739</v>
      </c>
      <c r="Z841" s="257">
        <v>44641.553749999999</v>
      </c>
      <c r="AA841" s="256" t="s">
        <v>8816</v>
      </c>
      <c r="AB841" s="256"/>
      <c r="AC841" s="256"/>
      <c r="AD841" s="256">
        <v>6001</v>
      </c>
      <c r="AE841" s="256" t="s">
        <v>9231</v>
      </c>
      <c r="AF841" s="256" t="s">
        <v>9232</v>
      </c>
      <c r="AG841" s="256" t="s">
        <v>15</v>
      </c>
    </row>
    <row r="842" spans="1:33" ht="118.8" x14ac:dyDescent="0.3">
      <c r="A842" s="256"/>
      <c r="B842" s="256" t="s">
        <v>9231</v>
      </c>
      <c r="C842" s="256" t="s">
        <v>32</v>
      </c>
      <c r="D842" s="256" t="s">
        <v>2665</v>
      </c>
      <c r="E842" s="256" t="s">
        <v>2680</v>
      </c>
      <c r="F842" s="256" t="s">
        <v>2679</v>
      </c>
      <c r="G842" s="256" t="s">
        <v>228</v>
      </c>
      <c r="H842" s="256" t="s">
        <v>576</v>
      </c>
      <c r="I842" s="256" t="s">
        <v>8816</v>
      </c>
      <c r="J842" s="256" t="s">
        <v>8816</v>
      </c>
      <c r="K842" s="256" t="s">
        <v>8816</v>
      </c>
      <c r="L842" s="256" t="s">
        <v>8816</v>
      </c>
      <c r="M842" s="256" t="s">
        <v>9192</v>
      </c>
      <c r="N842" s="256" t="s">
        <v>96</v>
      </c>
      <c r="O842" s="256" t="s">
        <v>2667</v>
      </c>
      <c r="P842" s="256"/>
      <c r="Q842" s="256" t="s">
        <v>2678</v>
      </c>
      <c r="R842" s="256"/>
      <c r="S842" s="256" t="s">
        <v>9448</v>
      </c>
      <c r="T842" s="256"/>
      <c r="U842" s="256" t="s">
        <v>8816</v>
      </c>
      <c r="V842" s="256" t="s">
        <v>8816</v>
      </c>
      <c r="W842" s="256" t="s">
        <v>8816</v>
      </c>
      <c r="X842" s="256" t="s">
        <v>8816</v>
      </c>
      <c r="Y842" s="257">
        <v>44635.952708333331</v>
      </c>
      <c r="Z842" s="257">
        <v>44636.753310185188</v>
      </c>
      <c r="AA842" s="256" t="s">
        <v>8816</v>
      </c>
      <c r="AB842" s="256"/>
      <c r="AC842" s="256"/>
      <c r="AD842" s="256">
        <v>1001</v>
      </c>
      <c r="AE842" s="256" t="s">
        <v>9231</v>
      </c>
      <c r="AF842" s="256" t="s">
        <v>9232</v>
      </c>
      <c r="AG842" s="256" t="s">
        <v>8816</v>
      </c>
    </row>
    <row r="843" spans="1:33" ht="26.4" x14ac:dyDescent="0.3">
      <c r="A843" s="256"/>
      <c r="B843" s="256" t="s">
        <v>9231</v>
      </c>
      <c r="C843" s="256" t="s">
        <v>73</v>
      </c>
      <c r="D843" s="256">
        <v>4</v>
      </c>
      <c r="E843" s="256" t="s">
        <v>27</v>
      </c>
      <c r="F843" s="256" t="s">
        <v>2925</v>
      </c>
      <c r="G843" s="256" t="s">
        <v>22</v>
      </c>
      <c r="H843" s="256" t="s">
        <v>23</v>
      </c>
      <c r="I843" s="256" t="s">
        <v>8816</v>
      </c>
      <c r="J843" s="256" t="s">
        <v>8816</v>
      </c>
      <c r="K843" s="256" t="s">
        <v>8816</v>
      </c>
      <c r="L843" s="256" t="s">
        <v>8816</v>
      </c>
      <c r="M843" s="256" t="s">
        <v>9192</v>
      </c>
      <c r="N843" s="256" t="s">
        <v>8816</v>
      </c>
      <c r="O843" s="256" t="s">
        <v>8816</v>
      </c>
      <c r="P843" s="256"/>
      <c r="Q843" s="256" t="s">
        <v>20</v>
      </c>
      <c r="R843" s="256"/>
      <c r="S843" s="256"/>
      <c r="T843" s="256"/>
      <c r="U843" s="256" t="s">
        <v>8816</v>
      </c>
      <c r="V843" s="256" t="s">
        <v>8816</v>
      </c>
      <c r="W843" s="256" t="s">
        <v>8816</v>
      </c>
      <c r="X843" s="256" t="s">
        <v>8816</v>
      </c>
      <c r="Y843" s="257">
        <v>44635.971180555556</v>
      </c>
      <c r="Z843" s="257">
        <v>44646.062118055554</v>
      </c>
      <c r="AA843" s="256" t="s">
        <v>8816</v>
      </c>
      <c r="AB843" s="256"/>
      <c r="AC843" s="256"/>
      <c r="AD843" s="256">
        <v>101</v>
      </c>
      <c r="AE843" s="256" t="s">
        <v>9231</v>
      </c>
      <c r="AF843" s="256" t="s">
        <v>9232</v>
      </c>
      <c r="AG843" s="256" t="s">
        <v>15</v>
      </c>
    </row>
    <row r="844" spans="1:33" ht="26.4" x14ac:dyDescent="0.3">
      <c r="A844" s="256" t="s">
        <v>2879</v>
      </c>
      <c r="B844" s="256" t="s">
        <v>9231</v>
      </c>
      <c r="C844" s="256" t="s">
        <v>73</v>
      </c>
      <c r="D844" s="256" t="s">
        <v>197</v>
      </c>
      <c r="E844" s="256" t="s">
        <v>1253</v>
      </c>
      <c r="F844" s="256" t="s">
        <v>1251</v>
      </c>
      <c r="G844" s="256" t="s">
        <v>804</v>
      </c>
      <c r="H844" s="256" t="s">
        <v>571</v>
      </c>
      <c r="I844" s="256" t="s">
        <v>8816</v>
      </c>
      <c r="J844" s="256" t="s">
        <v>8816</v>
      </c>
      <c r="K844" s="256" t="s">
        <v>8816</v>
      </c>
      <c r="L844" s="256" t="s">
        <v>8816</v>
      </c>
      <c r="M844" s="256" t="s">
        <v>9192</v>
      </c>
      <c r="N844" s="256" t="s">
        <v>96</v>
      </c>
      <c r="O844" s="256" t="s">
        <v>820</v>
      </c>
      <c r="P844" s="256"/>
      <c r="Q844" s="256" t="s">
        <v>1250</v>
      </c>
      <c r="R844" s="256"/>
      <c r="S844" s="256" t="s">
        <v>9186</v>
      </c>
      <c r="T844" s="256"/>
      <c r="U844" s="256" t="s">
        <v>8816</v>
      </c>
      <c r="V844" s="256" t="s">
        <v>8816</v>
      </c>
      <c r="W844" s="256" t="s">
        <v>8816</v>
      </c>
      <c r="X844" s="256" t="s">
        <v>8816</v>
      </c>
      <c r="Y844" s="257">
        <v>44636.578113425923</v>
      </c>
      <c r="Z844" s="257">
        <v>44636.753310185188</v>
      </c>
      <c r="AA844" s="256" t="s">
        <v>8816</v>
      </c>
      <c r="AB844" s="256"/>
      <c r="AC844" s="256"/>
      <c r="AD844" s="256">
        <v>6631</v>
      </c>
      <c r="AE844" s="256" t="s">
        <v>9231</v>
      </c>
      <c r="AF844" s="256" t="s">
        <v>9232</v>
      </c>
      <c r="AG844" s="256" t="s">
        <v>15</v>
      </c>
    </row>
    <row r="845" spans="1:33" ht="92.4" x14ac:dyDescent="0.3">
      <c r="A845" s="256" t="s">
        <v>596</v>
      </c>
      <c r="B845" s="256" t="s">
        <v>9231</v>
      </c>
      <c r="C845" s="256" t="s">
        <v>18</v>
      </c>
      <c r="D845" s="256" t="s">
        <v>129</v>
      </c>
      <c r="E845" s="256" t="s">
        <v>2926</v>
      </c>
      <c r="F845" s="256" t="s">
        <v>2927</v>
      </c>
      <c r="G845" s="256" t="s">
        <v>724</v>
      </c>
      <c r="H845" s="256" t="s">
        <v>7</v>
      </c>
      <c r="I845" s="256" t="s">
        <v>2930</v>
      </c>
      <c r="J845" s="256">
        <v>843</v>
      </c>
      <c r="K845" s="256">
        <v>2</v>
      </c>
      <c r="L845" s="256" t="s">
        <v>721</v>
      </c>
      <c r="M845" s="256" t="s">
        <v>2931</v>
      </c>
      <c r="N845" s="256" t="s">
        <v>130</v>
      </c>
      <c r="O845" s="256" t="s">
        <v>1103</v>
      </c>
      <c r="P845" s="256" t="s">
        <v>2929</v>
      </c>
      <c r="Q845" s="256"/>
      <c r="R845" s="256" t="s">
        <v>2928</v>
      </c>
      <c r="S845" s="256" t="s">
        <v>9449</v>
      </c>
      <c r="T845" s="256"/>
      <c r="U845" s="256" t="s">
        <v>8816</v>
      </c>
      <c r="V845" s="256" t="s">
        <v>8816</v>
      </c>
      <c r="W845" s="256"/>
      <c r="X845" s="256"/>
      <c r="Y845" s="257">
        <v>44636.591782407406</v>
      </c>
      <c r="Z845" s="257">
        <v>44636.753310185188</v>
      </c>
      <c r="AA845" s="256" t="s">
        <v>8816</v>
      </c>
      <c r="AB845" s="256"/>
      <c r="AC845" s="256"/>
      <c r="AD845" s="256">
        <v>5220</v>
      </c>
      <c r="AE845" s="256" t="s">
        <v>9231</v>
      </c>
      <c r="AF845" s="256" t="s">
        <v>9232</v>
      </c>
      <c r="AG845" s="256" t="s">
        <v>15</v>
      </c>
    </row>
    <row r="846" spans="1:33" ht="26.4" x14ac:dyDescent="0.3">
      <c r="A846" s="256"/>
      <c r="B846" s="256" t="s">
        <v>9231</v>
      </c>
      <c r="C846" s="256" t="s">
        <v>18</v>
      </c>
      <c r="D846" s="256" t="s">
        <v>1076</v>
      </c>
      <c r="E846" s="256" t="s">
        <v>1986</v>
      </c>
      <c r="F846" s="256" t="s">
        <v>1984</v>
      </c>
      <c r="G846" s="256" t="s">
        <v>2934</v>
      </c>
      <c r="H846" s="256" t="s">
        <v>695</v>
      </c>
      <c r="I846" s="256" t="s">
        <v>8816</v>
      </c>
      <c r="J846" s="256" t="s">
        <v>8816</v>
      </c>
      <c r="K846" s="256" t="s">
        <v>8816</v>
      </c>
      <c r="L846" s="256" t="s">
        <v>8816</v>
      </c>
      <c r="M846" s="256" t="s">
        <v>9192</v>
      </c>
      <c r="N846" s="256" t="s">
        <v>130</v>
      </c>
      <c r="O846" s="256" t="s">
        <v>1077</v>
      </c>
      <c r="P846" s="256" t="s">
        <v>2935</v>
      </c>
      <c r="Q846" s="256" t="s">
        <v>1983</v>
      </c>
      <c r="R846" s="256"/>
      <c r="S846" s="256" t="s">
        <v>9379</v>
      </c>
      <c r="T846" s="256"/>
      <c r="U846" s="256" t="s">
        <v>8816</v>
      </c>
      <c r="V846" s="256" t="s">
        <v>8816</v>
      </c>
      <c r="W846" s="256" t="s">
        <v>8816</v>
      </c>
      <c r="X846" s="256" t="s">
        <v>8816</v>
      </c>
      <c r="Y846" s="257">
        <v>44636.591782407406</v>
      </c>
      <c r="Z846" s="257">
        <v>44637.840844907405</v>
      </c>
      <c r="AA846" s="256" t="s">
        <v>8816</v>
      </c>
      <c r="AB846" s="256"/>
      <c r="AC846" s="256"/>
      <c r="AD846" s="256">
        <v>6001</v>
      </c>
      <c r="AE846" s="256" t="s">
        <v>9231</v>
      </c>
      <c r="AF846" s="256" t="s">
        <v>9232</v>
      </c>
      <c r="AG846" s="256" t="s">
        <v>15</v>
      </c>
    </row>
    <row r="847" spans="1:33" ht="39.6" x14ac:dyDescent="0.3">
      <c r="A847" s="256" t="s">
        <v>596</v>
      </c>
      <c r="B847" s="256" t="s">
        <v>9231</v>
      </c>
      <c r="C847" s="256" t="s">
        <v>73</v>
      </c>
      <c r="D847" s="256" t="s">
        <v>979</v>
      </c>
      <c r="E847" s="256" t="s">
        <v>2936</v>
      </c>
      <c r="F847" s="256" t="s">
        <v>2937</v>
      </c>
      <c r="G847" s="256" t="s">
        <v>1583</v>
      </c>
      <c r="H847" s="256" t="s">
        <v>7</v>
      </c>
      <c r="I847" s="256" t="s">
        <v>2939</v>
      </c>
      <c r="J847" s="256">
        <v>115</v>
      </c>
      <c r="K847" s="256">
        <v>2</v>
      </c>
      <c r="L847" s="256" t="s">
        <v>721</v>
      </c>
      <c r="M847" s="256" t="s">
        <v>600</v>
      </c>
      <c r="N847" s="256" t="s">
        <v>130</v>
      </c>
      <c r="O847" s="256" t="s">
        <v>980</v>
      </c>
      <c r="P847" s="256"/>
      <c r="Q847" s="256"/>
      <c r="R847" s="256" t="s">
        <v>2938</v>
      </c>
      <c r="S847" s="256" t="s">
        <v>9450</v>
      </c>
      <c r="T847" s="256"/>
      <c r="U847" s="256" t="s">
        <v>8816</v>
      </c>
      <c r="V847" s="256" t="s">
        <v>8816</v>
      </c>
      <c r="W847" s="256"/>
      <c r="X847" s="256"/>
      <c r="Y847" s="257">
        <v>44636.731168981481</v>
      </c>
      <c r="Z847" s="257">
        <v>44636.940057870372</v>
      </c>
      <c r="AA847" s="256" t="s">
        <v>8816</v>
      </c>
      <c r="AB847" s="256"/>
      <c r="AC847" s="256"/>
      <c r="AD847" s="256">
        <v>5210</v>
      </c>
      <c r="AE847" s="256" t="s">
        <v>9231</v>
      </c>
      <c r="AF847" s="256" t="s">
        <v>9232</v>
      </c>
      <c r="AG847" s="256" t="s">
        <v>15</v>
      </c>
    </row>
    <row r="848" spans="1:33" ht="26.4" x14ac:dyDescent="0.3">
      <c r="A848" s="256" t="s">
        <v>24</v>
      </c>
      <c r="B848" s="256" t="s">
        <v>9231</v>
      </c>
      <c r="C848" s="256" t="s">
        <v>18</v>
      </c>
      <c r="D848" s="256" t="s">
        <v>2657</v>
      </c>
      <c r="E848" s="256" t="s">
        <v>2661</v>
      </c>
      <c r="F848" s="256" t="s">
        <v>2659</v>
      </c>
      <c r="G848" s="256" t="s">
        <v>2651</v>
      </c>
      <c r="H848" s="256" t="s">
        <v>298</v>
      </c>
      <c r="I848" s="256" t="s">
        <v>8816</v>
      </c>
      <c r="J848" s="256" t="s">
        <v>8816</v>
      </c>
      <c r="K848" s="256" t="s">
        <v>8816</v>
      </c>
      <c r="L848" s="256" t="s">
        <v>8816</v>
      </c>
      <c r="M848" s="256" t="s">
        <v>9192</v>
      </c>
      <c r="N848" s="256" t="s">
        <v>96</v>
      </c>
      <c r="O848" s="256" t="s">
        <v>8816</v>
      </c>
      <c r="P848" s="256" t="s">
        <v>2941</v>
      </c>
      <c r="Q848" s="256" t="s">
        <v>2658</v>
      </c>
      <c r="R848" s="256"/>
      <c r="S848" s="256" t="s">
        <v>9451</v>
      </c>
      <c r="T848" s="256"/>
      <c r="U848" s="256" t="s">
        <v>8816</v>
      </c>
      <c r="V848" s="256" t="s">
        <v>8816</v>
      </c>
      <c r="W848" s="256" t="s">
        <v>8816</v>
      </c>
      <c r="X848" s="256" t="s">
        <v>8816</v>
      </c>
      <c r="Y848" s="257">
        <v>44636.731168981481</v>
      </c>
      <c r="Z848" s="257">
        <v>44636.940057870372</v>
      </c>
      <c r="AA848" s="256" t="s">
        <v>8816</v>
      </c>
      <c r="AB848" s="256"/>
      <c r="AC848" s="256"/>
      <c r="AD848" s="256">
        <v>7551</v>
      </c>
      <c r="AE848" s="256" t="s">
        <v>9231</v>
      </c>
      <c r="AF848" s="256" t="s">
        <v>9232</v>
      </c>
      <c r="AG848" s="256" t="s">
        <v>15</v>
      </c>
    </row>
    <row r="849" spans="1:33" ht="66" x14ac:dyDescent="0.3">
      <c r="A849" s="256" t="s">
        <v>2792</v>
      </c>
      <c r="B849" s="256" t="s">
        <v>9231</v>
      </c>
      <c r="C849" s="256" t="s">
        <v>73</v>
      </c>
      <c r="D849" s="256" t="s">
        <v>962</v>
      </c>
      <c r="E849" s="256" t="s">
        <v>2793</v>
      </c>
      <c r="F849" s="256" t="s">
        <v>2942</v>
      </c>
      <c r="G849" s="256" t="s">
        <v>2790</v>
      </c>
      <c r="H849" s="256" t="s">
        <v>2026</v>
      </c>
      <c r="I849" s="256" t="s">
        <v>2794</v>
      </c>
      <c r="J849" s="256" t="s">
        <v>8816</v>
      </c>
      <c r="K849" s="256" t="s">
        <v>8816</v>
      </c>
      <c r="L849" s="256" t="s">
        <v>8816</v>
      </c>
      <c r="M849" s="256" t="s">
        <v>2943</v>
      </c>
      <c r="N849" s="256" t="s">
        <v>130</v>
      </c>
      <c r="O849" s="256" t="s">
        <v>963</v>
      </c>
      <c r="P849" s="256"/>
      <c r="Q849" s="256" t="s">
        <v>2788</v>
      </c>
      <c r="R849" s="256" t="s">
        <v>2791</v>
      </c>
      <c r="S849" s="256" t="s">
        <v>9452</v>
      </c>
      <c r="T849" s="256"/>
      <c r="U849" s="256" t="s">
        <v>8816</v>
      </c>
      <c r="V849" s="256" t="s">
        <v>8816</v>
      </c>
      <c r="W849" s="256" t="s">
        <v>8816</v>
      </c>
      <c r="X849" s="256" t="s">
        <v>8816</v>
      </c>
      <c r="Y849" s="257">
        <v>44636.754525462966</v>
      </c>
      <c r="Z849" s="257">
        <v>44642.641689814816</v>
      </c>
      <c r="AA849" s="256" t="s">
        <v>8816</v>
      </c>
      <c r="AB849" s="256"/>
      <c r="AC849" s="256"/>
      <c r="AD849" s="256">
        <v>79501</v>
      </c>
      <c r="AE849" s="256" t="s">
        <v>9231</v>
      </c>
      <c r="AF849" s="256" t="s">
        <v>9232</v>
      </c>
      <c r="AG849" s="256" t="s">
        <v>15</v>
      </c>
    </row>
    <row r="850" spans="1:33" ht="26.4" x14ac:dyDescent="0.3">
      <c r="A850" s="256" t="s">
        <v>2792</v>
      </c>
      <c r="B850" s="256" t="s">
        <v>9232</v>
      </c>
      <c r="C850" s="256" t="s">
        <v>79</v>
      </c>
      <c r="D850" s="256" t="s">
        <v>2690</v>
      </c>
      <c r="E850" s="256" t="s">
        <v>2691</v>
      </c>
      <c r="F850" s="256" t="s">
        <v>2688</v>
      </c>
      <c r="G850" s="256" t="s">
        <v>1524</v>
      </c>
      <c r="H850" s="256" t="s">
        <v>571</v>
      </c>
      <c r="I850" s="256" t="s">
        <v>8816</v>
      </c>
      <c r="J850" s="256" t="s">
        <v>8816</v>
      </c>
      <c r="K850" s="256" t="s">
        <v>8816</v>
      </c>
      <c r="L850" s="256" t="s">
        <v>8816</v>
      </c>
      <c r="M850" s="256" t="s">
        <v>9192</v>
      </c>
      <c r="N850" s="256" t="s">
        <v>96</v>
      </c>
      <c r="O850" s="256" t="s">
        <v>2692</v>
      </c>
      <c r="P850" s="256"/>
      <c r="Q850" s="256" t="s">
        <v>2687</v>
      </c>
      <c r="R850" s="256"/>
      <c r="S850" s="256" t="s">
        <v>9186</v>
      </c>
      <c r="T850" s="256"/>
      <c r="U850" s="256" t="s">
        <v>8816</v>
      </c>
      <c r="V850" s="256" t="s">
        <v>8816</v>
      </c>
      <c r="W850" s="256" t="s">
        <v>8816</v>
      </c>
      <c r="X850" s="256" t="s">
        <v>8816</v>
      </c>
      <c r="Y850" s="257">
        <v>44636.754664351851</v>
      </c>
      <c r="Z850" s="256"/>
      <c r="AA850" s="256" t="s">
        <v>8816</v>
      </c>
      <c r="AB850" s="256"/>
      <c r="AC850" s="256"/>
      <c r="AD850" s="256">
        <v>5561</v>
      </c>
      <c r="AE850" s="256" t="s">
        <v>9231</v>
      </c>
      <c r="AF850" s="256" t="s">
        <v>9231</v>
      </c>
      <c r="AG850" s="256" t="s">
        <v>15</v>
      </c>
    </row>
    <row r="851" spans="1:33" ht="39.6" x14ac:dyDescent="0.3">
      <c r="A851" s="256" t="s">
        <v>2792</v>
      </c>
      <c r="B851" s="256" t="s">
        <v>9231</v>
      </c>
      <c r="C851" s="256" t="s">
        <v>73</v>
      </c>
      <c r="D851" s="256" t="s">
        <v>962</v>
      </c>
      <c r="E851" s="256" t="s">
        <v>2804</v>
      </c>
      <c r="F851" s="256" t="s">
        <v>2944</v>
      </c>
      <c r="G851" s="256" t="s">
        <v>2802</v>
      </c>
      <c r="H851" s="256" t="s">
        <v>2026</v>
      </c>
      <c r="I851" s="256" t="s">
        <v>2805</v>
      </c>
      <c r="J851" s="256" t="s">
        <v>8816</v>
      </c>
      <c r="K851" s="256" t="s">
        <v>8816</v>
      </c>
      <c r="L851" s="256" t="s">
        <v>8816</v>
      </c>
      <c r="M851" s="256" t="s">
        <v>2943</v>
      </c>
      <c r="N851" s="256" t="s">
        <v>130</v>
      </c>
      <c r="O851" s="256" t="s">
        <v>963</v>
      </c>
      <c r="P851" s="256"/>
      <c r="Q851" s="256" t="s">
        <v>2800</v>
      </c>
      <c r="R851" s="256" t="s">
        <v>2803</v>
      </c>
      <c r="S851" s="256" t="s">
        <v>9453</v>
      </c>
      <c r="T851" s="256"/>
      <c r="U851" s="256" t="s">
        <v>8816</v>
      </c>
      <c r="V851" s="256" t="s">
        <v>8816</v>
      </c>
      <c r="W851" s="256" t="s">
        <v>8816</v>
      </c>
      <c r="X851" s="256" t="s">
        <v>8816</v>
      </c>
      <c r="Y851" s="257">
        <v>44636.754791666666</v>
      </c>
      <c r="Z851" s="257">
        <v>44642.641689814816</v>
      </c>
      <c r="AA851" s="256" t="s">
        <v>8816</v>
      </c>
      <c r="AB851" s="256"/>
      <c r="AC851" s="256"/>
      <c r="AD851" s="256">
        <v>79701</v>
      </c>
      <c r="AE851" s="256" t="s">
        <v>9231</v>
      </c>
      <c r="AF851" s="256" t="s">
        <v>9232</v>
      </c>
      <c r="AG851" s="256" t="s">
        <v>15</v>
      </c>
    </row>
    <row r="852" spans="1:33" ht="264" x14ac:dyDescent="0.3">
      <c r="A852" s="256" t="s">
        <v>2792</v>
      </c>
      <c r="B852" s="256" t="s">
        <v>9231</v>
      </c>
      <c r="C852" s="256" t="s">
        <v>73</v>
      </c>
      <c r="D852" s="256" t="s">
        <v>962</v>
      </c>
      <c r="E852" s="256" t="s">
        <v>2810</v>
      </c>
      <c r="F852" s="256" t="s">
        <v>2945</v>
      </c>
      <c r="G852" s="256" t="s">
        <v>2808</v>
      </c>
      <c r="H852" s="256" t="s">
        <v>2026</v>
      </c>
      <c r="I852" s="256" t="s">
        <v>2811</v>
      </c>
      <c r="J852" s="256" t="s">
        <v>8816</v>
      </c>
      <c r="K852" s="256" t="s">
        <v>8816</v>
      </c>
      <c r="L852" s="256" t="s">
        <v>8816</v>
      </c>
      <c r="M852" s="256" t="s">
        <v>2943</v>
      </c>
      <c r="N852" s="256" t="s">
        <v>130</v>
      </c>
      <c r="O852" s="256" t="s">
        <v>963</v>
      </c>
      <c r="P852" s="256"/>
      <c r="Q852" s="256" t="s">
        <v>2806</v>
      </c>
      <c r="R852" s="256" t="s">
        <v>2809</v>
      </c>
      <c r="S852" s="256" t="s">
        <v>9454</v>
      </c>
      <c r="T852" s="256"/>
      <c r="U852" s="256" t="s">
        <v>8816</v>
      </c>
      <c r="V852" s="256" t="s">
        <v>8816</v>
      </c>
      <c r="W852" s="256" t="s">
        <v>8816</v>
      </c>
      <c r="X852" s="256" t="s">
        <v>8816</v>
      </c>
      <c r="Y852" s="257">
        <v>44636.754895833335</v>
      </c>
      <c r="Z852" s="257">
        <v>44643.739687499998</v>
      </c>
      <c r="AA852" s="256" t="s">
        <v>8816</v>
      </c>
      <c r="AB852" s="256"/>
      <c r="AC852" s="256"/>
      <c r="AD852" s="256">
        <v>79801</v>
      </c>
      <c r="AE852" s="256" t="s">
        <v>9231</v>
      </c>
      <c r="AF852" s="256" t="s">
        <v>9232</v>
      </c>
      <c r="AG852" s="256" t="s">
        <v>15</v>
      </c>
    </row>
    <row r="853" spans="1:33" ht="277.2" x14ac:dyDescent="0.3">
      <c r="A853" s="256" t="s">
        <v>596</v>
      </c>
      <c r="B853" s="256" t="s">
        <v>9231</v>
      </c>
      <c r="C853" s="256" t="s">
        <v>18</v>
      </c>
      <c r="D853" s="256" t="s">
        <v>129</v>
      </c>
      <c r="E853" s="256" t="s">
        <v>2946</v>
      </c>
      <c r="F853" s="256" t="s">
        <v>2947</v>
      </c>
      <c r="G853" s="256" t="s">
        <v>2948</v>
      </c>
      <c r="H853" s="256" t="s">
        <v>7</v>
      </c>
      <c r="I853" s="256" t="s">
        <v>2951</v>
      </c>
      <c r="J853" s="256">
        <v>1537</v>
      </c>
      <c r="K853" s="256">
        <v>2</v>
      </c>
      <c r="L853" s="256" t="s">
        <v>721</v>
      </c>
      <c r="M853" s="256" t="s">
        <v>2931</v>
      </c>
      <c r="N853" s="256" t="s">
        <v>130</v>
      </c>
      <c r="O853" s="256" t="s">
        <v>1103</v>
      </c>
      <c r="P853" s="256" t="s">
        <v>2950</v>
      </c>
      <c r="Q853" s="256"/>
      <c r="R853" s="256" t="s">
        <v>2949</v>
      </c>
      <c r="S853" s="256" t="s">
        <v>9455</v>
      </c>
      <c r="T853" s="256"/>
      <c r="U853" s="256" t="s">
        <v>8816</v>
      </c>
      <c r="V853" s="256" t="s">
        <v>8816</v>
      </c>
      <c r="W853" s="256"/>
      <c r="X853" s="256"/>
      <c r="Y853" s="257">
        <v>44636.767106481479</v>
      </c>
      <c r="Z853" s="257">
        <v>44636.940057870372</v>
      </c>
      <c r="AA853" s="256" t="s">
        <v>8816</v>
      </c>
      <c r="AB853" s="256"/>
      <c r="AC853" s="256"/>
      <c r="AD853" s="256">
        <v>5210</v>
      </c>
      <c r="AE853" s="256" t="s">
        <v>9231</v>
      </c>
      <c r="AF853" s="256" t="s">
        <v>9232</v>
      </c>
      <c r="AG853" s="256" t="s">
        <v>15</v>
      </c>
    </row>
    <row r="854" spans="1:33" ht="26.4" x14ac:dyDescent="0.3">
      <c r="A854" s="256" t="s">
        <v>24</v>
      </c>
      <c r="B854" s="256" t="s">
        <v>9231</v>
      </c>
      <c r="C854" s="256" t="s">
        <v>73</v>
      </c>
      <c r="D854" s="256" t="s">
        <v>226</v>
      </c>
      <c r="E854" s="256" t="s">
        <v>2953</v>
      </c>
      <c r="F854" s="256" t="s">
        <v>2954</v>
      </c>
      <c r="G854" s="256" t="s">
        <v>228</v>
      </c>
      <c r="H854" s="256" t="s">
        <v>377</v>
      </c>
      <c r="I854" s="256" t="s">
        <v>8816</v>
      </c>
      <c r="J854" s="256" t="s">
        <v>8816</v>
      </c>
      <c r="K854" s="256" t="s">
        <v>8816</v>
      </c>
      <c r="L854" s="256" t="s">
        <v>8816</v>
      </c>
      <c r="M854" s="256" t="s">
        <v>9192</v>
      </c>
      <c r="N854" s="256" t="s">
        <v>130</v>
      </c>
      <c r="O854" s="256" t="s">
        <v>1034</v>
      </c>
      <c r="P854" s="256"/>
      <c r="Q854" s="256"/>
      <c r="R854" s="256"/>
      <c r="S854" s="256" t="s">
        <v>9456</v>
      </c>
      <c r="T854" s="256"/>
      <c r="U854" s="256" t="s">
        <v>8816</v>
      </c>
      <c r="V854" s="256" t="s">
        <v>8816</v>
      </c>
      <c r="W854" s="256"/>
      <c r="X854" s="256"/>
      <c r="Y854" s="257">
        <v>44636.789768518516</v>
      </c>
      <c r="Z854" s="257">
        <v>44637.439652777779</v>
      </c>
      <c r="AA854" s="256" t="s">
        <v>8816</v>
      </c>
      <c r="AB854" s="256"/>
      <c r="AC854" s="256"/>
      <c r="AD854" s="256">
        <v>260</v>
      </c>
      <c r="AE854" s="256" t="s">
        <v>9231</v>
      </c>
      <c r="AF854" s="256" t="s">
        <v>9232</v>
      </c>
      <c r="AG854" s="256" t="s">
        <v>15</v>
      </c>
    </row>
    <row r="855" spans="1:33" x14ac:dyDescent="0.3">
      <c r="A855" s="256"/>
      <c r="B855" s="256" t="s">
        <v>9231</v>
      </c>
      <c r="C855" s="256" t="s">
        <v>32</v>
      </c>
      <c r="D855" s="256" t="s">
        <v>46</v>
      </c>
      <c r="E855" s="256" t="s">
        <v>49</v>
      </c>
      <c r="F855" s="256" t="s">
        <v>48</v>
      </c>
      <c r="G855" s="256" t="s">
        <v>22</v>
      </c>
      <c r="H855" s="256" t="s">
        <v>30</v>
      </c>
      <c r="I855" s="256" t="s">
        <v>8816</v>
      </c>
      <c r="J855" s="256" t="s">
        <v>8816</v>
      </c>
      <c r="K855" s="256" t="s">
        <v>8816</v>
      </c>
      <c r="L855" s="256" t="s">
        <v>8816</v>
      </c>
      <c r="M855" s="256" t="s">
        <v>9192</v>
      </c>
      <c r="N855" s="256" t="s">
        <v>8816</v>
      </c>
      <c r="O855" s="256" t="s">
        <v>8816</v>
      </c>
      <c r="P855" s="256"/>
      <c r="Q855" s="256" t="s">
        <v>47</v>
      </c>
      <c r="R855" s="256"/>
      <c r="S855" s="256"/>
      <c r="T855" s="256"/>
      <c r="U855" s="256" t="s">
        <v>8816</v>
      </c>
      <c r="V855" s="256" t="s">
        <v>8816</v>
      </c>
      <c r="W855" s="256" t="s">
        <v>8816</v>
      </c>
      <c r="X855" s="256" t="s">
        <v>8816</v>
      </c>
      <c r="Y855" s="257">
        <v>44636.79965277778</v>
      </c>
      <c r="Z855" s="257">
        <v>44637.439652777779</v>
      </c>
      <c r="AA855" s="256" t="s">
        <v>8816</v>
      </c>
      <c r="AB855" s="256"/>
      <c r="AC855" s="256"/>
      <c r="AD855" s="256">
        <v>101</v>
      </c>
      <c r="AE855" s="256" t="s">
        <v>9231</v>
      </c>
      <c r="AF855" s="256" t="s">
        <v>9232</v>
      </c>
      <c r="AG855" s="256" t="s">
        <v>41</v>
      </c>
    </row>
    <row r="856" spans="1:33" ht="26.4" x14ac:dyDescent="0.3">
      <c r="A856" s="256" t="s">
        <v>24</v>
      </c>
      <c r="B856" s="256" t="s">
        <v>9231</v>
      </c>
      <c r="C856" s="256" t="s">
        <v>32</v>
      </c>
      <c r="D856" s="256" t="s">
        <v>643</v>
      </c>
      <c r="E856" s="256" t="s">
        <v>1517</v>
      </c>
      <c r="F856" s="256" t="s">
        <v>1516</v>
      </c>
      <c r="G856" s="256" t="s">
        <v>228</v>
      </c>
      <c r="H856" s="256" t="s">
        <v>576</v>
      </c>
      <c r="I856" s="256" t="s">
        <v>8816</v>
      </c>
      <c r="J856" s="256" t="s">
        <v>8816</v>
      </c>
      <c r="K856" s="256" t="s">
        <v>8816</v>
      </c>
      <c r="L856" s="256" t="s">
        <v>8816</v>
      </c>
      <c r="M856" s="256" t="s">
        <v>9192</v>
      </c>
      <c r="N856" s="256" t="s">
        <v>96</v>
      </c>
      <c r="O856" s="256" t="s">
        <v>645</v>
      </c>
      <c r="P856" s="256"/>
      <c r="Q856" s="256" t="s">
        <v>1515</v>
      </c>
      <c r="R856" s="256"/>
      <c r="S856" s="256" t="s">
        <v>9186</v>
      </c>
      <c r="T856" s="256"/>
      <c r="U856" s="256" t="s">
        <v>8816</v>
      </c>
      <c r="V856" s="256" t="s">
        <v>8816</v>
      </c>
      <c r="W856" s="256" t="s">
        <v>8816</v>
      </c>
      <c r="X856" s="256" t="s">
        <v>8816</v>
      </c>
      <c r="Y856" s="257">
        <v>44636.843819444446</v>
      </c>
      <c r="Z856" s="257">
        <v>44637.439652777779</v>
      </c>
      <c r="AA856" s="256" t="s">
        <v>8816</v>
      </c>
      <c r="AB856" s="256"/>
      <c r="AC856" s="256"/>
      <c r="AD856" s="256">
        <v>101</v>
      </c>
      <c r="AE856" s="256" t="s">
        <v>9231</v>
      </c>
      <c r="AF856" s="256" t="s">
        <v>9232</v>
      </c>
      <c r="AG856" s="256" t="s">
        <v>8816</v>
      </c>
    </row>
    <row r="857" spans="1:33" ht="26.4" x14ac:dyDescent="0.3">
      <c r="A857" s="256" t="s">
        <v>2758</v>
      </c>
      <c r="B857" s="256" t="s">
        <v>9231</v>
      </c>
      <c r="C857" s="256" t="s">
        <v>73</v>
      </c>
      <c r="D857" s="256" t="s">
        <v>1729</v>
      </c>
      <c r="E857" s="256" t="s">
        <v>1736</v>
      </c>
      <c r="F857" s="256" t="s">
        <v>2955</v>
      </c>
      <c r="G857" s="256" t="s">
        <v>1734</v>
      </c>
      <c r="H857" s="256" t="s">
        <v>743</v>
      </c>
      <c r="I857" s="256" t="s">
        <v>1737</v>
      </c>
      <c r="J857" s="256" t="s">
        <v>8816</v>
      </c>
      <c r="K857" s="256" t="s">
        <v>8816</v>
      </c>
      <c r="L857" s="256" t="s">
        <v>8816</v>
      </c>
      <c r="M857" s="256" t="s">
        <v>2956</v>
      </c>
      <c r="N857" s="256" t="s">
        <v>96</v>
      </c>
      <c r="O857" s="256" t="s">
        <v>1731</v>
      </c>
      <c r="P857" s="256"/>
      <c r="Q857" s="256" t="s">
        <v>1732</v>
      </c>
      <c r="R857" s="256" t="s">
        <v>1735</v>
      </c>
      <c r="S857" s="256" t="s">
        <v>9187</v>
      </c>
      <c r="T857" s="256"/>
      <c r="U857" s="256" t="s">
        <v>8816</v>
      </c>
      <c r="V857" s="256" t="s">
        <v>8816</v>
      </c>
      <c r="W857" s="256" t="s">
        <v>8816</v>
      </c>
      <c r="X857" s="256" t="s">
        <v>8816</v>
      </c>
      <c r="Y857" s="257">
        <v>44636.843819444446</v>
      </c>
      <c r="Z857" s="257">
        <v>44637.840844907405</v>
      </c>
      <c r="AA857" s="256" t="s">
        <v>8816</v>
      </c>
      <c r="AB857" s="256"/>
      <c r="AC857" s="256"/>
      <c r="AD857" s="256">
        <v>4521</v>
      </c>
      <c r="AE857" s="256" t="s">
        <v>9231</v>
      </c>
      <c r="AF857" s="256" t="s">
        <v>9232</v>
      </c>
      <c r="AG857" s="256" t="s">
        <v>15</v>
      </c>
    </row>
    <row r="858" spans="1:33" ht="409.6" x14ac:dyDescent="0.3">
      <c r="A858" s="256"/>
      <c r="B858" s="256" t="s">
        <v>9231</v>
      </c>
      <c r="C858" s="256" t="s">
        <v>2957</v>
      </c>
      <c r="D858" s="256">
        <v>5</v>
      </c>
      <c r="E858" s="256" t="s">
        <v>359</v>
      </c>
      <c r="F858" s="256" t="s">
        <v>356</v>
      </c>
      <c r="G858" s="256" t="s">
        <v>357</v>
      </c>
      <c r="H858" s="256" t="s">
        <v>30</v>
      </c>
      <c r="I858" s="256" t="s">
        <v>8816</v>
      </c>
      <c r="J858" s="256" t="s">
        <v>8816</v>
      </c>
      <c r="K858" s="256" t="s">
        <v>8816</v>
      </c>
      <c r="L858" s="256" t="s">
        <v>8816</v>
      </c>
      <c r="M858" s="256" t="s">
        <v>9192</v>
      </c>
      <c r="N858" s="256" t="s">
        <v>8816</v>
      </c>
      <c r="O858" s="256" t="s">
        <v>8816</v>
      </c>
      <c r="P858" s="256"/>
      <c r="Q858" s="256" t="s">
        <v>355</v>
      </c>
      <c r="R858" s="256"/>
      <c r="S858" s="256" t="s">
        <v>9457</v>
      </c>
      <c r="T858" s="256"/>
      <c r="U858" s="256" t="s">
        <v>8816</v>
      </c>
      <c r="V858" s="256" t="s">
        <v>8816</v>
      </c>
      <c r="W858" s="256" t="s">
        <v>8816</v>
      </c>
      <c r="X858" s="256" t="s">
        <v>8816</v>
      </c>
      <c r="Y858" s="257">
        <v>44636.843831018516</v>
      </c>
      <c r="Z858" s="257">
        <v>44641.553749999999</v>
      </c>
      <c r="AA858" s="256" t="s">
        <v>8816</v>
      </c>
      <c r="AB858" s="256"/>
      <c r="AC858" s="256"/>
      <c r="AD858" s="256">
        <v>101</v>
      </c>
      <c r="AE858" s="256" t="s">
        <v>9231</v>
      </c>
      <c r="AF858" s="256" t="s">
        <v>9232</v>
      </c>
      <c r="AG858" s="256" t="s">
        <v>8816</v>
      </c>
    </row>
    <row r="859" spans="1:33" ht="66" x14ac:dyDescent="0.3">
      <c r="A859" s="256" t="s">
        <v>2958</v>
      </c>
      <c r="B859" s="256" t="s">
        <v>9231</v>
      </c>
      <c r="C859" s="256" t="s">
        <v>32</v>
      </c>
      <c r="D859" s="256" t="s">
        <v>2518</v>
      </c>
      <c r="E859" s="256" t="s">
        <v>2519</v>
      </c>
      <c r="F859" s="256" t="s">
        <v>2517</v>
      </c>
      <c r="G859" s="256" t="s">
        <v>224</v>
      </c>
      <c r="H859" s="256" t="s">
        <v>576</v>
      </c>
      <c r="I859" s="256" t="s">
        <v>8816</v>
      </c>
      <c r="J859" s="256" t="s">
        <v>8816</v>
      </c>
      <c r="K859" s="256" t="s">
        <v>8816</v>
      </c>
      <c r="L859" s="256" t="s">
        <v>8816</v>
      </c>
      <c r="M859" s="256" t="s">
        <v>9192</v>
      </c>
      <c r="N859" s="256" t="s">
        <v>130</v>
      </c>
      <c r="O859" s="256" t="s">
        <v>2520</v>
      </c>
      <c r="P859" s="256"/>
      <c r="Q859" s="256" t="s">
        <v>2516</v>
      </c>
      <c r="R859" s="256"/>
      <c r="S859" s="256" t="s">
        <v>9458</v>
      </c>
      <c r="T859" s="256"/>
      <c r="U859" s="256" t="s">
        <v>8816</v>
      </c>
      <c r="V859" s="256" t="s">
        <v>8816</v>
      </c>
      <c r="W859" s="256" t="s">
        <v>8816</v>
      </c>
      <c r="X859" s="256" t="s">
        <v>8816</v>
      </c>
      <c r="Y859" s="257">
        <v>44636.843831018516</v>
      </c>
      <c r="Z859" s="257">
        <v>44641.553749999999</v>
      </c>
      <c r="AA859" s="256" t="s">
        <v>8816</v>
      </c>
      <c r="AB859" s="256"/>
      <c r="AC859" s="256"/>
      <c r="AD859" s="256">
        <v>1001</v>
      </c>
      <c r="AE859" s="256" t="s">
        <v>9231</v>
      </c>
      <c r="AF859" s="256" t="s">
        <v>9232</v>
      </c>
      <c r="AG859" s="256" t="s">
        <v>8816</v>
      </c>
    </row>
    <row r="860" spans="1:33" ht="52.8" x14ac:dyDescent="0.3">
      <c r="A860" s="256" t="s">
        <v>2758</v>
      </c>
      <c r="B860" s="256" t="s">
        <v>9231</v>
      </c>
      <c r="C860" s="256" t="s">
        <v>73</v>
      </c>
      <c r="D860" s="256" t="s">
        <v>2213</v>
      </c>
      <c r="E860" s="256" t="s">
        <v>2755</v>
      </c>
      <c r="F860" s="256" t="s">
        <v>2959</v>
      </c>
      <c r="G860" s="256" t="s">
        <v>839</v>
      </c>
      <c r="H860" s="256" t="s">
        <v>743</v>
      </c>
      <c r="I860" s="256" t="s">
        <v>2756</v>
      </c>
      <c r="J860" s="256" t="s">
        <v>8816</v>
      </c>
      <c r="K860" s="256" t="s">
        <v>8816</v>
      </c>
      <c r="L860" s="256" t="s">
        <v>8816</v>
      </c>
      <c r="M860" s="256" t="s">
        <v>2905</v>
      </c>
      <c r="N860" s="256" t="s">
        <v>130</v>
      </c>
      <c r="O860" s="256" t="s">
        <v>2757</v>
      </c>
      <c r="P860" s="256"/>
      <c r="Q860" s="256" t="s">
        <v>2751</v>
      </c>
      <c r="R860" s="256" t="s">
        <v>2754</v>
      </c>
      <c r="S860" s="256"/>
      <c r="T860" s="256"/>
      <c r="U860" s="256" t="s">
        <v>8816</v>
      </c>
      <c r="V860" s="256" t="s">
        <v>8816</v>
      </c>
      <c r="W860" s="256" t="s">
        <v>8816</v>
      </c>
      <c r="X860" s="256" t="s">
        <v>8816</v>
      </c>
      <c r="Y860" s="257">
        <v>44636.843831018516</v>
      </c>
      <c r="Z860" s="257">
        <v>44638.546875</v>
      </c>
      <c r="AA860" s="256" t="s">
        <v>8816</v>
      </c>
      <c r="AB860" s="256"/>
      <c r="AC860" s="256"/>
      <c r="AD860" s="256">
        <v>5001</v>
      </c>
      <c r="AE860" s="256" t="s">
        <v>9231</v>
      </c>
      <c r="AF860" s="256" t="s">
        <v>9232</v>
      </c>
      <c r="AG860" s="256" t="s">
        <v>15</v>
      </c>
    </row>
    <row r="861" spans="1:33" ht="26.4" x14ac:dyDescent="0.3">
      <c r="A861" s="256" t="s">
        <v>2758</v>
      </c>
      <c r="B861" s="256" t="s">
        <v>9231</v>
      </c>
      <c r="C861" s="256" t="s">
        <v>73</v>
      </c>
      <c r="D861" s="256" t="s">
        <v>1398</v>
      </c>
      <c r="E861" s="256" t="s">
        <v>1599</v>
      </c>
      <c r="F861" s="256" t="s">
        <v>2960</v>
      </c>
      <c r="G861" s="256" t="s">
        <v>1597</v>
      </c>
      <c r="H861" s="256" t="s">
        <v>743</v>
      </c>
      <c r="I861" s="256" t="s">
        <v>1600</v>
      </c>
      <c r="J861" s="256" t="s">
        <v>8816</v>
      </c>
      <c r="K861" s="256" t="s">
        <v>8816</v>
      </c>
      <c r="L861" s="256" t="s">
        <v>8816</v>
      </c>
      <c r="M861" s="256" t="s">
        <v>2905</v>
      </c>
      <c r="N861" s="256" t="s">
        <v>130</v>
      </c>
      <c r="O861" s="256" t="s">
        <v>1601</v>
      </c>
      <c r="P861" s="256"/>
      <c r="Q861" s="256" t="s">
        <v>1595</v>
      </c>
      <c r="R861" s="256" t="s">
        <v>1598</v>
      </c>
      <c r="S861" s="256"/>
      <c r="T861" s="256"/>
      <c r="U861" s="256" t="s">
        <v>8816</v>
      </c>
      <c r="V861" s="256" t="s">
        <v>8816</v>
      </c>
      <c r="W861" s="256" t="s">
        <v>8816</v>
      </c>
      <c r="X861" s="256" t="s">
        <v>8816</v>
      </c>
      <c r="Y861" s="257">
        <v>44636.843831018516</v>
      </c>
      <c r="Z861" s="257">
        <v>44640.949826388889</v>
      </c>
      <c r="AA861" s="256" t="s">
        <v>8816</v>
      </c>
      <c r="AB861" s="256"/>
      <c r="AC861" s="256"/>
      <c r="AD861" s="256">
        <v>5001</v>
      </c>
      <c r="AE861" s="256" t="s">
        <v>9231</v>
      </c>
      <c r="AF861" s="256" t="s">
        <v>9232</v>
      </c>
      <c r="AG861" s="256" t="s">
        <v>15</v>
      </c>
    </row>
    <row r="862" spans="1:33" ht="26.4" x14ac:dyDescent="0.3">
      <c r="A862" s="256" t="s">
        <v>2758</v>
      </c>
      <c r="B862" s="256" t="s">
        <v>9231</v>
      </c>
      <c r="C862" s="256" t="s">
        <v>73</v>
      </c>
      <c r="D862" s="256" t="s">
        <v>146</v>
      </c>
      <c r="E862" s="256" t="s">
        <v>2889</v>
      </c>
      <c r="F862" s="256" t="s">
        <v>2961</v>
      </c>
      <c r="G862" s="256" t="s">
        <v>1679</v>
      </c>
      <c r="H862" s="256" t="s">
        <v>743</v>
      </c>
      <c r="I862" s="256" t="s">
        <v>2890</v>
      </c>
      <c r="J862" s="256" t="s">
        <v>8816</v>
      </c>
      <c r="K862" s="256" t="s">
        <v>8816</v>
      </c>
      <c r="L862" s="256" t="s">
        <v>8816</v>
      </c>
      <c r="M862" s="256" t="s">
        <v>2905</v>
      </c>
      <c r="N862" s="256" t="s">
        <v>130</v>
      </c>
      <c r="O862" s="256" t="s">
        <v>639</v>
      </c>
      <c r="P862" s="256"/>
      <c r="Q862" s="256" t="s">
        <v>2886</v>
      </c>
      <c r="R862" s="256" t="s">
        <v>2888</v>
      </c>
      <c r="S862" s="256" t="s">
        <v>9186</v>
      </c>
      <c r="T862" s="256"/>
      <c r="U862" s="256" t="s">
        <v>8816</v>
      </c>
      <c r="V862" s="256" t="s">
        <v>8816</v>
      </c>
      <c r="W862" s="256" t="s">
        <v>8816</v>
      </c>
      <c r="X862" s="256" t="s">
        <v>8816</v>
      </c>
      <c r="Y862" s="257">
        <v>44636.843831018516</v>
      </c>
      <c r="Z862" s="257">
        <v>44641.910231481481</v>
      </c>
      <c r="AA862" s="256" t="s">
        <v>8816</v>
      </c>
      <c r="AB862" s="256"/>
      <c r="AC862" s="256"/>
      <c r="AD862" s="256">
        <v>1331</v>
      </c>
      <c r="AE862" s="256" t="s">
        <v>9231</v>
      </c>
      <c r="AF862" s="256" t="s">
        <v>9232</v>
      </c>
      <c r="AG862" s="256" t="s">
        <v>15</v>
      </c>
    </row>
    <row r="863" spans="1:33" ht="26.4" x14ac:dyDescent="0.3">
      <c r="A863" s="256" t="s">
        <v>619</v>
      </c>
      <c r="B863" s="256" t="s">
        <v>9231</v>
      </c>
      <c r="C863" s="256" t="s">
        <v>73</v>
      </c>
      <c r="D863" s="256" t="s">
        <v>226</v>
      </c>
      <c r="E863" s="256" t="s">
        <v>2962</v>
      </c>
      <c r="F863" s="256" t="s">
        <v>1126</v>
      </c>
      <c r="G863" s="256" t="s">
        <v>902</v>
      </c>
      <c r="H863" s="256" t="s">
        <v>7</v>
      </c>
      <c r="I863" s="256" t="s">
        <v>2964</v>
      </c>
      <c r="J863" s="256">
        <v>38</v>
      </c>
      <c r="K863" s="256">
        <v>2</v>
      </c>
      <c r="L863" s="256" t="s">
        <v>721</v>
      </c>
      <c r="M863" s="256" t="s">
        <v>623</v>
      </c>
      <c r="N863" s="256" t="s">
        <v>130</v>
      </c>
      <c r="O863" s="256" t="s">
        <v>1034</v>
      </c>
      <c r="P863" s="256"/>
      <c r="Q863" s="256"/>
      <c r="R863" s="256" t="s">
        <v>2963</v>
      </c>
      <c r="S863" s="256" t="s">
        <v>9186</v>
      </c>
      <c r="T863" s="256"/>
      <c r="U863" s="256" t="s">
        <v>8816</v>
      </c>
      <c r="V863" s="256" t="s">
        <v>8816</v>
      </c>
      <c r="W863" s="256"/>
      <c r="X863" s="256"/>
      <c r="Y863" s="257">
        <v>44636.843831018516</v>
      </c>
      <c r="Z863" s="257">
        <v>44638.708113425928</v>
      </c>
      <c r="AA863" s="256" t="s">
        <v>8816</v>
      </c>
      <c r="AB863" s="256"/>
      <c r="AC863" s="256"/>
      <c r="AD863" s="256">
        <v>110</v>
      </c>
      <c r="AE863" s="256" t="s">
        <v>9231</v>
      </c>
      <c r="AF863" s="256" t="s">
        <v>9232</v>
      </c>
      <c r="AG863" s="256" t="s">
        <v>15</v>
      </c>
    </row>
    <row r="864" spans="1:33" ht="409.6" x14ac:dyDescent="0.3">
      <c r="A864" s="256"/>
      <c r="B864" s="256" t="s">
        <v>9231</v>
      </c>
      <c r="C864" s="256" t="s">
        <v>18</v>
      </c>
      <c r="D864" s="256" t="s">
        <v>95</v>
      </c>
      <c r="E864" s="256" t="s">
        <v>2966</v>
      </c>
      <c r="F864" s="256" t="s">
        <v>2967</v>
      </c>
      <c r="G864" s="256" t="s">
        <v>2968</v>
      </c>
      <c r="H864" s="256" t="s">
        <v>23</v>
      </c>
      <c r="I864" s="256" t="s">
        <v>8816</v>
      </c>
      <c r="J864" s="256" t="s">
        <v>8816</v>
      </c>
      <c r="K864" s="256" t="s">
        <v>8816</v>
      </c>
      <c r="L864" s="256" t="s">
        <v>8816</v>
      </c>
      <c r="M864" s="256" t="s">
        <v>9192</v>
      </c>
      <c r="N864" s="256" t="s">
        <v>8816</v>
      </c>
      <c r="O864" s="256" t="s">
        <v>8816</v>
      </c>
      <c r="P864" s="256" t="s">
        <v>2970</v>
      </c>
      <c r="Q864" s="256"/>
      <c r="R864" s="256" t="s">
        <v>2969</v>
      </c>
      <c r="S864" s="256" t="s">
        <v>9459</v>
      </c>
      <c r="T864" s="256"/>
      <c r="U864" s="256" t="s">
        <v>8816</v>
      </c>
      <c r="V864" s="256" t="s">
        <v>8816</v>
      </c>
      <c r="W864" s="256"/>
      <c r="X864" s="256"/>
      <c r="Y864" s="257">
        <v>44636.843831018516</v>
      </c>
      <c r="Z864" s="257">
        <v>44642.544247685182</v>
      </c>
      <c r="AA864" s="256" t="s">
        <v>8816</v>
      </c>
      <c r="AB864" s="256"/>
      <c r="AC864" s="256"/>
      <c r="AD864" s="256">
        <v>1033</v>
      </c>
      <c r="AE864" s="256" t="s">
        <v>9231</v>
      </c>
      <c r="AF864" s="256" t="s">
        <v>9232</v>
      </c>
      <c r="AG864" s="256"/>
    </row>
    <row r="865" spans="1:33" ht="409.2" x14ac:dyDescent="0.3">
      <c r="A865" s="256"/>
      <c r="B865" s="256" t="s">
        <v>9231</v>
      </c>
      <c r="C865" s="256" t="s">
        <v>32</v>
      </c>
      <c r="D865" s="256" t="s">
        <v>100</v>
      </c>
      <c r="E865" s="256" t="s">
        <v>2971</v>
      </c>
      <c r="F865" s="256" t="s">
        <v>2972</v>
      </c>
      <c r="G865" s="256" t="s">
        <v>1583</v>
      </c>
      <c r="H865" s="256" t="s">
        <v>23</v>
      </c>
      <c r="I865" s="256" t="s">
        <v>8816</v>
      </c>
      <c r="J865" s="256" t="s">
        <v>8816</v>
      </c>
      <c r="K865" s="256" t="s">
        <v>8816</v>
      </c>
      <c r="L865" s="256" t="s">
        <v>8816</v>
      </c>
      <c r="M865" s="256" t="s">
        <v>9192</v>
      </c>
      <c r="N865" s="256" t="s">
        <v>96</v>
      </c>
      <c r="O865" s="256" t="s">
        <v>8816</v>
      </c>
      <c r="P865" s="256"/>
      <c r="Q865" s="256"/>
      <c r="R865" s="256" t="s">
        <v>2969</v>
      </c>
      <c r="S865" s="256" t="s">
        <v>9460</v>
      </c>
      <c r="T865" s="256"/>
      <c r="U865" s="256" t="s">
        <v>8816</v>
      </c>
      <c r="V865" s="256" t="s">
        <v>8816</v>
      </c>
      <c r="W865" s="256"/>
      <c r="X865" s="256"/>
      <c r="Y865" s="257">
        <v>44636.843831018516</v>
      </c>
      <c r="Z865" s="257">
        <v>44642.544247685182</v>
      </c>
      <c r="AA865" s="256" t="s">
        <v>8816</v>
      </c>
      <c r="AB865" s="256"/>
      <c r="AC865" s="256"/>
      <c r="AD865" s="256">
        <v>215</v>
      </c>
      <c r="AE865" s="256" t="s">
        <v>9231</v>
      </c>
      <c r="AF865" s="256" t="s">
        <v>9232</v>
      </c>
      <c r="AG865" s="256"/>
    </row>
    <row r="866" spans="1:33" ht="409.6" x14ac:dyDescent="0.3">
      <c r="A866" s="256"/>
      <c r="B866" s="256" t="s">
        <v>9231</v>
      </c>
      <c r="C866" s="256" t="s">
        <v>18</v>
      </c>
      <c r="D866" s="256" t="s">
        <v>100</v>
      </c>
      <c r="E866" s="256" t="s">
        <v>2973</v>
      </c>
      <c r="F866" s="256" t="s">
        <v>2974</v>
      </c>
      <c r="G866" s="256" t="s">
        <v>2975</v>
      </c>
      <c r="H866" s="256" t="s">
        <v>23</v>
      </c>
      <c r="I866" s="256" t="s">
        <v>8816</v>
      </c>
      <c r="J866" s="256" t="s">
        <v>8816</v>
      </c>
      <c r="K866" s="256" t="s">
        <v>8816</v>
      </c>
      <c r="L866" s="256" t="s">
        <v>8816</v>
      </c>
      <c r="M866" s="256" t="s">
        <v>9192</v>
      </c>
      <c r="N866" s="256" t="s">
        <v>96</v>
      </c>
      <c r="O866" s="256" t="s">
        <v>8816</v>
      </c>
      <c r="P866" s="256" t="s">
        <v>2976</v>
      </c>
      <c r="Q866" s="256"/>
      <c r="R866" s="256" t="s">
        <v>2969</v>
      </c>
      <c r="S866" s="256" t="s">
        <v>9461</v>
      </c>
      <c r="T866" s="256"/>
      <c r="U866" s="256" t="s">
        <v>8816</v>
      </c>
      <c r="V866" s="256" t="s">
        <v>8816</v>
      </c>
      <c r="W866" s="256"/>
      <c r="X866" s="256"/>
      <c r="Y866" s="257">
        <v>44636.843831018516</v>
      </c>
      <c r="Z866" s="257">
        <v>44642.641689814816</v>
      </c>
      <c r="AA866" s="256" t="s">
        <v>8816</v>
      </c>
      <c r="AB866" s="256"/>
      <c r="AC866" s="256"/>
      <c r="AD866" s="256">
        <v>390</v>
      </c>
      <c r="AE866" s="256" t="s">
        <v>9231</v>
      </c>
      <c r="AF866" s="256" t="s">
        <v>9232</v>
      </c>
      <c r="AG866" s="256"/>
    </row>
    <row r="867" spans="1:33" ht="145.19999999999999" x14ac:dyDescent="0.3">
      <c r="A867" s="256"/>
      <c r="B867" s="256" t="s">
        <v>9231</v>
      </c>
      <c r="C867" s="256" t="s">
        <v>32</v>
      </c>
      <c r="D867" s="256" t="s">
        <v>104</v>
      </c>
      <c r="E867" s="256" t="s">
        <v>2977</v>
      </c>
      <c r="F867" s="256" t="s">
        <v>2978</v>
      </c>
      <c r="G867" s="256" t="s">
        <v>1689</v>
      </c>
      <c r="H867" s="256" t="s">
        <v>23</v>
      </c>
      <c r="I867" s="256" t="s">
        <v>8816</v>
      </c>
      <c r="J867" s="256" t="s">
        <v>8816</v>
      </c>
      <c r="K867" s="256" t="s">
        <v>8816</v>
      </c>
      <c r="L867" s="256" t="s">
        <v>8816</v>
      </c>
      <c r="M867" s="256" t="s">
        <v>9192</v>
      </c>
      <c r="N867" s="256" t="s">
        <v>96</v>
      </c>
      <c r="O867" s="256" t="s">
        <v>8816</v>
      </c>
      <c r="P867" s="256"/>
      <c r="Q867" s="256"/>
      <c r="R867" s="256" t="s">
        <v>2969</v>
      </c>
      <c r="S867" s="256" t="s">
        <v>9462</v>
      </c>
      <c r="T867" s="256"/>
      <c r="U867" s="256" t="s">
        <v>8816</v>
      </c>
      <c r="V867" s="256" t="s">
        <v>8816</v>
      </c>
      <c r="W867" s="256"/>
      <c r="X867" s="256"/>
      <c r="Y867" s="257">
        <v>44636.843831018516</v>
      </c>
      <c r="Z867" s="257">
        <v>44642.641689814816</v>
      </c>
      <c r="AA867" s="256" t="s">
        <v>8816</v>
      </c>
      <c r="AB867" s="256"/>
      <c r="AC867" s="256"/>
      <c r="AD867" s="256">
        <v>270</v>
      </c>
      <c r="AE867" s="256" t="s">
        <v>9231</v>
      </c>
      <c r="AF867" s="256" t="s">
        <v>9232</v>
      </c>
      <c r="AG867" s="256"/>
    </row>
    <row r="868" spans="1:33" ht="92.4" x14ac:dyDescent="0.3">
      <c r="A868" s="256"/>
      <c r="B868" s="256" t="s">
        <v>9231</v>
      </c>
      <c r="C868" s="256" t="s">
        <v>32</v>
      </c>
      <c r="D868" s="256" t="s">
        <v>104</v>
      </c>
      <c r="E868" s="256" t="s">
        <v>2979</v>
      </c>
      <c r="F868" s="256" t="s">
        <v>2980</v>
      </c>
      <c r="G868" s="256" t="s">
        <v>2948</v>
      </c>
      <c r="H868" s="256" t="s">
        <v>23</v>
      </c>
      <c r="I868" s="256" t="s">
        <v>8816</v>
      </c>
      <c r="J868" s="256" t="s">
        <v>8816</v>
      </c>
      <c r="K868" s="256" t="s">
        <v>8816</v>
      </c>
      <c r="L868" s="256" t="s">
        <v>8816</v>
      </c>
      <c r="M868" s="256" t="s">
        <v>9192</v>
      </c>
      <c r="N868" s="256" t="s">
        <v>96</v>
      </c>
      <c r="O868" s="256" t="s">
        <v>8816</v>
      </c>
      <c r="P868" s="256"/>
      <c r="Q868" s="256"/>
      <c r="R868" s="256" t="s">
        <v>2969</v>
      </c>
      <c r="S868" s="256" t="s">
        <v>9463</v>
      </c>
      <c r="T868" s="256"/>
      <c r="U868" s="256" t="s">
        <v>8816</v>
      </c>
      <c r="V868" s="256" t="s">
        <v>8816</v>
      </c>
      <c r="W868" s="256"/>
      <c r="X868" s="256"/>
      <c r="Y868" s="257">
        <v>44636.843831018516</v>
      </c>
      <c r="Z868" s="257">
        <v>44642.544247685182</v>
      </c>
      <c r="AA868" s="256" t="s">
        <v>8816</v>
      </c>
      <c r="AB868" s="256"/>
      <c r="AC868" s="256"/>
      <c r="AD868" s="256">
        <v>400</v>
      </c>
      <c r="AE868" s="256" t="s">
        <v>9231</v>
      </c>
      <c r="AF868" s="256" t="s">
        <v>9232</v>
      </c>
      <c r="AG868" s="256"/>
    </row>
    <row r="869" spans="1:33" ht="237.6" x14ac:dyDescent="0.3">
      <c r="A869" s="256"/>
      <c r="B869" s="256" t="s">
        <v>9231</v>
      </c>
      <c r="C869" s="256" t="s">
        <v>18</v>
      </c>
      <c r="D869" s="256" t="s">
        <v>108</v>
      </c>
      <c r="E869" s="256" t="s">
        <v>2981</v>
      </c>
      <c r="F869" s="256" t="s">
        <v>2982</v>
      </c>
      <c r="G869" s="256" t="s">
        <v>824</v>
      </c>
      <c r="H869" s="256" t="s">
        <v>23</v>
      </c>
      <c r="I869" s="256" t="s">
        <v>8816</v>
      </c>
      <c r="J869" s="256" t="s">
        <v>8816</v>
      </c>
      <c r="K869" s="256" t="s">
        <v>8816</v>
      </c>
      <c r="L869" s="256" t="s">
        <v>8816</v>
      </c>
      <c r="M869" s="256" t="s">
        <v>9192</v>
      </c>
      <c r="N869" s="256" t="s">
        <v>8816</v>
      </c>
      <c r="O869" s="256" t="s">
        <v>8816</v>
      </c>
      <c r="P869" s="256" t="s">
        <v>2983</v>
      </c>
      <c r="Q869" s="256"/>
      <c r="R869" s="256" t="s">
        <v>2969</v>
      </c>
      <c r="S869" s="256" t="s">
        <v>9464</v>
      </c>
      <c r="T869" s="256"/>
      <c r="U869" s="256" t="s">
        <v>8816</v>
      </c>
      <c r="V869" s="256" t="s">
        <v>8816</v>
      </c>
      <c r="W869" s="256"/>
      <c r="X869" s="256"/>
      <c r="Y869" s="257">
        <v>44636.843831018516</v>
      </c>
      <c r="Z869" s="257">
        <v>44642.544247685182</v>
      </c>
      <c r="AA869" s="256" t="s">
        <v>8816</v>
      </c>
      <c r="AB869" s="256"/>
      <c r="AC869" s="256"/>
      <c r="AD869" s="256">
        <v>1050</v>
      </c>
      <c r="AE869" s="256" t="s">
        <v>9231</v>
      </c>
      <c r="AF869" s="256" t="s">
        <v>9232</v>
      </c>
      <c r="AG869" s="256"/>
    </row>
    <row r="870" spans="1:33" ht="26.4" x14ac:dyDescent="0.3">
      <c r="A870" s="256" t="s">
        <v>781</v>
      </c>
      <c r="B870" s="256" t="s">
        <v>9231</v>
      </c>
      <c r="C870" s="256" t="s">
        <v>32</v>
      </c>
      <c r="D870" s="256" t="s">
        <v>115</v>
      </c>
      <c r="E870" s="256" t="s">
        <v>2984</v>
      </c>
      <c r="F870" s="256" t="s">
        <v>2985</v>
      </c>
      <c r="G870" s="256" t="s">
        <v>890</v>
      </c>
      <c r="H870" s="256" t="s">
        <v>23</v>
      </c>
      <c r="I870" s="256" t="s">
        <v>8816</v>
      </c>
      <c r="J870" s="256" t="s">
        <v>8816</v>
      </c>
      <c r="K870" s="256" t="s">
        <v>8816</v>
      </c>
      <c r="L870" s="256" t="s">
        <v>8816</v>
      </c>
      <c r="M870" s="256" t="s">
        <v>9192</v>
      </c>
      <c r="N870" s="256" t="s">
        <v>96</v>
      </c>
      <c r="O870" s="256" t="s">
        <v>8816</v>
      </c>
      <c r="P870" s="256"/>
      <c r="Q870" s="256"/>
      <c r="R870" s="256" t="s">
        <v>2969</v>
      </c>
      <c r="S870" s="256" t="s">
        <v>9465</v>
      </c>
      <c r="T870" s="256"/>
      <c r="U870" s="256" t="s">
        <v>8816</v>
      </c>
      <c r="V870" s="256" t="s">
        <v>8816</v>
      </c>
      <c r="W870" s="256"/>
      <c r="X870" s="256"/>
      <c r="Y870" s="257">
        <v>44636.843831018516</v>
      </c>
      <c r="Z870" s="257">
        <v>44642.641689814816</v>
      </c>
      <c r="AA870" s="256" t="s">
        <v>8816</v>
      </c>
      <c r="AB870" s="256"/>
      <c r="AC870" s="256"/>
      <c r="AD870" s="256">
        <v>1800</v>
      </c>
      <c r="AE870" s="256" t="s">
        <v>9231</v>
      </c>
      <c r="AF870" s="256" t="s">
        <v>9232</v>
      </c>
      <c r="AG870" s="256"/>
    </row>
    <row r="871" spans="1:33" ht="409.6" x14ac:dyDescent="0.3">
      <c r="A871" s="256">
        <v>789</v>
      </c>
      <c r="B871" s="256" t="s">
        <v>9231</v>
      </c>
      <c r="C871" s="256" t="s">
        <v>18</v>
      </c>
      <c r="D871" s="256" t="s">
        <v>115</v>
      </c>
      <c r="E871" s="256" t="s">
        <v>2986</v>
      </c>
      <c r="F871" s="256" t="s">
        <v>2987</v>
      </c>
      <c r="G871" s="256" t="s">
        <v>659</v>
      </c>
      <c r="H871" s="256" t="s">
        <v>23</v>
      </c>
      <c r="I871" s="256" t="s">
        <v>8816</v>
      </c>
      <c r="J871" s="256" t="s">
        <v>8816</v>
      </c>
      <c r="K871" s="256" t="s">
        <v>8816</v>
      </c>
      <c r="L871" s="256" t="s">
        <v>8816</v>
      </c>
      <c r="M871" s="256" t="s">
        <v>9192</v>
      </c>
      <c r="N871" s="256" t="s">
        <v>96</v>
      </c>
      <c r="O871" s="256" t="s">
        <v>8816</v>
      </c>
      <c r="P871" s="256" t="s">
        <v>2988</v>
      </c>
      <c r="Q871" s="256"/>
      <c r="R871" s="256" t="s">
        <v>2969</v>
      </c>
      <c r="S871" s="256" t="s">
        <v>9466</v>
      </c>
      <c r="T871" s="256"/>
      <c r="U871" s="256" t="s">
        <v>8816</v>
      </c>
      <c r="V871" s="256" t="s">
        <v>8816</v>
      </c>
      <c r="W871" s="256"/>
      <c r="X871" s="256"/>
      <c r="Y871" s="257">
        <v>44636.843842592592</v>
      </c>
      <c r="Z871" s="257">
        <v>44642.641689814816</v>
      </c>
      <c r="AA871" s="256" t="s">
        <v>8816</v>
      </c>
      <c r="AB871" s="256"/>
      <c r="AC871" s="256"/>
      <c r="AD871" s="256">
        <v>2800</v>
      </c>
      <c r="AE871" s="256" t="s">
        <v>9231</v>
      </c>
      <c r="AF871" s="256" t="s">
        <v>9232</v>
      </c>
      <c r="AG871" s="256"/>
    </row>
    <row r="872" spans="1:33" ht="26.4" x14ac:dyDescent="0.3">
      <c r="A872" s="256" t="s">
        <v>2336</v>
      </c>
      <c r="B872" s="256" t="s">
        <v>9231</v>
      </c>
      <c r="C872" s="256" t="s">
        <v>32</v>
      </c>
      <c r="D872" s="256" t="s">
        <v>115</v>
      </c>
      <c r="E872" s="256" t="s">
        <v>2989</v>
      </c>
      <c r="F872" s="256" t="s">
        <v>2990</v>
      </c>
      <c r="G872" s="256" t="s">
        <v>2968</v>
      </c>
      <c r="H872" s="256" t="s">
        <v>23</v>
      </c>
      <c r="I872" s="256" t="s">
        <v>8816</v>
      </c>
      <c r="J872" s="256" t="s">
        <v>8816</v>
      </c>
      <c r="K872" s="256" t="s">
        <v>8816</v>
      </c>
      <c r="L872" s="256" t="s">
        <v>8816</v>
      </c>
      <c r="M872" s="256" t="s">
        <v>9192</v>
      </c>
      <c r="N872" s="256" t="s">
        <v>96</v>
      </c>
      <c r="O872" s="256" t="s">
        <v>8816</v>
      </c>
      <c r="P872" s="256"/>
      <c r="Q872" s="256"/>
      <c r="R872" s="256" t="s">
        <v>2969</v>
      </c>
      <c r="S872" s="256"/>
      <c r="T872" s="256"/>
      <c r="U872" s="256" t="s">
        <v>8816</v>
      </c>
      <c r="V872" s="256" t="s">
        <v>8816</v>
      </c>
      <c r="W872" s="256"/>
      <c r="X872" s="256"/>
      <c r="Y872" s="257">
        <v>44636.843842592592</v>
      </c>
      <c r="Z872" s="257">
        <v>44642.544247685182</v>
      </c>
      <c r="AA872" s="256" t="s">
        <v>8816</v>
      </c>
      <c r="AB872" s="256"/>
      <c r="AC872" s="256"/>
      <c r="AD872" s="256">
        <v>3900</v>
      </c>
      <c r="AE872" s="256" t="s">
        <v>9231</v>
      </c>
      <c r="AF872" s="256" t="s">
        <v>9232</v>
      </c>
      <c r="AG872" s="256"/>
    </row>
    <row r="873" spans="1:33" ht="158.4" x14ac:dyDescent="0.3">
      <c r="A873" s="256"/>
      <c r="B873" s="256" t="s">
        <v>9231</v>
      </c>
      <c r="C873" s="256" t="s">
        <v>18</v>
      </c>
      <c r="D873" s="256" t="s">
        <v>112</v>
      </c>
      <c r="E873" s="256" t="s">
        <v>2991</v>
      </c>
      <c r="F873" s="256" t="s">
        <v>2992</v>
      </c>
      <c r="G873" s="256" t="s">
        <v>1679</v>
      </c>
      <c r="H873" s="256" t="s">
        <v>23</v>
      </c>
      <c r="I873" s="256" t="s">
        <v>8816</v>
      </c>
      <c r="J873" s="256" t="s">
        <v>8816</v>
      </c>
      <c r="K873" s="256" t="s">
        <v>8816</v>
      </c>
      <c r="L873" s="256" t="s">
        <v>8816</v>
      </c>
      <c r="M873" s="256" t="s">
        <v>9192</v>
      </c>
      <c r="N873" s="256" t="s">
        <v>8816</v>
      </c>
      <c r="O873" s="256" t="s">
        <v>8816</v>
      </c>
      <c r="P873" s="256" t="s">
        <v>2993</v>
      </c>
      <c r="Q873" s="256"/>
      <c r="R873" s="256" t="s">
        <v>2969</v>
      </c>
      <c r="S873" s="256" t="s">
        <v>9467</v>
      </c>
      <c r="T873" s="256"/>
      <c r="U873" s="256" t="s">
        <v>8816</v>
      </c>
      <c r="V873" s="256" t="s">
        <v>8816</v>
      </c>
      <c r="W873" s="256"/>
      <c r="X873" s="256"/>
      <c r="Y873" s="257">
        <v>44636.843842592592</v>
      </c>
      <c r="Z873" s="257">
        <v>44642.544247685182</v>
      </c>
      <c r="AA873" s="256" t="s">
        <v>8816</v>
      </c>
      <c r="AB873" s="256"/>
      <c r="AC873" s="256"/>
      <c r="AD873" s="256">
        <v>210</v>
      </c>
      <c r="AE873" s="256" t="s">
        <v>9231</v>
      </c>
      <c r="AF873" s="256" t="s">
        <v>9232</v>
      </c>
      <c r="AG873" s="256"/>
    </row>
    <row r="874" spans="1:33" ht="105.6" x14ac:dyDescent="0.3">
      <c r="A874" s="256" t="s">
        <v>2579</v>
      </c>
      <c r="B874" s="256" t="s">
        <v>9231</v>
      </c>
      <c r="C874" s="256" t="s">
        <v>18</v>
      </c>
      <c r="D874" s="256" t="s">
        <v>115</v>
      </c>
      <c r="E874" s="256" t="s">
        <v>2994</v>
      </c>
      <c r="F874" s="256" t="s">
        <v>2995</v>
      </c>
      <c r="G874" s="256" t="s">
        <v>2996</v>
      </c>
      <c r="H874" s="256" t="s">
        <v>23</v>
      </c>
      <c r="I874" s="256" t="s">
        <v>8816</v>
      </c>
      <c r="J874" s="256" t="s">
        <v>8816</v>
      </c>
      <c r="K874" s="256" t="s">
        <v>8816</v>
      </c>
      <c r="L874" s="256" t="s">
        <v>8816</v>
      </c>
      <c r="M874" s="256" t="s">
        <v>9192</v>
      </c>
      <c r="N874" s="256" t="s">
        <v>96</v>
      </c>
      <c r="O874" s="256" t="s">
        <v>8816</v>
      </c>
      <c r="P874" s="256" t="s">
        <v>2997</v>
      </c>
      <c r="Q874" s="256"/>
      <c r="R874" s="256" t="s">
        <v>2969</v>
      </c>
      <c r="S874" s="256" t="s">
        <v>9468</v>
      </c>
      <c r="T874" s="256"/>
      <c r="U874" s="256" t="s">
        <v>8816</v>
      </c>
      <c r="V874" s="256" t="s">
        <v>8816</v>
      </c>
      <c r="W874" s="256"/>
      <c r="X874" s="256"/>
      <c r="Y874" s="257">
        <v>44636.843842592592</v>
      </c>
      <c r="Z874" s="257">
        <v>44642.641689814816</v>
      </c>
      <c r="AA874" s="256" t="s">
        <v>8816</v>
      </c>
      <c r="AB874" s="256"/>
      <c r="AC874" s="256"/>
      <c r="AD874" s="256">
        <v>6800</v>
      </c>
      <c r="AE874" s="256" t="s">
        <v>9231</v>
      </c>
      <c r="AF874" s="256" t="s">
        <v>9232</v>
      </c>
      <c r="AG874" s="256"/>
    </row>
    <row r="875" spans="1:33" ht="52.8" x14ac:dyDescent="0.3">
      <c r="A875" s="256" t="s">
        <v>1307</v>
      </c>
      <c r="B875" s="256" t="s">
        <v>9231</v>
      </c>
      <c r="C875" s="256" t="s">
        <v>32</v>
      </c>
      <c r="D875" s="256" t="s">
        <v>115</v>
      </c>
      <c r="E875" s="256" t="s">
        <v>2998</v>
      </c>
      <c r="F875" s="256" t="s">
        <v>2999</v>
      </c>
      <c r="G875" s="256" t="s">
        <v>1296</v>
      </c>
      <c r="H875" s="256" t="s">
        <v>23</v>
      </c>
      <c r="I875" s="256" t="s">
        <v>8816</v>
      </c>
      <c r="J875" s="256" t="s">
        <v>8816</v>
      </c>
      <c r="K875" s="256" t="s">
        <v>8816</v>
      </c>
      <c r="L875" s="256" t="s">
        <v>8816</v>
      </c>
      <c r="M875" s="256" t="s">
        <v>9192</v>
      </c>
      <c r="N875" s="256" t="s">
        <v>96</v>
      </c>
      <c r="O875" s="256" t="s">
        <v>8816</v>
      </c>
      <c r="P875" s="256"/>
      <c r="Q875" s="256"/>
      <c r="R875" s="256" t="s">
        <v>2969</v>
      </c>
      <c r="S875" s="256" t="s">
        <v>9469</v>
      </c>
      <c r="T875" s="256"/>
      <c r="U875" s="256" t="s">
        <v>8816</v>
      </c>
      <c r="V875" s="256" t="s">
        <v>8816</v>
      </c>
      <c r="W875" s="256"/>
      <c r="X875" s="256"/>
      <c r="Y875" s="257">
        <v>44636.843842592592</v>
      </c>
      <c r="Z875" s="257">
        <v>44642.641689814816</v>
      </c>
      <c r="AA875" s="256" t="s">
        <v>8816</v>
      </c>
      <c r="AB875" s="256"/>
      <c r="AC875" s="256"/>
      <c r="AD875" s="256">
        <v>4800</v>
      </c>
      <c r="AE875" s="256" t="s">
        <v>9231</v>
      </c>
      <c r="AF875" s="256" t="s">
        <v>9232</v>
      </c>
      <c r="AG875" s="256"/>
    </row>
    <row r="876" spans="1:33" ht="26.4" x14ac:dyDescent="0.3">
      <c r="A876" s="256"/>
      <c r="B876" s="256" t="s">
        <v>9231</v>
      </c>
      <c r="C876" s="256" t="s">
        <v>32</v>
      </c>
      <c r="D876" s="256" t="s">
        <v>112</v>
      </c>
      <c r="E876" s="256" t="s">
        <v>3000</v>
      </c>
      <c r="F876" s="256" t="s">
        <v>3001</v>
      </c>
      <c r="G876" s="256" t="s">
        <v>724</v>
      </c>
      <c r="H876" s="256" t="s">
        <v>23</v>
      </c>
      <c r="I876" s="256" t="s">
        <v>8816</v>
      </c>
      <c r="J876" s="256" t="s">
        <v>8816</v>
      </c>
      <c r="K876" s="256" t="s">
        <v>8816</v>
      </c>
      <c r="L876" s="256" t="s">
        <v>8816</v>
      </c>
      <c r="M876" s="256" t="s">
        <v>9192</v>
      </c>
      <c r="N876" s="256" t="s">
        <v>96</v>
      </c>
      <c r="O876" s="256" t="s">
        <v>8816</v>
      </c>
      <c r="P876" s="256"/>
      <c r="Q876" s="256"/>
      <c r="R876" s="256" t="s">
        <v>2969</v>
      </c>
      <c r="S876" s="256" t="s">
        <v>9470</v>
      </c>
      <c r="T876" s="256"/>
      <c r="U876" s="256" t="s">
        <v>8816</v>
      </c>
      <c r="V876" s="256" t="s">
        <v>8816</v>
      </c>
      <c r="W876" s="256"/>
      <c r="X876" s="256"/>
      <c r="Y876" s="257">
        <v>44636.843842592592</v>
      </c>
      <c r="Z876" s="257">
        <v>44641.553749999999</v>
      </c>
      <c r="AA876" s="256" t="s">
        <v>8816</v>
      </c>
      <c r="AB876" s="256"/>
      <c r="AC876" s="256"/>
      <c r="AD876" s="256">
        <v>2030</v>
      </c>
      <c r="AE876" s="256" t="s">
        <v>9231</v>
      </c>
      <c r="AF876" s="256" t="s">
        <v>9232</v>
      </c>
      <c r="AG876" s="256"/>
    </row>
    <row r="877" spans="1:33" ht="26.4" x14ac:dyDescent="0.3">
      <c r="A877" s="256" t="s">
        <v>2322</v>
      </c>
      <c r="B877" s="256" t="s">
        <v>9231</v>
      </c>
      <c r="C877" s="256" t="s">
        <v>32</v>
      </c>
      <c r="D877" s="256" t="s">
        <v>115</v>
      </c>
      <c r="E877" s="256" t="s">
        <v>3002</v>
      </c>
      <c r="F877" s="256" t="s">
        <v>3003</v>
      </c>
      <c r="G877" s="256" t="s">
        <v>93</v>
      </c>
      <c r="H877" s="256" t="s">
        <v>23</v>
      </c>
      <c r="I877" s="256" t="s">
        <v>8816</v>
      </c>
      <c r="J877" s="256" t="s">
        <v>8816</v>
      </c>
      <c r="K877" s="256" t="s">
        <v>8816</v>
      </c>
      <c r="L877" s="256" t="s">
        <v>8816</v>
      </c>
      <c r="M877" s="256" t="s">
        <v>9192</v>
      </c>
      <c r="N877" s="256" t="s">
        <v>96</v>
      </c>
      <c r="O877" s="256" t="s">
        <v>8816</v>
      </c>
      <c r="P877" s="256"/>
      <c r="Q877" s="256"/>
      <c r="R877" s="256" t="s">
        <v>2969</v>
      </c>
      <c r="S877" s="256" t="s">
        <v>9465</v>
      </c>
      <c r="T877" s="256"/>
      <c r="U877" s="256" t="s">
        <v>8816</v>
      </c>
      <c r="V877" s="256" t="s">
        <v>8816</v>
      </c>
      <c r="W877" s="256"/>
      <c r="X877" s="256"/>
      <c r="Y877" s="257">
        <v>44636.843842592592</v>
      </c>
      <c r="Z877" s="257">
        <v>44642.544247685182</v>
      </c>
      <c r="AA877" s="256" t="s">
        <v>8816</v>
      </c>
      <c r="AB877" s="256"/>
      <c r="AC877" s="256"/>
      <c r="AD877" s="256">
        <v>5800</v>
      </c>
      <c r="AE877" s="256" t="s">
        <v>9231</v>
      </c>
      <c r="AF877" s="256" t="s">
        <v>9232</v>
      </c>
      <c r="AG877" s="256"/>
    </row>
    <row r="878" spans="1:33" x14ac:dyDescent="0.3">
      <c r="A878" s="256"/>
      <c r="B878" s="256" t="s">
        <v>9231</v>
      </c>
      <c r="C878" s="256" t="s">
        <v>32</v>
      </c>
      <c r="D878" s="256" t="s">
        <v>146</v>
      </c>
      <c r="E878" s="256" t="s">
        <v>3004</v>
      </c>
      <c r="F878" s="256" t="s">
        <v>3005</v>
      </c>
      <c r="G878" s="256" t="s">
        <v>1679</v>
      </c>
      <c r="H878" s="256" t="s">
        <v>23</v>
      </c>
      <c r="I878" s="256" t="s">
        <v>8816</v>
      </c>
      <c r="J878" s="256" t="s">
        <v>8816</v>
      </c>
      <c r="K878" s="256" t="s">
        <v>8816</v>
      </c>
      <c r="L878" s="256" t="s">
        <v>8816</v>
      </c>
      <c r="M878" s="256" t="s">
        <v>9192</v>
      </c>
      <c r="N878" s="256" t="s">
        <v>130</v>
      </c>
      <c r="O878" s="256" t="s">
        <v>8816</v>
      </c>
      <c r="P878" s="256"/>
      <c r="Q878" s="256"/>
      <c r="R878" s="256" t="s">
        <v>3006</v>
      </c>
      <c r="S878" s="256"/>
      <c r="T878" s="256"/>
      <c r="U878" s="256" t="s">
        <v>8816</v>
      </c>
      <c r="V878" s="256" t="s">
        <v>8816</v>
      </c>
      <c r="W878" s="256"/>
      <c r="X878" s="256"/>
      <c r="Y878" s="257">
        <v>44636.843842592592</v>
      </c>
      <c r="Z878" s="257">
        <v>44642.002708333333</v>
      </c>
      <c r="AA878" s="256" t="s">
        <v>8816</v>
      </c>
      <c r="AB878" s="256"/>
      <c r="AC878" s="256"/>
      <c r="AD878" s="256">
        <v>87700</v>
      </c>
      <c r="AE878" s="256" t="s">
        <v>9231</v>
      </c>
      <c r="AF878" s="256" t="s">
        <v>9232</v>
      </c>
      <c r="AG878" s="256"/>
    </row>
    <row r="879" spans="1:33" ht="26.4" x14ac:dyDescent="0.3">
      <c r="A879" s="256"/>
      <c r="B879" s="256" t="s">
        <v>9231</v>
      </c>
      <c r="C879" s="256" t="s">
        <v>32</v>
      </c>
      <c r="D879" s="256">
        <v>5</v>
      </c>
      <c r="E879" s="256" t="s">
        <v>3007</v>
      </c>
      <c r="F879" s="256" t="s">
        <v>3008</v>
      </c>
      <c r="G879" s="256" t="s">
        <v>724</v>
      </c>
      <c r="H879" s="256" t="s">
        <v>23</v>
      </c>
      <c r="I879" s="256" t="s">
        <v>8816</v>
      </c>
      <c r="J879" s="256" t="s">
        <v>8816</v>
      </c>
      <c r="K879" s="256" t="s">
        <v>8816</v>
      </c>
      <c r="L879" s="256" t="s">
        <v>8816</v>
      </c>
      <c r="M879" s="256" t="s">
        <v>9192</v>
      </c>
      <c r="N879" s="256" t="s">
        <v>8816</v>
      </c>
      <c r="O879" s="256" t="s">
        <v>8816</v>
      </c>
      <c r="P879" s="256"/>
      <c r="Q879" s="256"/>
      <c r="R879" s="256" t="s">
        <v>3009</v>
      </c>
      <c r="S879" s="256"/>
      <c r="T879" s="256"/>
      <c r="U879" s="256" t="s">
        <v>8816</v>
      </c>
      <c r="V879" s="256" t="s">
        <v>8816</v>
      </c>
      <c r="W879" s="256"/>
      <c r="X879" s="256"/>
      <c r="Y879" s="257">
        <v>44636.843842592592</v>
      </c>
      <c r="Z879" s="257">
        <v>44638.708113425928</v>
      </c>
      <c r="AA879" s="256" t="s">
        <v>8816</v>
      </c>
      <c r="AB879" s="256"/>
      <c r="AC879" s="256"/>
      <c r="AD879" s="256">
        <v>87800</v>
      </c>
      <c r="AE879" s="256" t="s">
        <v>9231</v>
      </c>
      <c r="AF879" s="256" t="s">
        <v>9232</v>
      </c>
      <c r="AG879" s="256"/>
    </row>
    <row r="880" spans="1:33" ht="26.4" x14ac:dyDescent="0.3">
      <c r="A880" s="256"/>
      <c r="B880" s="256" t="s">
        <v>9231</v>
      </c>
      <c r="C880" s="256" t="s">
        <v>32</v>
      </c>
      <c r="D880" s="256">
        <v>7</v>
      </c>
      <c r="E880" s="256" t="s">
        <v>3010</v>
      </c>
      <c r="F880" s="256" t="s">
        <v>3011</v>
      </c>
      <c r="G880" s="256" t="s">
        <v>724</v>
      </c>
      <c r="H880" s="256" t="s">
        <v>23</v>
      </c>
      <c r="I880" s="256" t="s">
        <v>8816</v>
      </c>
      <c r="J880" s="256" t="s">
        <v>8816</v>
      </c>
      <c r="K880" s="256" t="s">
        <v>8816</v>
      </c>
      <c r="L880" s="256" t="s">
        <v>8816</v>
      </c>
      <c r="M880" s="256" t="s">
        <v>9192</v>
      </c>
      <c r="N880" s="256" t="s">
        <v>8816</v>
      </c>
      <c r="O880" s="256" t="s">
        <v>8816</v>
      </c>
      <c r="P880" s="256"/>
      <c r="Q880" s="256"/>
      <c r="R880" s="256" t="s">
        <v>3012</v>
      </c>
      <c r="S880" s="256"/>
      <c r="T880" s="256"/>
      <c r="U880" s="256" t="s">
        <v>8816</v>
      </c>
      <c r="V880" s="256" t="s">
        <v>8816</v>
      </c>
      <c r="W880" s="256"/>
      <c r="X880" s="256"/>
      <c r="Y880" s="257">
        <v>44636.843842592592</v>
      </c>
      <c r="Z880" s="257">
        <v>44641.910231481481</v>
      </c>
      <c r="AA880" s="256" t="s">
        <v>8816</v>
      </c>
      <c r="AB880" s="256"/>
      <c r="AC880" s="256"/>
      <c r="AD880" s="256">
        <v>230</v>
      </c>
      <c r="AE880" s="256" t="s">
        <v>9231</v>
      </c>
      <c r="AF880" s="256" t="s">
        <v>9232</v>
      </c>
      <c r="AG880" s="256"/>
    </row>
    <row r="881" spans="1:33" ht="26.4" x14ac:dyDescent="0.3">
      <c r="A881" s="256"/>
      <c r="B881" s="256" t="s">
        <v>9231</v>
      </c>
      <c r="C881" s="256" t="s">
        <v>32</v>
      </c>
      <c r="D881" s="256" t="s">
        <v>87</v>
      </c>
      <c r="E881" s="256" t="s">
        <v>3013</v>
      </c>
      <c r="F881" s="256" t="s">
        <v>3014</v>
      </c>
      <c r="G881" s="256" t="s">
        <v>293</v>
      </c>
      <c r="H881" s="256" t="s">
        <v>23</v>
      </c>
      <c r="I881" s="256" t="s">
        <v>8816</v>
      </c>
      <c r="J881" s="256" t="s">
        <v>8816</v>
      </c>
      <c r="K881" s="256" t="s">
        <v>8816</v>
      </c>
      <c r="L881" s="256" t="s">
        <v>8816</v>
      </c>
      <c r="M881" s="256" t="s">
        <v>9192</v>
      </c>
      <c r="N881" s="256" t="s">
        <v>8816</v>
      </c>
      <c r="O881" s="256" t="s">
        <v>8816</v>
      </c>
      <c r="P881" s="256"/>
      <c r="Q881" s="256"/>
      <c r="R881" s="256" t="s">
        <v>3015</v>
      </c>
      <c r="S881" s="256"/>
      <c r="T881" s="256"/>
      <c r="U881" s="256" t="s">
        <v>8816</v>
      </c>
      <c r="V881" s="256" t="s">
        <v>8816</v>
      </c>
      <c r="W881" s="256"/>
      <c r="X881" s="256"/>
      <c r="Y881" s="257">
        <v>44636.843842592592</v>
      </c>
      <c r="Z881" s="257">
        <v>44640.949826388889</v>
      </c>
      <c r="AA881" s="256" t="s">
        <v>8816</v>
      </c>
      <c r="AB881" s="256"/>
      <c r="AC881" s="256"/>
      <c r="AD881" s="256">
        <v>88000</v>
      </c>
      <c r="AE881" s="256" t="s">
        <v>9231</v>
      </c>
      <c r="AF881" s="256" t="s">
        <v>9232</v>
      </c>
      <c r="AG881" s="256"/>
    </row>
    <row r="882" spans="1:33" x14ac:dyDescent="0.3">
      <c r="A882" s="256"/>
      <c r="B882" s="256" t="s">
        <v>9231</v>
      </c>
      <c r="C882" s="256" t="s">
        <v>32</v>
      </c>
      <c r="D882" s="256" t="s">
        <v>197</v>
      </c>
      <c r="E882" s="256" t="s">
        <v>3016</v>
      </c>
      <c r="F882" s="256" t="s">
        <v>3017</v>
      </c>
      <c r="G882" s="256" t="s">
        <v>1679</v>
      </c>
      <c r="H882" s="256" t="s">
        <v>23</v>
      </c>
      <c r="I882" s="256" t="s">
        <v>8816</v>
      </c>
      <c r="J882" s="256" t="s">
        <v>8816</v>
      </c>
      <c r="K882" s="256" t="s">
        <v>8816</v>
      </c>
      <c r="L882" s="256" t="s">
        <v>8816</v>
      </c>
      <c r="M882" s="256" t="s">
        <v>9192</v>
      </c>
      <c r="N882" s="256" t="s">
        <v>96</v>
      </c>
      <c r="O882" s="256" t="s">
        <v>820</v>
      </c>
      <c r="P882" s="256"/>
      <c r="Q882" s="256"/>
      <c r="R882" s="256" t="s">
        <v>3018</v>
      </c>
      <c r="S882" s="256"/>
      <c r="T882" s="256"/>
      <c r="U882" s="256" t="s">
        <v>8816</v>
      </c>
      <c r="V882" s="256" t="s">
        <v>8816</v>
      </c>
      <c r="W882" s="256"/>
      <c r="X882" s="256"/>
      <c r="Y882" s="257">
        <v>44636.843842592592</v>
      </c>
      <c r="Z882" s="257">
        <v>44641.910231481481</v>
      </c>
      <c r="AA882" s="256" t="s">
        <v>8816</v>
      </c>
      <c r="AB882" s="256"/>
      <c r="AC882" s="256"/>
      <c r="AD882" s="256">
        <v>2000</v>
      </c>
      <c r="AE882" s="256" t="s">
        <v>9231</v>
      </c>
      <c r="AF882" s="256" t="s">
        <v>9232</v>
      </c>
      <c r="AG882" s="256"/>
    </row>
    <row r="883" spans="1:33" ht="26.4" x14ac:dyDescent="0.3">
      <c r="A883" s="256"/>
      <c r="B883" s="256" t="s">
        <v>9231</v>
      </c>
      <c r="C883" s="256" t="s">
        <v>32</v>
      </c>
      <c r="D883" s="256" t="s">
        <v>82</v>
      </c>
      <c r="E883" s="256" t="s">
        <v>3019</v>
      </c>
      <c r="F883" s="256" t="s">
        <v>3020</v>
      </c>
      <c r="G883" s="256" t="s">
        <v>606</v>
      </c>
      <c r="H883" s="256" t="s">
        <v>23</v>
      </c>
      <c r="I883" s="256" t="s">
        <v>8816</v>
      </c>
      <c r="J883" s="256" t="s">
        <v>8816</v>
      </c>
      <c r="K883" s="256" t="s">
        <v>8816</v>
      </c>
      <c r="L883" s="256" t="s">
        <v>8816</v>
      </c>
      <c r="M883" s="256" t="s">
        <v>9192</v>
      </c>
      <c r="N883" s="256" t="s">
        <v>8816</v>
      </c>
      <c r="O883" s="256" t="s">
        <v>8816</v>
      </c>
      <c r="P883" s="256"/>
      <c r="Q883" s="256"/>
      <c r="R883" s="256" t="s">
        <v>3021</v>
      </c>
      <c r="S883" s="256"/>
      <c r="T883" s="256"/>
      <c r="U883" s="256" t="s">
        <v>8816</v>
      </c>
      <c r="V883" s="256" t="s">
        <v>8816</v>
      </c>
      <c r="W883" s="256"/>
      <c r="X883" s="256"/>
      <c r="Y883" s="257">
        <v>44636.843842592592</v>
      </c>
      <c r="Z883" s="257">
        <v>44642.544247685182</v>
      </c>
      <c r="AA883" s="256" t="s">
        <v>8816</v>
      </c>
      <c r="AB883" s="256"/>
      <c r="AC883" s="256"/>
      <c r="AD883" s="256">
        <v>88200</v>
      </c>
      <c r="AE883" s="256" t="s">
        <v>9231</v>
      </c>
      <c r="AF883" s="256" t="s">
        <v>9232</v>
      </c>
      <c r="AG883" s="256"/>
    </row>
    <row r="884" spans="1:33" ht="26.4" x14ac:dyDescent="0.3">
      <c r="A884" s="256"/>
      <c r="B884" s="256" t="s">
        <v>9231</v>
      </c>
      <c r="C884" s="256" t="s">
        <v>32</v>
      </c>
      <c r="D884" s="256" t="s">
        <v>2194</v>
      </c>
      <c r="E884" s="256" t="s">
        <v>3022</v>
      </c>
      <c r="F884" s="256" t="s">
        <v>3023</v>
      </c>
      <c r="G884" s="256" t="s">
        <v>3024</v>
      </c>
      <c r="H884" s="256" t="s">
        <v>23</v>
      </c>
      <c r="I884" s="256" t="s">
        <v>8816</v>
      </c>
      <c r="J884" s="256" t="s">
        <v>8816</v>
      </c>
      <c r="K884" s="256" t="s">
        <v>8816</v>
      </c>
      <c r="L884" s="256" t="s">
        <v>8816</v>
      </c>
      <c r="M884" s="256" t="s">
        <v>9192</v>
      </c>
      <c r="N884" s="256" t="s">
        <v>8816</v>
      </c>
      <c r="O884" s="256" t="s">
        <v>8816</v>
      </c>
      <c r="P884" s="256"/>
      <c r="Q884" s="256"/>
      <c r="R884" s="256" t="s">
        <v>3025</v>
      </c>
      <c r="S884" s="256" t="s">
        <v>9471</v>
      </c>
      <c r="T884" s="256"/>
      <c r="U884" s="256" t="s">
        <v>8816</v>
      </c>
      <c r="V884" s="256" t="s">
        <v>8816</v>
      </c>
      <c r="W884" s="256"/>
      <c r="X884" s="256"/>
      <c r="Y884" s="257">
        <v>44636.843854166669</v>
      </c>
      <c r="Z884" s="257">
        <v>44642.544247685182</v>
      </c>
      <c r="AA884" s="256" t="s">
        <v>8816</v>
      </c>
      <c r="AB884" s="256"/>
      <c r="AC884" s="256"/>
      <c r="AD884" s="256">
        <v>88300</v>
      </c>
      <c r="AE884" s="256" t="s">
        <v>9231</v>
      </c>
      <c r="AF884" s="256" t="s">
        <v>9232</v>
      </c>
      <c r="AG884" s="256"/>
    </row>
    <row r="885" spans="1:33" ht="145.19999999999999" x14ac:dyDescent="0.3">
      <c r="A885" s="256"/>
      <c r="B885" s="256" t="s">
        <v>9231</v>
      </c>
      <c r="C885" s="256" t="s">
        <v>32</v>
      </c>
      <c r="D885" s="256" t="s">
        <v>835</v>
      </c>
      <c r="E885" s="256" t="s">
        <v>3026</v>
      </c>
      <c r="F885" s="256" t="s">
        <v>3027</v>
      </c>
      <c r="G885" s="256" t="s">
        <v>1943</v>
      </c>
      <c r="H885" s="256" t="s">
        <v>23</v>
      </c>
      <c r="I885" s="256" t="s">
        <v>8816</v>
      </c>
      <c r="J885" s="256" t="s">
        <v>8816</v>
      </c>
      <c r="K885" s="256" t="s">
        <v>8816</v>
      </c>
      <c r="L885" s="256" t="s">
        <v>8816</v>
      </c>
      <c r="M885" s="256" t="s">
        <v>9192</v>
      </c>
      <c r="N885" s="256" t="s">
        <v>96</v>
      </c>
      <c r="O885" s="256" t="s">
        <v>1949</v>
      </c>
      <c r="P885" s="256"/>
      <c r="Q885" s="256"/>
      <c r="R885" s="256" t="s">
        <v>3028</v>
      </c>
      <c r="S885" s="256" t="s">
        <v>9472</v>
      </c>
      <c r="T885" s="256"/>
      <c r="U885" s="256" t="s">
        <v>8816</v>
      </c>
      <c r="V885" s="256" t="s">
        <v>8816</v>
      </c>
      <c r="W885" s="256"/>
      <c r="X885" s="256"/>
      <c r="Y885" s="257">
        <v>44636.843854166669</v>
      </c>
      <c r="Z885" s="257">
        <v>44643.543969907405</v>
      </c>
      <c r="AA885" s="256" t="s">
        <v>8816</v>
      </c>
      <c r="AB885" s="256"/>
      <c r="AC885" s="256"/>
      <c r="AD885" s="256">
        <v>88400</v>
      </c>
      <c r="AE885" s="256" t="s">
        <v>9231</v>
      </c>
      <c r="AF885" s="256" t="s">
        <v>9232</v>
      </c>
      <c r="AG885" s="256"/>
    </row>
    <row r="886" spans="1:33" ht="316.8" x14ac:dyDescent="0.3">
      <c r="A886" s="256"/>
      <c r="B886" s="256" t="s">
        <v>9231</v>
      </c>
      <c r="C886" s="256" t="s">
        <v>18</v>
      </c>
      <c r="D886" s="256" t="s">
        <v>643</v>
      </c>
      <c r="E886" s="256" t="s">
        <v>3029</v>
      </c>
      <c r="F886" s="256" t="s">
        <v>3030</v>
      </c>
      <c r="G886" s="256" t="s">
        <v>3031</v>
      </c>
      <c r="H886" s="256" t="s">
        <v>23</v>
      </c>
      <c r="I886" s="256" t="s">
        <v>8816</v>
      </c>
      <c r="J886" s="256" t="s">
        <v>8816</v>
      </c>
      <c r="K886" s="256" t="s">
        <v>8816</v>
      </c>
      <c r="L886" s="256" t="s">
        <v>8816</v>
      </c>
      <c r="M886" s="256" t="s">
        <v>9192</v>
      </c>
      <c r="N886" s="256" t="s">
        <v>96</v>
      </c>
      <c r="O886" s="256" t="s">
        <v>645</v>
      </c>
      <c r="P886" s="256" t="s">
        <v>3033</v>
      </c>
      <c r="Q886" s="256"/>
      <c r="R886" s="256" t="s">
        <v>3032</v>
      </c>
      <c r="S886" s="256" t="s">
        <v>9473</v>
      </c>
      <c r="T886" s="256"/>
      <c r="U886" s="256" t="s">
        <v>8816</v>
      </c>
      <c r="V886" s="256" t="s">
        <v>8816</v>
      </c>
      <c r="W886" s="256"/>
      <c r="X886" s="256"/>
      <c r="Y886" s="257">
        <v>44636.843854166669</v>
      </c>
      <c r="Z886" s="257">
        <v>44643.543969907405</v>
      </c>
      <c r="AA886" s="256" t="s">
        <v>8816</v>
      </c>
      <c r="AB886" s="256"/>
      <c r="AC886" s="256"/>
      <c r="AD886" s="256">
        <v>88500</v>
      </c>
      <c r="AE886" s="256" t="s">
        <v>9231</v>
      </c>
      <c r="AF886" s="256" t="s">
        <v>9232</v>
      </c>
      <c r="AG886" s="256"/>
    </row>
    <row r="887" spans="1:33" ht="26.4" x14ac:dyDescent="0.3">
      <c r="A887" s="256"/>
      <c r="B887" s="256" t="s">
        <v>9231</v>
      </c>
      <c r="C887" s="256" t="s">
        <v>32</v>
      </c>
      <c r="D887" s="256" t="s">
        <v>1811</v>
      </c>
      <c r="E887" s="256" t="s">
        <v>3034</v>
      </c>
      <c r="F887" s="256" t="s">
        <v>3035</v>
      </c>
      <c r="G887" s="256" t="s">
        <v>3036</v>
      </c>
      <c r="H887" s="256" t="s">
        <v>23</v>
      </c>
      <c r="I887" s="256" t="s">
        <v>8816</v>
      </c>
      <c r="J887" s="256" t="s">
        <v>8816</v>
      </c>
      <c r="K887" s="256" t="s">
        <v>8816</v>
      </c>
      <c r="L887" s="256" t="s">
        <v>8816</v>
      </c>
      <c r="M887" s="256" t="s">
        <v>9192</v>
      </c>
      <c r="N887" s="256" t="s">
        <v>96</v>
      </c>
      <c r="O887" s="256" t="s">
        <v>1812</v>
      </c>
      <c r="P887" s="256"/>
      <c r="Q887" s="256"/>
      <c r="R887" s="256" t="s">
        <v>3037</v>
      </c>
      <c r="S887" s="256"/>
      <c r="T887" s="256"/>
      <c r="U887" s="256" t="s">
        <v>8816</v>
      </c>
      <c r="V887" s="256" t="s">
        <v>8816</v>
      </c>
      <c r="W887" s="256"/>
      <c r="X887" s="256"/>
      <c r="Y887" s="257">
        <v>44636.843854166669</v>
      </c>
      <c r="Z887" s="257">
        <v>44643.094259259262</v>
      </c>
      <c r="AA887" s="256" t="s">
        <v>8816</v>
      </c>
      <c r="AB887" s="256"/>
      <c r="AC887" s="256"/>
      <c r="AD887" s="256">
        <v>88600</v>
      </c>
      <c r="AE887" s="256" t="s">
        <v>9231</v>
      </c>
      <c r="AF887" s="256" t="s">
        <v>9232</v>
      </c>
      <c r="AG887" s="256"/>
    </row>
    <row r="888" spans="1:33" x14ac:dyDescent="0.3">
      <c r="A888" s="256"/>
      <c r="B888" s="256" t="s">
        <v>9231</v>
      </c>
      <c r="C888" s="256" t="s">
        <v>32</v>
      </c>
      <c r="D888" s="256" t="s">
        <v>726</v>
      </c>
      <c r="E888" s="256" t="s">
        <v>3038</v>
      </c>
      <c r="F888" s="256" t="s">
        <v>3039</v>
      </c>
      <c r="G888" s="256" t="s">
        <v>724</v>
      </c>
      <c r="H888" s="256" t="s">
        <v>23</v>
      </c>
      <c r="I888" s="256" t="s">
        <v>8816</v>
      </c>
      <c r="J888" s="256" t="s">
        <v>8816</v>
      </c>
      <c r="K888" s="256" t="s">
        <v>8816</v>
      </c>
      <c r="L888" s="256" t="s">
        <v>8816</v>
      </c>
      <c r="M888" s="256" t="s">
        <v>9192</v>
      </c>
      <c r="N888" s="256" t="s">
        <v>130</v>
      </c>
      <c r="O888" s="256" t="s">
        <v>727</v>
      </c>
      <c r="P888" s="256"/>
      <c r="Q888" s="256"/>
      <c r="R888" s="256" t="s">
        <v>3040</v>
      </c>
      <c r="S888" s="256"/>
      <c r="T888" s="256"/>
      <c r="U888" s="256" t="s">
        <v>8816</v>
      </c>
      <c r="V888" s="256" t="s">
        <v>8816</v>
      </c>
      <c r="W888" s="256"/>
      <c r="X888" s="256"/>
      <c r="Y888" s="257">
        <v>44636.843854166669</v>
      </c>
      <c r="Z888" s="257">
        <v>44642.544247685182</v>
      </c>
      <c r="AA888" s="256" t="s">
        <v>8816</v>
      </c>
      <c r="AB888" s="256"/>
      <c r="AC888" s="256"/>
      <c r="AD888" s="256">
        <v>88700</v>
      </c>
      <c r="AE888" s="256" t="s">
        <v>9231</v>
      </c>
      <c r="AF888" s="256" t="s">
        <v>9232</v>
      </c>
      <c r="AG888" s="256"/>
    </row>
    <row r="889" spans="1:33" ht="409.6" x14ac:dyDescent="0.3">
      <c r="A889" s="256"/>
      <c r="B889" s="256" t="s">
        <v>9231</v>
      </c>
      <c r="C889" s="256" t="s">
        <v>18</v>
      </c>
      <c r="D889" s="256" t="s">
        <v>789</v>
      </c>
      <c r="E889" s="256" t="s">
        <v>3041</v>
      </c>
      <c r="F889" s="256" t="s">
        <v>3042</v>
      </c>
      <c r="G889" s="256" t="s">
        <v>1296</v>
      </c>
      <c r="H889" s="256" t="s">
        <v>23</v>
      </c>
      <c r="I889" s="256" t="s">
        <v>8816</v>
      </c>
      <c r="J889" s="256" t="s">
        <v>8816</v>
      </c>
      <c r="K889" s="256" t="s">
        <v>8816</v>
      </c>
      <c r="L889" s="256" t="s">
        <v>8816</v>
      </c>
      <c r="M889" s="256" t="s">
        <v>9192</v>
      </c>
      <c r="N889" s="256" t="s">
        <v>130</v>
      </c>
      <c r="O889" s="256" t="s">
        <v>880</v>
      </c>
      <c r="P889" s="256" t="s">
        <v>3044</v>
      </c>
      <c r="Q889" s="256"/>
      <c r="R889" s="256" t="s">
        <v>3043</v>
      </c>
      <c r="S889" s="256" t="s">
        <v>9474</v>
      </c>
      <c r="T889" s="256"/>
      <c r="U889" s="256" t="s">
        <v>8816</v>
      </c>
      <c r="V889" s="256" t="s">
        <v>8816</v>
      </c>
      <c r="W889" s="256"/>
      <c r="X889" s="256"/>
      <c r="Y889" s="257">
        <v>44636.843854166669</v>
      </c>
      <c r="Z889" s="257">
        <v>44641.553749999999</v>
      </c>
      <c r="AA889" s="256" t="s">
        <v>8816</v>
      </c>
      <c r="AB889" s="256"/>
      <c r="AC889" s="256"/>
      <c r="AD889" s="256">
        <v>88800</v>
      </c>
      <c r="AE889" s="256" t="s">
        <v>9231</v>
      </c>
      <c r="AF889" s="256" t="s">
        <v>9232</v>
      </c>
      <c r="AG889" s="256"/>
    </row>
    <row r="890" spans="1:33" ht="409.6" x14ac:dyDescent="0.3">
      <c r="A890" s="256"/>
      <c r="B890" s="256" t="s">
        <v>9231</v>
      </c>
      <c r="C890" s="256" t="s">
        <v>18</v>
      </c>
      <c r="D890" s="256" t="s">
        <v>1076</v>
      </c>
      <c r="E890" s="256" t="s">
        <v>3045</v>
      </c>
      <c r="F890" s="256" t="s">
        <v>3046</v>
      </c>
      <c r="G890" s="256" t="s">
        <v>3047</v>
      </c>
      <c r="H890" s="256" t="s">
        <v>23</v>
      </c>
      <c r="I890" s="256" t="s">
        <v>8816</v>
      </c>
      <c r="J890" s="256" t="s">
        <v>8816</v>
      </c>
      <c r="K890" s="256" t="s">
        <v>8816</v>
      </c>
      <c r="L890" s="256" t="s">
        <v>8816</v>
      </c>
      <c r="M890" s="256" t="s">
        <v>9192</v>
      </c>
      <c r="N890" s="256" t="s">
        <v>130</v>
      </c>
      <c r="O890" s="256" t="s">
        <v>1823</v>
      </c>
      <c r="P890" s="256" t="s">
        <v>3049</v>
      </c>
      <c r="Q890" s="256"/>
      <c r="R890" s="256" t="s">
        <v>3048</v>
      </c>
      <c r="S890" s="256" t="s">
        <v>9475</v>
      </c>
      <c r="T890" s="256"/>
      <c r="U890" s="256" t="s">
        <v>8816</v>
      </c>
      <c r="V890" s="256" t="s">
        <v>8816</v>
      </c>
      <c r="W890" s="256"/>
      <c r="X890" s="256"/>
      <c r="Y890" s="257">
        <v>44636.843854166669</v>
      </c>
      <c r="Z890" s="257">
        <v>44641.553749999999</v>
      </c>
      <c r="AA890" s="256" t="s">
        <v>8816</v>
      </c>
      <c r="AB890" s="256"/>
      <c r="AC890" s="256"/>
      <c r="AD890" s="256">
        <v>88900</v>
      </c>
      <c r="AE890" s="256" t="s">
        <v>9231</v>
      </c>
      <c r="AF890" s="256" t="s">
        <v>9232</v>
      </c>
      <c r="AG890" s="256"/>
    </row>
    <row r="891" spans="1:33" ht="409.6" x14ac:dyDescent="0.3">
      <c r="A891" s="256"/>
      <c r="B891" s="256" t="s">
        <v>9231</v>
      </c>
      <c r="C891" s="256" t="s">
        <v>18</v>
      </c>
      <c r="D891" s="256" t="s">
        <v>840</v>
      </c>
      <c r="E891" s="256" t="s">
        <v>3050</v>
      </c>
      <c r="F891" s="256" t="s">
        <v>3051</v>
      </c>
      <c r="G891" s="256" t="s">
        <v>3052</v>
      </c>
      <c r="H891" s="256" t="s">
        <v>23</v>
      </c>
      <c r="I891" s="256" t="s">
        <v>8816</v>
      </c>
      <c r="J891" s="256" t="s">
        <v>8816</v>
      </c>
      <c r="K891" s="256" t="s">
        <v>8816</v>
      </c>
      <c r="L891" s="256" t="s">
        <v>8816</v>
      </c>
      <c r="M891" s="256" t="s">
        <v>9192</v>
      </c>
      <c r="N891" s="256" t="s">
        <v>130</v>
      </c>
      <c r="O891" s="256" t="s">
        <v>906</v>
      </c>
      <c r="P891" s="256" t="s">
        <v>3054</v>
      </c>
      <c r="Q891" s="256"/>
      <c r="R891" s="256" t="s">
        <v>3053</v>
      </c>
      <c r="S891" s="256" t="s">
        <v>9476</v>
      </c>
      <c r="T891" s="256"/>
      <c r="U891" s="256" t="s">
        <v>8816</v>
      </c>
      <c r="V891" s="256" t="s">
        <v>8816</v>
      </c>
      <c r="W891" s="256"/>
      <c r="X891" s="256"/>
      <c r="Y891" s="257">
        <v>44636.843854166669</v>
      </c>
      <c r="Z891" s="257">
        <v>44641.553749999999</v>
      </c>
      <c r="AA891" s="256" t="s">
        <v>8816</v>
      </c>
      <c r="AB891" s="256"/>
      <c r="AC891" s="256"/>
      <c r="AD891" s="256">
        <v>89000</v>
      </c>
      <c r="AE891" s="256" t="s">
        <v>9231</v>
      </c>
      <c r="AF891" s="256" t="s">
        <v>9232</v>
      </c>
      <c r="AG891" s="256"/>
    </row>
    <row r="892" spans="1:33" ht="409.6" x14ac:dyDescent="0.3">
      <c r="A892" s="256"/>
      <c r="B892" s="256" t="s">
        <v>9231</v>
      </c>
      <c r="C892" s="256" t="s">
        <v>32</v>
      </c>
      <c r="D892" s="256" t="s">
        <v>633</v>
      </c>
      <c r="E892" s="256" t="s">
        <v>3055</v>
      </c>
      <c r="F892" s="256" t="s">
        <v>3056</v>
      </c>
      <c r="G892" s="256" t="s">
        <v>3057</v>
      </c>
      <c r="H892" s="256" t="s">
        <v>23</v>
      </c>
      <c r="I892" s="256" t="s">
        <v>8816</v>
      </c>
      <c r="J892" s="256" t="s">
        <v>8816</v>
      </c>
      <c r="K892" s="256" t="s">
        <v>8816</v>
      </c>
      <c r="L892" s="256" t="s">
        <v>8816</v>
      </c>
      <c r="M892" s="256" t="s">
        <v>9192</v>
      </c>
      <c r="N892" s="256" t="s">
        <v>130</v>
      </c>
      <c r="O892" s="256" t="s">
        <v>635</v>
      </c>
      <c r="P892" s="256"/>
      <c r="Q892" s="256"/>
      <c r="R892" s="256" t="s">
        <v>3058</v>
      </c>
      <c r="S892" s="256" t="s">
        <v>9477</v>
      </c>
      <c r="T892" s="256"/>
      <c r="U892" s="256" t="s">
        <v>8816</v>
      </c>
      <c r="V892" s="256" t="s">
        <v>8816</v>
      </c>
      <c r="W892" s="256"/>
      <c r="X892" s="256"/>
      <c r="Y892" s="257">
        <v>44636.843854166669</v>
      </c>
      <c r="Z892" s="257">
        <v>44643.543969907405</v>
      </c>
      <c r="AA892" s="256" t="s">
        <v>8816</v>
      </c>
      <c r="AB892" s="256"/>
      <c r="AC892" s="256"/>
      <c r="AD892" s="256">
        <v>89100</v>
      </c>
      <c r="AE892" s="256" t="s">
        <v>9231</v>
      </c>
      <c r="AF892" s="256" t="s">
        <v>9232</v>
      </c>
      <c r="AG892" s="256"/>
    </row>
    <row r="893" spans="1:33" ht="26.4" x14ac:dyDescent="0.3">
      <c r="A893" s="256"/>
      <c r="B893" s="256" t="s">
        <v>9231</v>
      </c>
      <c r="C893" s="256" t="s">
        <v>32</v>
      </c>
      <c r="D893" s="256" t="s">
        <v>701</v>
      </c>
      <c r="E893" s="256" t="s">
        <v>3059</v>
      </c>
      <c r="F893" s="256" t="s">
        <v>3060</v>
      </c>
      <c r="G893" s="256" t="s">
        <v>3052</v>
      </c>
      <c r="H893" s="256" t="s">
        <v>23</v>
      </c>
      <c r="I893" s="256" t="s">
        <v>8816</v>
      </c>
      <c r="J893" s="256" t="s">
        <v>8816</v>
      </c>
      <c r="K893" s="256" t="s">
        <v>8816</v>
      </c>
      <c r="L893" s="256" t="s">
        <v>8816</v>
      </c>
      <c r="M893" s="256" t="s">
        <v>9192</v>
      </c>
      <c r="N893" s="256" t="s">
        <v>130</v>
      </c>
      <c r="O893" s="256" t="s">
        <v>702</v>
      </c>
      <c r="P893" s="256"/>
      <c r="Q893" s="256"/>
      <c r="R893" s="256" t="s">
        <v>3061</v>
      </c>
      <c r="S893" s="256"/>
      <c r="T893" s="256"/>
      <c r="U893" s="256" t="s">
        <v>8816</v>
      </c>
      <c r="V893" s="256" t="s">
        <v>8816</v>
      </c>
      <c r="W893" s="256"/>
      <c r="X893" s="256"/>
      <c r="Y893" s="257">
        <v>44636.843854166669</v>
      </c>
      <c r="Z893" s="257">
        <v>44640.949826388889</v>
      </c>
      <c r="AA893" s="256" t="s">
        <v>8816</v>
      </c>
      <c r="AB893" s="256"/>
      <c r="AC893" s="256"/>
      <c r="AD893" s="256">
        <v>89200</v>
      </c>
      <c r="AE893" s="256" t="s">
        <v>9231</v>
      </c>
      <c r="AF893" s="256" t="s">
        <v>9232</v>
      </c>
      <c r="AG893" s="256"/>
    </row>
    <row r="894" spans="1:33" ht="316.8" x14ac:dyDescent="0.3">
      <c r="A894" s="256"/>
      <c r="B894" s="256" t="s">
        <v>9231</v>
      </c>
      <c r="C894" s="256" t="s">
        <v>18</v>
      </c>
      <c r="D894" s="256" t="s">
        <v>612</v>
      </c>
      <c r="E894" s="256" t="s">
        <v>3062</v>
      </c>
      <c r="F894" s="256" t="s">
        <v>3063</v>
      </c>
      <c r="G894" s="256" t="s">
        <v>3031</v>
      </c>
      <c r="H894" s="256" t="s">
        <v>23</v>
      </c>
      <c r="I894" s="256" t="s">
        <v>8816</v>
      </c>
      <c r="J894" s="256" t="s">
        <v>8816</v>
      </c>
      <c r="K894" s="256" t="s">
        <v>8816</v>
      </c>
      <c r="L894" s="256" t="s">
        <v>8816</v>
      </c>
      <c r="M894" s="256" t="s">
        <v>9192</v>
      </c>
      <c r="N894" s="256" t="s">
        <v>130</v>
      </c>
      <c r="O894" s="256" t="s">
        <v>614</v>
      </c>
      <c r="P894" s="256" t="s">
        <v>3065</v>
      </c>
      <c r="Q894" s="256"/>
      <c r="R894" s="256" t="s">
        <v>3064</v>
      </c>
      <c r="S894" s="256" t="s">
        <v>9478</v>
      </c>
      <c r="T894" s="256"/>
      <c r="U894" s="256" t="s">
        <v>8816</v>
      </c>
      <c r="V894" s="256" t="s">
        <v>8816</v>
      </c>
      <c r="W894" s="256"/>
      <c r="X894" s="256"/>
      <c r="Y894" s="257">
        <v>44636.843854166669</v>
      </c>
      <c r="Z894" s="257">
        <v>44641.910231481481</v>
      </c>
      <c r="AA894" s="256" t="s">
        <v>8816</v>
      </c>
      <c r="AB894" s="256"/>
      <c r="AC894" s="256"/>
      <c r="AD894" s="256">
        <v>89300</v>
      </c>
      <c r="AE894" s="256" t="s">
        <v>9231</v>
      </c>
      <c r="AF894" s="256" t="s">
        <v>9232</v>
      </c>
      <c r="AG894" s="256"/>
    </row>
    <row r="895" spans="1:33" ht="171.6" x14ac:dyDescent="0.3">
      <c r="A895" s="256"/>
      <c r="B895" s="256" t="s">
        <v>9231</v>
      </c>
      <c r="C895" s="256" t="s">
        <v>18</v>
      </c>
      <c r="D895" s="256" t="s">
        <v>1026</v>
      </c>
      <c r="E895" s="256" t="s">
        <v>3066</v>
      </c>
      <c r="F895" s="256" t="s">
        <v>3067</v>
      </c>
      <c r="G895" s="256" t="s">
        <v>3068</v>
      </c>
      <c r="H895" s="256" t="s">
        <v>23</v>
      </c>
      <c r="I895" s="256" t="s">
        <v>8816</v>
      </c>
      <c r="J895" s="256" t="s">
        <v>8816</v>
      </c>
      <c r="K895" s="256" t="s">
        <v>8816</v>
      </c>
      <c r="L895" s="256" t="s">
        <v>8816</v>
      </c>
      <c r="M895" s="256" t="s">
        <v>9192</v>
      </c>
      <c r="N895" s="256" t="s">
        <v>130</v>
      </c>
      <c r="O895" s="256" t="s">
        <v>1842</v>
      </c>
      <c r="P895" s="256" t="s">
        <v>3070</v>
      </c>
      <c r="Q895" s="256"/>
      <c r="R895" s="256" t="s">
        <v>3069</v>
      </c>
      <c r="S895" s="256" t="s">
        <v>9479</v>
      </c>
      <c r="T895" s="256"/>
      <c r="U895" s="256" t="s">
        <v>8816</v>
      </c>
      <c r="V895" s="256" t="s">
        <v>8816</v>
      </c>
      <c r="W895" s="256"/>
      <c r="X895" s="256"/>
      <c r="Y895" s="257">
        <v>44636.843854166669</v>
      </c>
      <c r="Z895" s="257">
        <v>44641.553749999999</v>
      </c>
      <c r="AA895" s="256" t="s">
        <v>8816</v>
      </c>
      <c r="AB895" s="256"/>
      <c r="AC895" s="256"/>
      <c r="AD895" s="256">
        <v>89400</v>
      </c>
      <c r="AE895" s="256" t="s">
        <v>9231</v>
      </c>
      <c r="AF895" s="256" t="s">
        <v>9232</v>
      </c>
      <c r="AG895" s="256"/>
    </row>
    <row r="896" spans="1:33" ht="409.6" x14ac:dyDescent="0.3">
      <c r="A896" s="256"/>
      <c r="B896" s="256" t="s">
        <v>9231</v>
      </c>
      <c r="C896" s="256" t="s">
        <v>32</v>
      </c>
      <c r="D896" s="256" t="s">
        <v>204</v>
      </c>
      <c r="E896" s="256" t="s">
        <v>3071</v>
      </c>
      <c r="F896" s="256" t="s">
        <v>3072</v>
      </c>
      <c r="G896" s="256" t="s">
        <v>3073</v>
      </c>
      <c r="H896" s="256" t="s">
        <v>23</v>
      </c>
      <c r="I896" s="256" t="s">
        <v>8816</v>
      </c>
      <c r="J896" s="256" t="s">
        <v>8816</v>
      </c>
      <c r="K896" s="256" t="s">
        <v>8816</v>
      </c>
      <c r="L896" s="256" t="s">
        <v>8816</v>
      </c>
      <c r="M896" s="256" t="s">
        <v>9192</v>
      </c>
      <c r="N896" s="256" t="s">
        <v>130</v>
      </c>
      <c r="O896" s="256" t="s">
        <v>205</v>
      </c>
      <c r="P896" s="256"/>
      <c r="Q896" s="256"/>
      <c r="R896" s="256" t="s">
        <v>3074</v>
      </c>
      <c r="S896" s="256" t="s">
        <v>9480</v>
      </c>
      <c r="T896" s="256"/>
      <c r="U896" s="256" t="s">
        <v>8816</v>
      </c>
      <c r="V896" s="256" t="s">
        <v>8816</v>
      </c>
      <c r="W896" s="256"/>
      <c r="X896" s="256"/>
      <c r="Y896" s="257">
        <v>44636.843854166669</v>
      </c>
      <c r="Z896" s="257">
        <v>44641.553749999999</v>
      </c>
      <c r="AA896" s="256" t="s">
        <v>8816</v>
      </c>
      <c r="AB896" s="256"/>
      <c r="AC896" s="256"/>
      <c r="AD896" s="256">
        <v>89500</v>
      </c>
      <c r="AE896" s="256" t="s">
        <v>9231</v>
      </c>
      <c r="AF896" s="256" t="s">
        <v>9232</v>
      </c>
      <c r="AG896" s="256"/>
    </row>
    <row r="897" spans="1:33" ht="250.8" x14ac:dyDescent="0.3">
      <c r="A897" s="256"/>
      <c r="B897" s="256" t="s">
        <v>9231</v>
      </c>
      <c r="C897" s="256" t="s">
        <v>32</v>
      </c>
      <c r="D897" s="256" t="s">
        <v>1123</v>
      </c>
      <c r="E897" s="256" t="s">
        <v>3075</v>
      </c>
      <c r="F897" s="256" t="s">
        <v>3076</v>
      </c>
      <c r="G897" s="256" t="s">
        <v>3077</v>
      </c>
      <c r="H897" s="256" t="s">
        <v>23</v>
      </c>
      <c r="I897" s="256" t="s">
        <v>8816</v>
      </c>
      <c r="J897" s="256" t="s">
        <v>8816</v>
      </c>
      <c r="K897" s="256" t="s">
        <v>8816</v>
      </c>
      <c r="L897" s="256" t="s">
        <v>8816</v>
      </c>
      <c r="M897" s="256" t="s">
        <v>9192</v>
      </c>
      <c r="N897" s="256" t="s">
        <v>130</v>
      </c>
      <c r="O897" s="256" t="s">
        <v>1877</v>
      </c>
      <c r="P897" s="256"/>
      <c r="Q897" s="256"/>
      <c r="R897" s="256" t="s">
        <v>3078</v>
      </c>
      <c r="S897" s="256" t="s">
        <v>9481</v>
      </c>
      <c r="T897" s="256"/>
      <c r="U897" s="256" t="s">
        <v>8816</v>
      </c>
      <c r="V897" s="256" t="s">
        <v>8816</v>
      </c>
      <c r="W897" s="256"/>
      <c r="X897" s="256"/>
      <c r="Y897" s="257">
        <v>44636.843865740739</v>
      </c>
      <c r="Z897" s="257">
        <v>44643.443692129629</v>
      </c>
      <c r="AA897" s="256" t="s">
        <v>8816</v>
      </c>
      <c r="AB897" s="256"/>
      <c r="AC897" s="256"/>
      <c r="AD897" s="256">
        <v>89600</v>
      </c>
      <c r="AE897" s="256" t="s">
        <v>9231</v>
      </c>
      <c r="AF897" s="256" t="s">
        <v>9232</v>
      </c>
      <c r="AG897" s="256"/>
    </row>
    <row r="898" spans="1:33" ht="264" x14ac:dyDescent="0.3">
      <c r="A898" s="256"/>
      <c r="B898" s="256" t="s">
        <v>9231</v>
      </c>
      <c r="C898" s="256" t="s">
        <v>32</v>
      </c>
      <c r="D898" s="256" t="s">
        <v>1468</v>
      </c>
      <c r="E898" s="256" t="s">
        <v>3079</v>
      </c>
      <c r="F898" s="256" t="s">
        <v>3080</v>
      </c>
      <c r="G898" s="256" t="s">
        <v>1583</v>
      </c>
      <c r="H898" s="256" t="s">
        <v>23</v>
      </c>
      <c r="I898" s="256" t="s">
        <v>8816</v>
      </c>
      <c r="J898" s="256" t="s">
        <v>8816</v>
      </c>
      <c r="K898" s="256" t="s">
        <v>8816</v>
      </c>
      <c r="L898" s="256" t="s">
        <v>8816</v>
      </c>
      <c r="M898" s="256" t="s">
        <v>9192</v>
      </c>
      <c r="N898" s="256" t="s">
        <v>130</v>
      </c>
      <c r="O898" s="256" t="s">
        <v>1880</v>
      </c>
      <c r="P898" s="256"/>
      <c r="Q898" s="256"/>
      <c r="R898" s="256" t="s">
        <v>3081</v>
      </c>
      <c r="S898" s="256" t="s">
        <v>9482</v>
      </c>
      <c r="T898" s="256"/>
      <c r="U898" s="256" t="s">
        <v>8816</v>
      </c>
      <c r="V898" s="256" t="s">
        <v>8816</v>
      </c>
      <c r="W898" s="256"/>
      <c r="X898" s="256"/>
      <c r="Y898" s="257">
        <v>44636.843865740739</v>
      </c>
      <c r="Z898" s="257">
        <v>44642.544247685182</v>
      </c>
      <c r="AA898" s="256" t="s">
        <v>8816</v>
      </c>
      <c r="AB898" s="256"/>
      <c r="AC898" s="256"/>
      <c r="AD898" s="256">
        <v>89700</v>
      </c>
      <c r="AE898" s="256" t="s">
        <v>9231</v>
      </c>
      <c r="AF898" s="256" t="s">
        <v>9232</v>
      </c>
      <c r="AG898" s="256"/>
    </row>
    <row r="899" spans="1:33" ht="26.4" x14ac:dyDescent="0.3">
      <c r="A899" s="256"/>
      <c r="B899" s="256" t="s">
        <v>9231</v>
      </c>
      <c r="C899" s="256" t="s">
        <v>32</v>
      </c>
      <c r="D899" s="256" t="s">
        <v>685</v>
      </c>
      <c r="E899" s="256" t="s">
        <v>3082</v>
      </c>
      <c r="F899" s="256" t="s">
        <v>3083</v>
      </c>
      <c r="G899" s="256" t="s">
        <v>3084</v>
      </c>
      <c r="H899" s="256" t="s">
        <v>23</v>
      </c>
      <c r="I899" s="256" t="s">
        <v>8816</v>
      </c>
      <c r="J899" s="256" t="s">
        <v>8816</v>
      </c>
      <c r="K899" s="256" t="s">
        <v>8816</v>
      </c>
      <c r="L899" s="256" t="s">
        <v>8816</v>
      </c>
      <c r="M899" s="256" t="s">
        <v>9192</v>
      </c>
      <c r="N899" s="256" t="s">
        <v>130</v>
      </c>
      <c r="O899" s="256" t="s">
        <v>687</v>
      </c>
      <c r="P899" s="256"/>
      <c r="Q899" s="256"/>
      <c r="R899" s="256" t="s">
        <v>3085</v>
      </c>
      <c r="S899" s="256"/>
      <c r="T899" s="256"/>
      <c r="U899" s="256" t="s">
        <v>8816</v>
      </c>
      <c r="V899" s="256" t="s">
        <v>8816</v>
      </c>
      <c r="W899" s="256"/>
      <c r="X899" s="256"/>
      <c r="Y899" s="257">
        <v>44636.843865740739</v>
      </c>
      <c r="Z899" s="257">
        <v>44641.553749999999</v>
      </c>
      <c r="AA899" s="256" t="s">
        <v>8816</v>
      </c>
      <c r="AB899" s="256"/>
      <c r="AC899" s="256"/>
      <c r="AD899" s="256">
        <v>89800</v>
      </c>
      <c r="AE899" s="256" t="s">
        <v>9231</v>
      </c>
      <c r="AF899" s="256" t="s">
        <v>9232</v>
      </c>
      <c r="AG899" s="256"/>
    </row>
    <row r="900" spans="1:33" ht="79.2" x14ac:dyDescent="0.3">
      <c r="A900" s="256"/>
      <c r="B900" s="256" t="s">
        <v>9231</v>
      </c>
      <c r="C900" s="256" t="s">
        <v>18</v>
      </c>
      <c r="D900" s="256" t="s">
        <v>226</v>
      </c>
      <c r="E900" s="256" t="s">
        <v>3086</v>
      </c>
      <c r="F900" s="256" t="s">
        <v>3087</v>
      </c>
      <c r="G900" s="256" t="s">
        <v>3077</v>
      </c>
      <c r="H900" s="256" t="s">
        <v>23</v>
      </c>
      <c r="I900" s="256" t="s">
        <v>8816</v>
      </c>
      <c r="J900" s="256" t="s">
        <v>8816</v>
      </c>
      <c r="K900" s="256" t="s">
        <v>8816</v>
      </c>
      <c r="L900" s="256" t="s">
        <v>8816</v>
      </c>
      <c r="M900" s="256" t="s">
        <v>9192</v>
      </c>
      <c r="N900" s="256" t="s">
        <v>8816</v>
      </c>
      <c r="O900" s="256" t="s">
        <v>8816</v>
      </c>
      <c r="P900" s="256" t="s">
        <v>3089</v>
      </c>
      <c r="Q900" s="256"/>
      <c r="R900" s="256" t="s">
        <v>3088</v>
      </c>
      <c r="S900" s="256" t="s">
        <v>9483</v>
      </c>
      <c r="T900" s="256"/>
      <c r="U900" s="256" t="s">
        <v>8816</v>
      </c>
      <c r="V900" s="256" t="s">
        <v>8816</v>
      </c>
      <c r="W900" s="256"/>
      <c r="X900" s="256"/>
      <c r="Y900" s="257">
        <v>44636.843865740739</v>
      </c>
      <c r="Z900" s="257">
        <v>44643.622650462959</v>
      </c>
      <c r="AA900" s="256" t="s">
        <v>8816</v>
      </c>
      <c r="AB900" s="256"/>
      <c r="AC900" s="256"/>
      <c r="AD900" s="256">
        <v>89900</v>
      </c>
      <c r="AE900" s="256" t="s">
        <v>9231</v>
      </c>
      <c r="AF900" s="256" t="s">
        <v>9232</v>
      </c>
      <c r="AG900" s="256"/>
    </row>
    <row r="901" spans="1:33" ht="303.60000000000002" x14ac:dyDescent="0.3">
      <c r="A901" s="256"/>
      <c r="B901" s="256" t="s">
        <v>9231</v>
      </c>
      <c r="C901" s="256" t="s">
        <v>32</v>
      </c>
      <c r="D901" s="256" t="s">
        <v>844</v>
      </c>
      <c r="E901" s="256" t="s">
        <v>3090</v>
      </c>
      <c r="F901" s="256" t="s">
        <v>3091</v>
      </c>
      <c r="G901" s="256" t="s">
        <v>2825</v>
      </c>
      <c r="H901" s="256" t="s">
        <v>23</v>
      </c>
      <c r="I901" s="256" t="s">
        <v>8816</v>
      </c>
      <c r="J901" s="256" t="s">
        <v>8816</v>
      </c>
      <c r="K901" s="256" t="s">
        <v>8816</v>
      </c>
      <c r="L901" s="256" t="s">
        <v>8816</v>
      </c>
      <c r="M901" s="256" t="s">
        <v>9192</v>
      </c>
      <c r="N901" s="256" t="s">
        <v>409</v>
      </c>
      <c r="O901" s="256" t="s">
        <v>2392</v>
      </c>
      <c r="P901" s="256"/>
      <c r="Q901" s="256"/>
      <c r="R901" s="256" t="s">
        <v>3092</v>
      </c>
      <c r="S901" s="256" t="s">
        <v>9484</v>
      </c>
      <c r="T901" s="256"/>
      <c r="U901" s="256" t="s">
        <v>8816</v>
      </c>
      <c r="V901" s="256" t="s">
        <v>8816</v>
      </c>
      <c r="W901" s="256"/>
      <c r="X901" s="256"/>
      <c r="Y901" s="257">
        <v>44636.843865740739</v>
      </c>
      <c r="Z901" s="257">
        <v>44643.543969907405</v>
      </c>
      <c r="AA901" s="256" t="s">
        <v>8816</v>
      </c>
      <c r="AB901" s="256"/>
      <c r="AC901" s="256"/>
      <c r="AD901" s="256">
        <v>90000</v>
      </c>
      <c r="AE901" s="256" t="s">
        <v>9231</v>
      </c>
      <c r="AF901" s="256" t="s">
        <v>9232</v>
      </c>
      <c r="AG901" s="256"/>
    </row>
    <row r="902" spans="1:33" ht="39.6" x14ac:dyDescent="0.3">
      <c r="A902" s="256"/>
      <c r="B902" s="256" t="s">
        <v>9231</v>
      </c>
      <c r="C902" s="256" t="s">
        <v>32</v>
      </c>
      <c r="D902" s="256" t="s">
        <v>1501</v>
      </c>
      <c r="E902" s="256" t="s">
        <v>3093</v>
      </c>
      <c r="F902" s="256" t="s">
        <v>3094</v>
      </c>
      <c r="G902" s="256" t="s">
        <v>1689</v>
      </c>
      <c r="H902" s="256" t="s">
        <v>23</v>
      </c>
      <c r="I902" s="256" t="s">
        <v>8816</v>
      </c>
      <c r="J902" s="256" t="s">
        <v>8816</v>
      </c>
      <c r="K902" s="256" t="s">
        <v>8816</v>
      </c>
      <c r="L902" s="256" t="s">
        <v>8816</v>
      </c>
      <c r="M902" s="256" t="s">
        <v>9192</v>
      </c>
      <c r="N902" s="256" t="s">
        <v>96</v>
      </c>
      <c r="O902" s="256" t="s">
        <v>8816</v>
      </c>
      <c r="P902" s="256"/>
      <c r="Q902" s="256"/>
      <c r="R902" s="256" t="s">
        <v>3095</v>
      </c>
      <c r="S902" s="256" t="s">
        <v>9485</v>
      </c>
      <c r="T902" s="256"/>
      <c r="U902" s="256" t="s">
        <v>8816</v>
      </c>
      <c r="V902" s="256" t="s">
        <v>8816</v>
      </c>
      <c r="W902" s="256"/>
      <c r="X902" s="256"/>
      <c r="Y902" s="257">
        <v>44636.843865740739</v>
      </c>
      <c r="Z902" s="257">
        <v>44642.641689814816</v>
      </c>
      <c r="AA902" s="256" t="s">
        <v>8816</v>
      </c>
      <c r="AB902" s="256"/>
      <c r="AC902" s="256"/>
      <c r="AD902" s="256">
        <v>90100</v>
      </c>
      <c r="AE902" s="256" t="s">
        <v>9231</v>
      </c>
      <c r="AF902" s="256" t="s">
        <v>9232</v>
      </c>
      <c r="AG902" s="256"/>
    </row>
    <row r="903" spans="1:33" ht="52.8" x14ac:dyDescent="0.3">
      <c r="A903" s="256"/>
      <c r="B903" s="256" t="s">
        <v>9231</v>
      </c>
      <c r="C903" s="256" t="s">
        <v>32</v>
      </c>
      <c r="D903" s="256" t="s">
        <v>2665</v>
      </c>
      <c r="E903" s="256" t="s">
        <v>3096</v>
      </c>
      <c r="F903" s="256" t="s">
        <v>3097</v>
      </c>
      <c r="G903" s="256" t="s">
        <v>1583</v>
      </c>
      <c r="H903" s="256" t="s">
        <v>23</v>
      </c>
      <c r="I903" s="256" t="s">
        <v>8816</v>
      </c>
      <c r="J903" s="256" t="s">
        <v>8816</v>
      </c>
      <c r="K903" s="256" t="s">
        <v>8816</v>
      </c>
      <c r="L903" s="256" t="s">
        <v>8816</v>
      </c>
      <c r="M903" s="256" t="s">
        <v>9192</v>
      </c>
      <c r="N903" s="256" t="s">
        <v>96</v>
      </c>
      <c r="O903" s="256" t="s">
        <v>8816</v>
      </c>
      <c r="P903" s="256"/>
      <c r="Q903" s="256"/>
      <c r="R903" s="256" t="s">
        <v>3098</v>
      </c>
      <c r="S903" s="256" t="s">
        <v>9486</v>
      </c>
      <c r="T903" s="256"/>
      <c r="U903" s="256" t="s">
        <v>8816</v>
      </c>
      <c r="V903" s="256" t="s">
        <v>8816</v>
      </c>
      <c r="W903" s="256"/>
      <c r="X903" s="256"/>
      <c r="Y903" s="257">
        <v>44636.843865740739</v>
      </c>
      <c r="Z903" s="257">
        <v>44643.094259259262</v>
      </c>
      <c r="AA903" s="256" t="s">
        <v>8816</v>
      </c>
      <c r="AB903" s="256"/>
      <c r="AC903" s="256"/>
      <c r="AD903" s="256">
        <v>90200</v>
      </c>
      <c r="AE903" s="256" t="s">
        <v>9231</v>
      </c>
      <c r="AF903" s="256" t="s">
        <v>9232</v>
      </c>
      <c r="AG903" s="256"/>
    </row>
    <row r="904" spans="1:33" ht="26.4" x14ac:dyDescent="0.3">
      <c r="A904" s="256"/>
      <c r="B904" s="256" t="s">
        <v>9231</v>
      </c>
      <c r="C904" s="256" t="s">
        <v>32</v>
      </c>
      <c r="D904" s="256" t="s">
        <v>795</v>
      </c>
      <c r="E904" s="256" t="s">
        <v>3099</v>
      </c>
      <c r="F904" s="256" t="s">
        <v>3100</v>
      </c>
      <c r="G904" s="256" t="s">
        <v>3101</v>
      </c>
      <c r="H904" s="256" t="s">
        <v>23</v>
      </c>
      <c r="I904" s="256" t="s">
        <v>8816</v>
      </c>
      <c r="J904" s="256" t="s">
        <v>8816</v>
      </c>
      <c r="K904" s="256" t="s">
        <v>8816</v>
      </c>
      <c r="L904" s="256" t="s">
        <v>8816</v>
      </c>
      <c r="M904" s="256" t="s">
        <v>9192</v>
      </c>
      <c r="N904" s="256" t="s">
        <v>130</v>
      </c>
      <c r="O904" s="256" t="s">
        <v>1100</v>
      </c>
      <c r="P904" s="256"/>
      <c r="Q904" s="256"/>
      <c r="R904" s="256" t="s">
        <v>3102</v>
      </c>
      <c r="S904" s="256"/>
      <c r="T904" s="256"/>
      <c r="U904" s="256" t="s">
        <v>8816</v>
      </c>
      <c r="V904" s="256" t="s">
        <v>8816</v>
      </c>
      <c r="W904" s="256"/>
      <c r="X904" s="256"/>
      <c r="Y904" s="257">
        <v>44636.843865740739</v>
      </c>
      <c r="Z904" s="257">
        <v>44642.544247685182</v>
      </c>
      <c r="AA904" s="256" t="s">
        <v>8816</v>
      </c>
      <c r="AB904" s="256"/>
      <c r="AC904" s="256"/>
      <c r="AD904" s="256">
        <v>8000</v>
      </c>
      <c r="AE904" s="256" t="s">
        <v>9231</v>
      </c>
      <c r="AF904" s="256" t="s">
        <v>9232</v>
      </c>
      <c r="AG904" s="256"/>
    </row>
    <row r="905" spans="1:33" ht="237.6" x14ac:dyDescent="0.3">
      <c r="A905" s="256"/>
      <c r="B905" s="256" t="s">
        <v>9231</v>
      </c>
      <c r="C905" s="256" t="s">
        <v>32</v>
      </c>
      <c r="D905" s="256" t="s">
        <v>129</v>
      </c>
      <c r="E905" s="256" t="s">
        <v>3103</v>
      </c>
      <c r="F905" s="256" t="s">
        <v>3104</v>
      </c>
      <c r="G905" s="256" t="s">
        <v>2948</v>
      </c>
      <c r="H905" s="256" t="s">
        <v>23</v>
      </c>
      <c r="I905" s="256" t="s">
        <v>8816</v>
      </c>
      <c r="J905" s="256" t="s">
        <v>8816</v>
      </c>
      <c r="K905" s="256" t="s">
        <v>8816</v>
      </c>
      <c r="L905" s="256" t="s">
        <v>8816</v>
      </c>
      <c r="M905" s="256" t="s">
        <v>9192</v>
      </c>
      <c r="N905" s="256" t="s">
        <v>130</v>
      </c>
      <c r="O905" s="256" t="s">
        <v>1103</v>
      </c>
      <c r="P905" s="256"/>
      <c r="Q905" s="256"/>
      <c r="R905" s="256" t="s">
        <v>3105</v>
      </c>
      <c r="S905" s="256" t="s">
        <v>9487</v>
      </c>
      <c r="T905" s="256"/>
      <c r="U905" s="256" t="s">
        <v>8816</v>
      </c>
      <c r="V905" s="256" t="s">
        <v>8816</v>
      </c>
      <c r="W905" s="256"/>
      <c r="X905" s="256"/>
      <c r="Y905" s="257">
        <v>44636.843865740739</v>
      </c>
      <c r="Z905" s="257">
        <v>44641.553749999999</v>
      </c>
      <c r="AA905" s="256" t="s">
        <v>8816</v>
      </c>
      <c r="AB905" s="256"/>
      <c r="AC905" s="256"/>
      <c r="AD905" s="256">
        <v>90400</v>
      </c>
      <c r="AE905" s="256" t="s">
        <v>9231</v>
      </c>
      <c r="AF905" s="256" t="s">
        <v>9232</v>
      </c>
      <c r="AG905" s="256"/>
    </row>
    <row r="906" spans="1:33" ht="26.4" x14ac:dyDescent="0.3">
      <c r="A906" s="256"/>
      <c r="B906" s="256" t="s">
        <v>9231</v>
      </c>
      <c r="C906" s="256" t="s">
        <v>32</v>
      </c>
      <c r="D906" s="256">
        <v>14</v>
      </c>
      <c r="E906" s="256" t="s">
        <v>3106</v>
      </c>
      <c r="F906" s="256" t="s">
        <v>3107</v>
      </c>
      <c r="G906" s="256" t="s">
        <v>3084</v>
      </c>
      <c r="H906" s="256" t="s">
        <v>23</v>
      </c>
      <c r="I906" s="256" t="s">
        <v>8816</v>
      </c>
      <c r="J906" s="256" t="s">
        <v>8816</v>
      </c>
      <c r="K906" s="256" t="s">
        <v>8816</v>
      </c>
      <c r="L906" s="256" t="s">
        <v>8816</v>
      </c>
      <c r="M906" s="256" t="s">
        <v>9192</v>
      </c>
      <c r="N906" s="256" t="s">
        <v>409</v>
      </c>
      <c r="O906" s="256" t="s">
        <v>1789</v>
      </c>
      <c r="P906" s="256"/>
      <c r="Q906" s="256"/>
      <c r="R906" s="256" t="s">
        <v>3108</v>
      </c>
      <c r="S906" s="256"/>
      <c r="T906" s="256"/>
      <c r="U906" s="256" t="s">
        <v>8816</v>
      </c>
      <c r="V906" s="256" t="s">
        <v>8816</v>
      </c>
      <c r="W906" s="256"/>
      <c r="X906" s="256"/>
      <c r="Y906" s="257">
        <v>44636.843865740739</v>
      </c>
      <c r="Z906" s="257">
        <v>44643.622650462959</v>
      </c>
      <c r="AA906" s="256" t="s">
        <v>8816</v>
      </c>
      <c r="AB906" s="256"/>
      <c r="AC906" s="256"/>
      <c r="AD906" s="256">
        <v>90500</v>
      </c>
      <c r="AE906" s="256" t="s">
        <v>9231</v>
      </c>
      <c r="AF906" s="256" t="s">
        <v>9232</v>
      </c>
      <c r="AG906" s="256"/>
    </row>
    <row r="907" spans="1:33" ht="198" x14ac:dyDescent="0.3">
      <c r="A907" s="256"/>
      <c r="B907" s="256" t="s">
        <v>9231</v>
      </c>
      <c r="C907" s="256" t="s">
        <v>2957</v>
      </c>
      <c r="D907" s="256" t="s">
        <v>61</v>
      </c>
      <c r="E907" s="256" t="s">
        <v>3109</v>
      </c>
      <c r="F907" s="256" t="s">
        <v>3110</v>
      </c>
      <c r="G907" s="256" t="s">
        <v>3101</v>
      </c>
      <c r="H907" s="256" t="s">
        <v>23</v>
      </c>
      <c r="I907" s="256" t="s">
        <v>8816</v>
      </c>
      <c r="J907" s="256" t="s">
        <v>8816</v>
      </c>
      <c r="K907" s="256" t="s">
        <v>8816</v>
      </c>
      <c r="L907" s="256" t="s">
        <v>8816</v>
      </c>
      <c r="M907" s="256" t="s">
        <v>9192</v>
      </c>
      <c r="N907" s="256" t="s">
        <v>8816</v>
      </c>
      <c r="O907" s="256" t="s">
        <v>8816</v>
      </c>
      <c r="P907" s="256"/>
      <c r="Q907" s="256"/>
      <c r="R907" s="256" t="s">
        <v>3111</v>
      </c>
      <c r="S907" s="256" t="s">
        <v>9488</v>
      </c>
      <c r="T907" s="256"/>
      <c r="U907" s="256" t="s">
        <v>8816</v>
      </c>
      <c r="V907" s="256" t="s">
        <v>8816</v>
      </c>
      <c r="W907" s="256"/>
      <c r="X907" s="256"/>
      <c r="Y907" s="257">
        <v>44636.843865740739</v>
      </c>
      <c r="Z907" s="257">
        <v>44643.543969907405</v>
      </c>
      <c r="AA907" s="256" t="s">
        <v>8816</v>
      </c>
      <c r="AB907" s="256"/>
      <c r="AC907" s="256"/>
      <c r="AD907" s="256">
        <v>90600</v>
      </c>
      <c r="AE907" s="256" t="s">
        <v>9231</v>
      </c>
      <c r="AF907" s="256" t="s">
        <v>9232</v>
      </c>
      <c r="AG907" s="256"/>
    </row>
    <row r="908" spans="1:33" ht="132" x14ac:dyDescent="0.3">
      <c r="A908" s="256"/>
      <c r="B908" s="256" t="s">
        <v>9231</v>
      </c>
      <c r="C908" s="256" t="s">
        <v>32</v>
      </c>
      <c r="D908" s="256" t="s">
        <v>1771</v>
      </c>
      <c r="E908" s="256" t="s">
        <v>3112</v>
      </c>
      <c r="F908" s="256" t="s">
        <v>3113</v>
      </c>
      <c r="G908" s="256" t="s">
        <v>724</v>
      </c>
      <c r="H908" s="256" t="s">
        <v>23</v>
      </c>
      <c r="I908" s="256" t="s">
        <v>8816</v>
      </c>
      <c r="J908" s="256" t="s">
        <v>8816</v>
      </c>
      <c r="K908" s="256" t="s">
        <v>8816</v>
      </c>
      <c r="L908" s="256" t="s">
        <v>8816</v>
      </c>
      <c r="M908" s="256" t="s">
        <v>9192</v>
      </c>
      <c r="N908" s="256" t="s">
        <v>130</v>
      </c>
      <c r="O908" s="256" t="s">
        <v>1772</v>
      </c>
      <c r="P908" s="256"/>
      <c r="Q908" s="256"/>
      <c r="R908" s="256" t="s">
        <v>1773</v>
      </c>
      <c r="S908" s="256" t="s">
        <v>9489</v>
      </c>
      <c r="T908" s="256"/>
      <c r="U908" s="256" t="s">
        <v>8816</v>
      </c>
      <c r="V908" s="256" t="s">
        <v>8816</v>
      </c>
      <c r="W908" s="256"/>
      <c r="X908" s="256"/>
      <c r="Y908" s="257">
        <v>44636.843865740739</v>
      </c>
      <c r="Z908" s="257">
        <v>44643.739687499998</v>
      </c>
      <c r="AA908" s="256" t="s">
        <v>8816</v>
      </c>
      <c r="AB908" s="256"/>
      <c r="AC908" s="256"/>
      <c r="AD908" s="256">
        <v>90700</v>
      </c>
      <c r="AE908" s="256" t="s">
        <v>9231</v>
      </c>
      <c r="AF908" s="256" t="s">
        <v>9232</v>
      </c>
      <c r="AG908" s="256"/>
    </row>
    <row r="909" spans="1:33" ht="52.8" x14ac:dyDescent="0.3">
      <c r="A909" s="256"/>
      <c r="B909" s="256" t="s">
        <v>9231</v>
      </c>
      <c r="C909" s="256" t="s">
        <v>290</v>
      </c>
      <c r="D909" s="256" t="s">
        <v>182</v>
      </c>
      <c r="E909" s="256" t="s">
        <v>295</v>
      </c>
      <c r="F909" s="256" t="s">
        <v>292</v>
      </c>
      <c r="G909" s="256" t="s">
        <v>150</v>
      </c>
      <c r="H909" s="256" t="s">
        <v>288</v>
      </c>
      <c r="I909" s="256" t="s">
        <v>8816</v>
      </c>
      <c r="J909" s="256" t="s">
        <v>8816</v>
      </c>
      <c r="K909" s="256" t="s">
        <v>8816</v>
      </c>
      <c r="L909" s="256" t="s">
        <v>8816</v>
      </c>
      <c r="M909" s="256" t="s">
        <v>9192</v>
      </c>
      <c r="N909" s="256" t="s">
        <v>130</v>
      </c>
      <c r="O909" s="256" t="s">
        <v>8816</v>
      </c>
      <c r="P909" s="256"/>
      <c r="Q909" s="256" t="s">
        <v>291</v>
      </c>
      <c r="R909" s="256"/>
      <c r="S909" s="256" t="s">
        <v>9255</v>
      </c>
      <c r="T909" s="256"/>
      <c r="U909" s="256" t="s">
        <v>118</v>
      </c>
      <c r="V909" s="256" t="s">
        <v>8816</v>
      </c>
      <c r="W909" s="256" t="s">
        <v>183</v>
      </c>
      <c r="X909" s="256" t="s">
        <v>8816</v>
      </c>
      <c r="Y909" s="257">
        <v>44637.43178240741</v>
      </c>
      <c r="Z909" s="257">
        <v>44638.546875</v>
      </c>
      <c r="AA909" s="256" t="s">
        <v>8816</v>
      </c>
      <c r="AB909" s="256"/>
      <c r="AC909" s="256"/>
      <c r="AD909" s="256">
        <v>322</v>
      </c>
      <c r="AE909" s="256" t="s">
        <v>9231</v>
      </c>
      <c r="AF909" s="256" t="s">
        <v>9232</v>
      </c>
      <c r="AG909" s="256" t="s">
        <v>15</v>
      </c>
    </row>
    <row r="910" spans="1:33" ht="26.4" x14ac:dyDescent="0.3">
      <c r="A910" s="256" t="s">
        <v>716</v>
      </c>
      <c r="B910" s="256" t="s">
        <v>9231</v>
      </c>
      <c r="C910" s="256" t="s">
        <v>73</v>
      </c>
      <c r="D910" s="256" t="s">
        <v>685</v>
      </c>
      <c r="E910" s="256" t="s">
        <v>717</v>
      </c>
      <c r="F910" s="256" t="s">
        <v>714</v>
      </c>
      <c r="G910" s="256" t="s">
        <v>694</v>
      </c>
      <c r="H910" s="256" t="s">
        <v>7</v>
      </c>
      <c r="I910" s="256" t="s">
        <v>718</v>
      </c>
      <c r="J910" s="256">
        <v>2284</v>
      </c>
      <c r="K910" s="256">
        <v>1</v>
      </c>
      <c r="L910" s="256" t="s">
        <v>721</v>
      </c>
      <c r="M910" s="256" t="s">
        <v>719</v>
      </c>
      <c r="N910" s="256" t="s">
        <v>130</v>
      </c>
      <c r="O910" s="256" t="s">
        <v>687</v>
      </c>
      <c r="P910" s="256"/>
      <c r="Q910" s="256" t="s">
        <v>713</v>
      </c>
      <c r="R910" s="256" t="s">
        <v>715</v>
      </c>
      <c r="S910" s="256" t="s">
        <v>9490</v>
      </c>
      <c r="T910" s="256"/>
      <c r="U910" s="256" t="s">
        <v>8816</v>
      </c>
      <c r="V910" s="256" t="s">
        <v>8816</v>
      </c>
      <c r="W910" s="256" t="s">
        <v>8816</v>
      </c>
      <c r="X910" s="256" t="s">
        <v>8816</v>
      </c>
      <c r="Y910" s="257">
        <v>44637.433495370373</v>
      </c>
      <c r="Z910" s="257">
        <v>44637.840844907405</v>
      </c>
      <c r="AA910" s="256" t="s">
        <v>8816</v>
      </c>
      <c r="AB910" s="256"/>
      <c r="AC910" s="256"/>
      <c r="AD910" s="256">
        <v>6001</v>
      </c>
      <c r="AE910" s="256" t="s">
        <v>9231</v>
      </c>
      <c r="AF910" s="256" t="s">
        <v>9232</v>
      </c>
      <c r="AG910" s="256" t="s">
        <v>15</v>
      </c>
    </row>
    <row r="911" spans="1:33" ht="52.8" x14ac:dyDescent="0.3">
      <c r="A911" s="256"/>
      <c r="B911" s="256" t="s">
        <v>9231</v>
      </c>
      <c r="C911" s="256" t="s">
        <v>18</v>
      </c>
      <c r="D911" s="256" t="s">
        <v>265</v>
      </c>
      <c r="E911" s="256" t="s">
        <v>1512</v>
      </c>
      <c r="F911" s="256" t="s">
        <v>1508</v>
      </c>
      <c r="G911" s="256" t="s">
        <v>1509</v>
      </c>
      <c r="H911" s="256" t="s">
        <v>288</v>
      </c>
      <c r="I911" s="256" t="s">
        <v>8816</v>
      </c>
      <c r="J911" s="256" t="s">
        <v>8816</v>
      </c>
      <c r="K911" s="256" t="s">
        <v>8816</v>
      </c>
      <c r="L911" s="256" t="s">
        <v>8816</v>
      </c>
      <c r="M911" s="256" t="s">
        <v>9192</v>
      </c>
      <c r="N911" s="256" t="s">
        <v>8816</v>
      </c>
      <c r="O911" s="256" t="s">
        <v>8816</v>
      </c>
      <c r="P911" s="256" t="s">
        <v>3114</v>
      </c>
      <c r="Q911" s="256" t="s">
        <v>268</v>
      </c>
      <c r="R911" s="256"/>
      <c r="S911" s="256" t="s">
        <v>9237</v>
      </c>
      <c r="T911" s="256"/>
      <c r="U911" s="256" t="s">
        <v>1514</v>
      </c>
      <c r="V911" s="256" t="s">
        <v>266</v>
      </c>
      <c r="W911" s="256" t="s">
        <v>1513</v>
      </c>
      <c r="X911" s="256" t="s">
        <v>8816</v>
      </c>
      <c r="Y911" s="257">
        <v>44637.772939814815</v>
      </c>
      <c r="Z911" s="257">
        <v>44638.546875</v>
      </c>
      <c r="AA911" s="256" t="s">
        <v>8816</v>
      </c>
      <c r="AB911" s="256"/>
      <c r="AC911" s="256"/>
      <c r="AD911" s="256">
        <v>3821</v>
      </c>
      <c r="AE911" s="256" t="s">
        <v>9231</v>
      </c>
      <c r="AF911" s="256" t="s">
        <v>9232</v>
      </c>
      <c r="AG911" s="256" t="s">
        <v>15</v>
      </c>
    </row>
    <row r="912" spans="1:33" ht="79.2" x14ac:dyDescent="0.3">
      <c r="A912" s="256"/>
      <c r="B912" s="256" t="s">
        <v>9231</v>
      </c>
      <c r="C912" s="256" t="s">
        <v>290</v>
      </c>
      <c r="D912" s="256" t="s">
        <v>182</v>
      </c>
      <c r="E912" s="256" t="s">
        <v>370</v>
      </c>
      <c r="F912" s="256" t="s">
        <v>3115</v>
      </c>
      <c r="G912" s="256" t="s">
        <v>150</v>
      </c>
      <c r="H912" s="256" t="s">
        <v>288</v>
      </c>
      <c r="I912" s="256" t="s">
        <v>8816</v>
      </c>
      <c r="J912" s="256" t="s">
        <v>8816</v>
      </c>
      <c r="K912" s="256" t="s">
        <v>8816</v>
      </c>
      <c r="L912" s="256" t="s">
        <v>8816</v>
      </c>
      <c r="M912" s="256" t="s">
        <v>9192</v>
      </c>
      <c r="N912" s="256" t="s">
        <v>8816</v>
      </c>
      <c r="O912" s="256" t="s">
        <v>8816</v>
      </c>
      <c r="P912" s="256"/>
      <c r="Q912" s="256" t="s">
        <v>367</v>
      </c>
      <c r="R912" s="256"/>
      <c r="S912" s="256" t="s">
        <v>9255</v>
      </c>
      <c r="T912" s="256"/>
      <c r="U912" s="256" t="s">
        <v>118</v>
      </c>
      <c r="V912" s="256" t="s">
        <v>8816</v>
      </c>
      <c r="W912" s="256" t="s">
        <v>3116</v>
      </c>
      <c r="X912" s="256" t="s">
        <v>8816</v>
      </c>
      <c r="Y912" s="257">
        <v>44638.486087962963</v>
      </c>
      <c r="Z912" s="257">
        <v>44638.546875</v>
      </c>
      <c r="AA912" s="256" t="s">
        <v>8816</v>
      </c>
      <c r="AB912" s="256"/>
      <c r="AC912" s="256"/>
      <c r="AD912" s="256">
        <v>901</v>
      </c>
      <c r="AE912" s="256" t="s">
        <v>9231</v>
      </c>
      <c r="AF912" s="256" t="s">
        <v>9232</v>
      </c>
      <c r="AG912" s="256" t="s">
        <v>15</v>
      </c>
    </row>
    <row r="913" spans="1:33" ht="52.8" x14ac:dyDescent="0.3">
      <c r="A913" s="256"/>
      <c r="B913" s="256" t="s">
        <v>9231</v>
      </c>
      <c r="C913" s="256" t="s">
        <v>73</v>
      </c>
      <c r="D913" s="256" t="s">
        <v>265</v>
      </c>
      <c r="E913" s="256" t="s">
        <v>3114</v>
      </c>
      <c r="F913" s="256" t="s">
        <v>3117</v>
      </c>
      <c r="G913" s="256" t="s">
        <v>150</v>
      </c>
      <c r="H913" s="256" t="s">
        <v>288</v>
      </c>
      <c r="I913" s="256" t="s">
        <v>8816</v>
      </c>
      <c r="J913" s="256" t="s">
        <v>8816</v>
      </c>
      <c r="K913" s="256" t="s">
        <v>8816</v>
      </c>
      <c r="L913" s="256" t="s">
        <v>8816</v>
      </c>
      <c r="M913" s="256" t="s">
        <v>9192</v>
      </c>
      <c r="N913" s="256" t="s">
        <v>8816</v>
      </c>
      <c r="O913" s="256" t="s">
        <v>8816</v>
      </c>
      <c r="P913" s="256"/>
      <c r="Q913" s="256" t="s">
        <v>1512</v>
      </c>
      <c r="R913" s="256" t="s">
        <v>3118</v>
      </c>
      <c r="S913" s="256" t="s">
        <v>9491</v>
      </c>
      <c r="T913" s="256"/>
      <c r="U913" s="256" t="s">
        <v>1514</v>
      </c>
      <c r="V913" s="256" t="s">
        <v>266</v>
      </c>
      <c r="W913" s="256" t="s">
        <v>1513</v>
      </c>
      <c r="X913" s="256" t="s">
        <v>8816</v>
      </c>
      <c r="Y913" s="257">
        <v>44638.50204861111</v>
      </c>
      <c r="Z913" s="257">
        <v>44638.546875</v>
      </c>
      <c r="AA913" s="256" t="s">
        <v>8816</v>
      </c>
      <c r="AB913" s="256"/>
      <c r="AC913" s="256"/>
      <c r="AD913" s="256">
        <v>3822</v>
      </c>
      <c r="AE913" s="256" t="s">
        <v>9231</v>
      </c>
      <c r="AF913" s="256" t="s">
        <v>9232</v>
      </c>
      <c r="AG913" s="256" t="s">
        <v>15</v>
      </c>
    </row>
    <row r="914" spans="1:33" ht="39.6" x14ac:dyDescent="0.3">
      <c r="A914" s="256"/>
      <c r="B914" s="256" t="s">
        <v>9231</v>
      </c>
      <c r="C914" s="256" t="s">
        <v>32</v>
      </c>
      <c r="D914" s="256" t="s">
        <v>685</v>
      </c>
      <c r="E914" s="256" t="s">
        <v>686</v>
      </c>
      <c r="F914" s="256" t="s">
        <v>683</v>
      </c>
      <c r="G914" s="256" t="s">
        <v>224</v>
      </c>
      <c r="H914" s="256" t="s">
        <v>576</v>
      </c>
      <c r="I914" s="256" t="s">
        <v>8816</v>
      </c>
      <c r="J914" s="256" t="s">
        <v>8816</v>
      </c>
      <c r="K914" s="256" t="s">
        <v>8816</v>
      </c>
      <c r="L914" s="256" t="s">
        <v>8816</v>
      </c>
      <c r="M914" s="256" t="s">
        <v>9192</v>
      </c>
      <c r="N914" s="256" t="s">
        <v>130</v>
      </c>
      <c r="O914" s="256" t="s">
        <v>687</v>
      </c>
      <c r="P914" s="256"/>
      <c r="Q914" s="256" t="s">
        <v>682</v>
      </c>
      <c r="R914" s="256"/>
      <c r="S914" s="256" t="s">
        <v>9492</v>
      </c>
      <c r="T914" s="256"/>
      <c r="U914" s="256" t="s">
        <v>8816</v>
      </c>
      <c r="V914" s="256" t="s">
        <v>8816</v>
      </c>
      <c r="W914" s="256" t="s">
        <v>8816</v>
      </c>
      <c r="X914" s="256" t="s">
        <v>8816</v>
      </c>
      <c r="Y914" s="257">
        <v>44638.627916666665</v>
      </c>
      <c r="Z914" s="257">
        <v>44638.708113425928</v>
      </c>
      <c r="AA914" s="256" t="s">
        <v>8816</v>
      </c>
      <c r="AB914" s="256"/>
      <c r="AC914" s="256"/>
      <c r="AD914" s="256">
        <v>1001</v>
      </c>
      <c r="AE914" s="256" t="s">
        <v>9231</v>
      </c>
      <c r="AF914" s="256" t="s">
        <v>9232</v>
      </c>
      <c r="AG914" s="256" t="s">
        <v>8816</v>
      </c>
    </row>
    <row r="915" spans="1:33" x14ac:dyDescent="0.3">
      <c r="A915" s="256"/>
      <c r="B915" s="256" t="s">
        <v>9231</v>
      </c>
      <c r="C915" s="256" t="s">
        <v>73</v>
      </c>
      <c r="D915" s="256" t="s">
        <v>726</v>
      </c>
      <c r="E915" s="256" t="s">
        <v>738</v>
      </c>
      <c r="F915" s="256" t="s">
        <v>735</v>
      </c>
      <c r="G915" s="256" t="s">
        <v>724</v>
      </c>
      <c r="H915" s="256" t="s">
        <v>736</v>
      </c>
      <c r="I915" s="256" t="s">
        <v>739</v>
      </c>
      <c r="J915" s="256" t="s">
        <v>8816</v>
      </c>
      <c r="K915" s="256" t="s">
        <v>8816</v>
      </c>
      <c r="L915" s="256" t="s">
        <v>8816</v>
      </c>
      <c r="M915" s="256" t="s">
        <v>740</v>
      </c>
      <c r="N915" s="256" t="s">
        <v>130</v>
      </c>
      <c r="O915" s="256" t="s">
        <v>727</v>
      </c>
      <c r="P915" s="256"/>
      <c r="Q915" s="256" t="s">
        <v>734</v>
      </c>
      <c r="R915" s="256"/>
      <c r="S915" s="256" t="s">
        <v>9279</v>
      </c>
      <c r="T915" s="256"/>
      <c r="U915" s="256" t="s">
        <v>8816</v>
      </c>
      <c r="V915" s="256" t="s">
        <v>8816</v>
      </c>
      <c r="W915" s="256" t="s">
        <v>8816</v>
      </c>
      <c r="X915" s="256" t="s">
        <v>8816</v>
      </c>
      <c r="Y915" s="257">
        <v>44638.7</v>
      </c>
      <c r="Z915" s="257">
        <v>44642.641689814816</v>
      </c>
      <c r="AA915" s="256" t="s">
        <v>8816</v>
      </c>
      <c r="AB915" s="256"/>
      <c r="AC915" s="256"/>
      <c r="AD915" s="256">
        <v>1561</v>
      </c>
      <c r="AE915" s="256" t="s">
        <v>9231</v>
      </c>
      <c r="AF915" s="256" t="s">
        <v>9232</v>
      </c>
      <c r="AG915" s="256" t="s">
        <v>15</v>
      </c>
    </row>
    <row r="916" spans="1:33" x14ac:dyDescent="0.3">
      <c r="A916" s="256"/>
      <c r="B916" s="256" t="s">
        <v>9231</v>
      </c>
      <c r="C916" s="256" t="s">
        <v>73</v>
      </c>
      <c r="D916" s="256" t="s">
        <v>726</v>
      </c>
      <c r="E916" s="256" t="s">
        <v>1720</v>
      </c>
      <c r="F916" s="256" t="s">
        <v>1719</v>
      </c>
      <c r="G916" s="256" t="s">
        <v>1689</v>
      </c>
      <c r="H916" s="256" t="s">
        <v>736</v>
      </c>
      <c r="I916" s="256" t="s">
        <v>739</v>
      </c>
      <c r="J916" s="256" t="s">
        <v>8816</v>
      </c>
      <c r="K916" s="256" t="s">
        <v>8816</v>
      </c>
      <c r="L916" s="256" t="s">
        <v>8816</v>
      </c>
      <c r="M916" s="256" t="s">
        <v>747</v>
      </c>
      <c r="N916" s="256" t="s">
        <v>130</v>
      </c>
      <c r="O916" s="256" t="s">
        <v>727</v>
      </c>
      <c r="P916" s="256"/>
      <c r="Q916" s="256" t="s">
        <v>1718</v>
      </c>
      <c r="R916" s="256"/>
      <c r="S916" s="256" t="s">
        <v>9279</v>
      </c>
      <c r="T916" s="256"/>
      <c r="U916" s="256" t="s">
        <v>8816</v>
      </c>
      <c r="V916" s="256" t="s">
        <v>8816</v>
      </c>
      <c r="W916" s="256" t="s">
        <v>8816</v>
      </c>
      <c r="X916" s="256" t="s">
        <v>8816</v>
      </c>
      <c r="Y916" s="257">
        <v>44638.700416666667</v>
      </c>
      <c r="Z916" s="257">
        <v>44642.884930555556</v>
      </c>
      <c r="AA916" s="256" t="s">
        <v>8816</v>
      </c>
      <c r="AB916" s="256"/>
      <c r="AC916" s="256"/>
      <c r="AD916" s="256">
        <v>1571</v>
      </c>
      <c r="AE916" s="256" t="s">
        <v>9231</v>
      </c>
      <c r="AF916" s="256" t="s">
        <v>9232</v>
      </c>
      <c r="AG916" s="256" t="s">
        <v>15</v>
      </c>
    </row>
    <row r="917" spans="1:33" x14ac:dyDescent="0.3">
      <c r="A917" s="256" t="s">
        <v>716</v>
      </c>
      <c r="B917" s="256" t="s">
        <v>9231</v>
      </c>
      <c r="C917" s="256" t="s">
        <v>73</v>
      </c>
      <c r="D917" s="256" t="s">
        <v>112</v>
      </c>
      <c r="E917" s="256" t="s">
        <v>1767</v>
      </c>
      <c r="F917" s="256" t="s">
        <v>318</v>
      </c>
      <c r="G917" s="256" t="s">
        <v>724</v>
      </c>
      <c r="H917" s="256" t="s">
        <v>298</v>
      </c>
      <c r="I917" s="256" t="s">
        <v>8816</v>
      </c>
      <c r="J917" s="256" t="s">
        <v>8816</v>
      </c>
      <c r="K917" s="256" t="s">
        <v>8816</v>
      </c>
      <c r="L917" s="256" t="s">
        <v>8816</v>
      </c>
      <c r="M917" s="256" t="s">
        <v>9192</v>
      </c>
      <c r="N917" s="256" t="s">
        <v>96</v>
      </c>
      <c r="O917" s="256" t="s">
        <v>8816</v>
      </c>
      <c r="P917" s="256"/>
      <c r="Q917" s="256" t="s">
        <v>1765</v>
      </c>
      <c r="R917" s="256"/>
      <c r="S917" s="256" t="s">
        <v>9196</v>
      </c>
      <c r="T917" s="256"/>
      <c r="U917" s="256" t="s">
        <v>8816</v>
      </c>
      <c r="V917" s="256" t="s">
        <v>8816</v>
      </c>
      <c r="W917" s="256" t="s">
        <v>8816</v>
      </c>
      <c r="X917" s="256" t="s">
        <v>8816</v>
      </c>
      <c r="Y917" s="257">
        <v>44638.701354166667</v>
      </c>
      <c r="Z917" s="257">
        <v>44641.553749999999</v>
      </c>
      <c r="AA917" s="256" t="s">
        <v>8816</v>
      </c>
      <c r="AB917" s="256"/>
      <c r="AC917" s="256"/>
      <c r="AD917" s="256">
        <v>2021</v>
      </c>
      <c r="AE917" s="256" t="s">
        <v>9231</v>
      </c>
      <c r="AF917" s="256" t="s">
        <v>9232</v>
      </c>
      <c r="AG917" s="256" t="s">
        <v>15</v>
      </c>
    </row>
    <row r="918" spans="1:33" ht="26.4" x14ac:dyDescent="0.3">
      <c r="A918" s="256"/>
      <c r="B918" s="256" t="s">
        <v>9231</v>
      </c>
      <c r="C918" s="256" t="s">
        <v>18</v>
      </c>
      <c r="D918" s="256" t="s">
        <v>61</v>
      </c>
      <c r="E918" s="256" t="s">
        <v>3119</v>
      </c>
      <c r="F918" s="256" t="s">
        <v>3120</v>
      </c>
      <c r="G918" s="256" t="s">
        <v>3101</v>
      </c>
      <c r="H918" s="256" t="s">
        <v>288</v>
      </c>
      <c r="I918" s="256" t="s">
        <v>8816</v>
      </c>
      <c r="J918" s="256" t="s">
        <v>8816</v>
      </c>
      <c r="K918" s="256" t="s">
        <v>8816</v>
      </c>
      <c r="L918" s="256" t="s">
        <v>8816</v>
      </c>
      <c r="M918" s="256" t="s">
        <v>9192</v>
      </c>
      <c r="N918" s="256" t="s">
        <v>130</v>
      </c>
      <c r="O918" s="256" t="s">
        <v>8816</v>
      </c>
      <c r="P918" s="256" t="s">
        <v>3122</v>
      </c>
      <c r="Q918" s="256"/>
      <c r="R918" s="256" t="s">
        <v>3121</v>
      </c>
      <c r="S918" s="256" t="s">
        <v>9493</v>
      </c>
      <c r="T918" s="256"/>
      <c r="U918" s="256" t="s">
        <v>118</v>
      </c>
      <c r="V918" s="256" t="s">
        <v>8816</v>
      </c>
      <c r="W918" s="256"/>
      <c r="X918" s="256"/>
      <c r="Y918" s="257">
        <v>44638.714525462965</v>
      </c>
      <c r="Z918" s="257">
        <v>44643.543969907405</v>
      </c>
      <c r="AA918" s="256" t="s">
        <v>8816</v>
      </c>
      <c r="AB918" s="256"/>
      <c r="AC918" s="256"/>
      <c r="AD918" s="256">
        <v>91700</v>
      </c>
      <c r="AE918" s="256" t="s">
        <v>9231</v>
      </c>
      <c r="AF918" s="256" t="s">
        <v>9232</v>
      </c>
      <c r="AG918" s="256" t="s">
        <v>15</v>
      </c>
    </row>
    <row r="919" spans="1:33" ht="39.6" x14ac:dyDescent="0.3">
      <c r="A919" s="256" t="s">
        <v>2758</v>
      </c>
      <c r="B919" s="256" t="s">
        <v>9231</v>
      </c>
      <c r="C919" s="256" t="s">
        <v>73</v>
      </c>
      <c r="D919" s="256" t="s">
        <v>1297</v>
      </c>
      <c r="E919" s="256" t="s">
        <v>1651</v>
      </c>
      <c r="F919" s="256" t="s">
        <v>3123</v>
      </c>
      <c r="G919" s="256" t="s">
        <v>1648</v>
      </c>
      <c r="H919" s="256" t="s">
        <v>743</v>
      </c>
      <c r="I919" s="256" t="s">
        <v>1652</v>
      </c>
      <c r="J919" s="256" t="s">
        <v>8816</v>
      </c>
      <c r="K919" s="256" t="s">
        <v>8816</v>
      </c>
      <c r="L919" s="256" t="s">
        <v>8816</v>
      </c>
      <c r="M919" s="256" t="s">
        <v>2905</v>
      </c>
      <c r="N919" s="256" t="s">
        <v>130</v>
      </c>
      <c r="O919" s="256" t="s">
        <v>1480</v>
      </c>
      <c r="P919" s="256"/>
      <c r="Q919" s="256" t="s">
        <v>1646</v>
      </c>
      <c r="R919" s="256" t="s">
        <v>1650</v>
      </c>
      <c r="S919" s="256" t="s">
        <v>9188</v>
      </c>
      <c r="T919" s="256"/>
      <c r="U919" s="256" t="s">
        <v>8816</v>
      </c>
      <c r="V919" s="256" t="s">
        <v>8816</v>
      </c>
      <c r="W919" s="256" t="s">
        <v>8816</v>
      </c>
      <c r="X919" s="256" t="s">
        <v>8816</v>
      </c>
      <c r="Y919" s="257">
        <v>44638.714525462965</v>
      </c>
      <c r="Z919" s="257">
        <v>44641.553749999999</v>
      </c>
      <c r="AA919" s="256" t="s">
        <v>8816</v>
      </c>
      <c r="AB919" s="256"/>
      <c r="AC919" s="256"/>
      <c r="AD919" s="256">
        <v>5001</v>
      </c>
      <c r="AE919" s="256" t="s">
        <v>9231</v>
      </c>
      <c r="AF919" s="256" t="s">
        <v>9232</v>
      </c>
      <c r="AG919" s="256" t="s">
        <v>15</v>
      </c>
    </row>
    <row r="920" spans="1:33" ht="105.6" x14ac:dyDescent="0.3">
      <c r="A920" s="256"/>
      <c r="B920" s="256" t="s">
        <v>9231</v>
      </c>
      <c r="C920" s="256" t="s">
        <v>73</v>
      </c>
      <c r="D920" s="256" t="s">
        <v>1003</v>
      </c>
      <c r="E920" s="256" t="s">
        <v>2826</v>
      </c>
      <c r="F920" s="256" t="s">
        <v>2824</v>
      </c>
      <c r="G920" s="256" t="s">
        <v>2825</v>
      </c>
      <c r="H920" s="256" t="s">
        <v>660</v>
      </c>
      <c r="I920" s="256" t="s">
        <v>8816</v>
      </c>
      <c r="J920" s="256" t="s">
        <v>8816</v>
      </c>
      <c r="K920" s="256" t="s">
        <v>8816</v>
      </c>
      <c r="L920" s="256" t="s">
        <v>8816</v>
      </c>
      <c r="M920" s="256" t="s">
        <v>9192</v>
      </c>
      <c r="N920" s="256" t="s">
        <v>130</v>
      </c>
      <c r="O920" s="256" t="s">
        <v>1084</v>
      </c>
      <c r="P920" s="256"/>
      <c r="Q920" s="256" t="s">
        <v>2823</v>
      </c>
      <c r="R920" s="256"/>
      <c r="S920" s="256" t="s">
        <v>9494</v>
      </c>
      <c r="T920" s="256"/>
      <c r="U920" s="256" t="s">
        <v>8816</v>
      </c>
      <c r="V920" s="256" t="s">
        <v>8816</v>
      </c>
      <c r="W920" s="256" t="s">
        <v>8816</v>
      </c>
      <c r="X920" s="256" t="s">
        <v>8816</v>
      </c>
      <c r="Y920" s="257">
        <v>44638.764293981483</v>
      </c>
      <c r="Z920" s="257">
        <v>44643.443692129629</v>
      </c>
      <c r="AA920" s="256" t="s">
        <v>8816</v>
      </c>
      <c r="AB920" s="256"/>
      <c r="AC920" s="256"/>
      <c r="AD920" s="256">
        <v>9001</v>
      </c>
      <c r="AE920" s="256" t="s">
        <v>9231</v>
      </c>
      <c r="AF920" s="256" t="s">
        <v>9232</v>
      </c>
      <c r="AG920" s="256" t="s">
        <v>15</v>
      </c>
    </row>
    <row r="921" spans="1:33" ht="237.6" x14ac:dyDescent="0.3">
      <c r="A921" s="256" t="s">
        <v>619</v>
      </c>
      <c r="B921" s="256" t="s">
        <v>9231</v>
      </c>
      <c r="C921" s="256" t="s">
        <v>73</v>
      </c>
      <c r="D921" s="256" t="s">
        <v>146</v>
      </c>
      <c r="E921" s="256" t="s">
        <v>621</v>
      </c>
      <c r="F921" s="256" t="s">
        <v>592</v>
      </c>
      <c r="G921" s="256" t="s">
        <v>3124</v>
      </c>
      <c r="H921" s="256" t="s">
        <v>7</v>
      </c>
      <c r="I921" s="256" t="s">
        <v>622</v>
      </c>
      <c r="J921" s="256">
        <v>86</v>
      </c>
      <c r="K921" s="256">
        <v>2</v>
      </c>
      <c r="L921" s="256" t="s">
        <v>603</v>
      </c>
      <c r="M921" s="256" t="s">
        <v>623</v>
      </c>
      <c r="N921" s="256" t="s">
        <v>130</v>
      </c>
      <c r="O921" s="256" t="s">
        <v>227</v>
      </c>
      <c r="P921" s="256"/>
      <c r="Q921" s="256" t="s">
        <v>615</v>
      </c>
      <c r="R921" s="256" t="s">
        <v>3125</v>
      </c>
      <c r="S921" s="256" t="s">
        <v>9495</v>
      </c>
      <c r="T921" s="256"/>
      <c r="U921" s="256" t="s">
        <v>8816</v>
      </c>
      <c r="V921" s="256" t="s">
        <v>8816</v>
      </c>
      <c r="W921" s="256" t="s">
        <v>8816</v>
      </c>
      <c r="X921" s="256" t="s">
        <v>8816</v>
      </c>
      <c r="Y921" s="257">
        <v>44638.815729166665</v>
      </c>
      <c r="Z921" s="257">
        <v>44641.553749999999</v>
      </c>
      <c r="AA921" s="256" t="s">
        <v>8816</v>
      </c>
      <c r="AB921" s="256"/>
      <c r="AC921" s="256"/>
      <c r="AD921" s="256">
        <v>82401</v>
      </c>
      <c r="AE921" s="256" t="s">
        <v>9231</v>
      </c>
      <c r="AF921" s="256" t="s">
        <v>9232</v>
      </c>
      <c r="AG921" s="256" t="s">
        <v>15</v>
      </c>
    </row>
    <row r="922" spans="1:33" ht="224.4" x14ac:dyDescent="0.3">
      <c r="A922" s="256" t="s">
        <v>596</v>
      </c>
      <c r="B922" s="256" t="s">
        <v>9231</v>
      </c>
      <c r="C922" s="256" t="s">
        <v>73</v>
      </c>
      <c r="D922" s="256" t="s">
        <v>146</v>
      </c>
      <c r="E922" s="256" t="s">
        <v>598</v>
      </c>
      <c r="F922" s="256" t="s">
        <v>592</v>
      </c>
      <c r="G922" s="256" t="s">
        <v>3126</v>
      </c>
      <c r="H922" s="256" t="s">
        <v>7</v>
      </c>
      <c r="I922" s="256" t="s">
        <v>599</v>
      </c>
      <c r="J922" s="256">
        <v>667</v>
      </c>
      <c r="K922" s="256">
        <v>2</v>
      </c>
      <c r="L922" s="256" t="s">
        <v>603</v>
      </c>
      <c r="M922" s="256" t="s">
        <v>600</v>
      </c>
      <c r="N922" s="256" t="s">
        <v>130</v>
      </c>
      <c r="O922" s="256" t="s">
        <v>227</v>
      </c>
      <c r="P922" s="256"/>
      <c r="Q922" s="256" t="s">
        <v>591</v>
      </c>
      <c r="R922" s="256" t="s">
        <v>3127</v>
      </c>
      <c r="S922" s="256" t="s">
        <v>9495</v>
      </c>
      <c r="T922" s="256"/>
      <c r="U922" s="256" t="s">
        <v>8816</v>
      </c>
      <c r="V922" s="256" t="s">
        <v>8816</v>
      </c>
      <c r="W922" s="256" t="s">
        <v>8816</v>
      </c>
      <c r="X922" s="256" t="s">
        <v>8816</v>
      </c>
      <c r="Y922" s="257">
        <v>44638.816481481481</v>
      </c>
      <c r="Z922" s="257">
        <v>44640.949826388889</v>
      </c>
      <c r="AA922" s="256" t="s">
        <v>8816</v>
      </c>
      <c r="AB922" s="256"/>
      <c r="AC922" s="256"/>
      <c r="AD922" s="256">
        <v>1361</v>
      </c>
      <c r="AE922" s="256" t="s">
        <v>9231</v>
      </c>
      <c r="AF922" s="256" t="s">
        <v>9232</v>
      </c>
      <c r="AG922" s="256" t="s">
        <v>15</v>
      </c>
    </row>
    <row r="923" spans="1:33" ht="66" x14ac:dyDescent="0.3">
      <c r="A923" s="256"/>
      <c r="B923" s="256" t="s">
        <v>9231</v>
      </c>
      <c r="C923" s="256" t="s">
        <v>18</v>
      </c>
      <c r="D923" s="256" t="s">
        <v>146</v>
      </c>
      <c r="E923" s="256" t="s">
        <v>3128</v>
      </c>
      <c r="F923" s="256" t="s">
        <v>3129</v>
      </c>
      <c r="G923" s="256" t="s">
        <v>1679</v>
      </c>
      <c r="H923" s="256" t="s">
        <v>288</v>
      </c>
      <c r="I923" s="256" t="s">
        <v>8816</v>
      </c>
      <c r="J923" s="256" t="s">
        <v>8816</v>
      </c>
      <c r="K923" s="256" t="s">
        <v>8816</v>
      </c>
      <c r="L923" s="256" t="s">
        <v>8816</v>
      </c>
      <c r="M923" s="256" t="s">
        <v>9192</v>
      </c>
      <c r="N923" s="256" t="s">
        <v>130</v>
      </c>
      <c r="O923" s="256" t="s">
        <v>148</v>
      </c>
      <c r="P923" s="256" t="s">
        <v>3130</v>
      </c>
      <c r="Q923" s="256"/>
      <c r="R923" s="256"/>
      <c r="S923" s="256" t="s">
        <v>9267</v>
      </c>
      <c r="T923" s="256"/>
      <c r="U923" s="256" t="s">
        <v>144</v>
      </c>
      <c r="V923" s="256" t="s">
        <v>371</v>
      </c>
      <c r="W923" s="256" t="s">
        <v>142</v>
      </c>
      <c r="X923" s="256"/>
      <c r="Y923" s="257">
        <v>44638.830462962964</v>
      </c>
      <c r="Z923" s="257">
        <v>44640.949826388889</v>
      </c>
      <c r="AA923" s="256" t="s">
        <v>8816</v>
      </c>
      <c r="AB923" s="256"/>
      <c r="AC923" s="256"/>
      <c r="AD923" s="256">
        <v>281</v>
      </c>
      <c r="AE923" s="256" t="s">
        <v>9231</v>
      </c>
      <c r="AF923" s="256" t="s">
        <v>9232</v>
      </c>
      <c r="AG923" s="256" t="s">
        <v>9496</v>
      </c>
    </row>
    <row r="924" spans="1:33" ht="26.4" x14ac:dyDescent="0.3">
      <c r="A924" s="256"/>
      <c r="B924" s="256" t="s">
        <v>9231</v>
      </c>
      <c r="C924" s="256" t="s">
        <v>73</v>
      </c>
      <c r="D924" s="256" t="s">
        <v>1798</v>
      </c>
      <c r="E924" s="256" t="s">
        <v>1802</v>
      </c>
      <c r="F924" s="256" t="s">
        <v>1801</v>
      </c>
      <c r="G924" s="256" t="s">
        <v>804</v>
      </c>
      <c r="H924" s="256" t="s">
        <v>660</v>
      </c>
      <c r="I924" s="256" t="s">
        <v>8816</v>
      </c>
      <c r="J924" s="256" t="s">
        <v>8816</v>
      </c>
      <c r="K924" s="256" t="s">
        <v>8816</v>
      </c>
      <c r="L924" s="256" t="s">
        <v>8816</v>
      </c>
      <c r="M924" s="256" t="s">
        <v>9192</v>
      </c>
      <c r="N924" s="256" t="s">
        <v>130</v>
      </c>
      <c r="O924" s="256" t="s">
        <v>1799</v>
      </c>
      <c r="P924" s="256"/>
      <c r="Q924" s="256" t="s">
        <v>1800</v>
      </c>
      <c r="R924" s="256"/>
      <c r="S924" s="256"/>
      <c r="T924" s="256"/>
      <c r="U924" s="256" t="s">
        <v>8816</v>
      </c>
      <c r="V924" s="256" t="s">
        <v>8816</v>
      </c>
      <c r="W924" s="256" t="s">
        <v>8816</v>
      </c>
      <c r="X924" s="256" t="s">
        <v>8816</v>
      </c>
      <c r="Y924" s="257">
        <v>44638.845833333333</v>
      </c>
      <c r="Z924" s="257">
        <v>44641.910231481481</v>
      </c>
      <c r="AA924" s="256" t="s">
        <v>8816</v>
      </c>
      <c r="AB924" s="256"/>
      <c r="AC924" s="256"/>
      <c r="AD924" s="256">
        <v>4681</v>
      </c>
      <c r="AE924" s="256" t="s">
        <v>9231</v>
      </c>
      <c r="AF924" s="256" t="s">
        <v>9232</v>
      </c>
      <c r="AG924" s="256" t="s">
        <v>15</v>
      </c>
    </row>
    <row r="925" spans="1:33" ht="26.4" x14ac:dyDescent="0.3">
      <c r="A925" s="256"/>
      <c r="B925" s="256" t="s">
        <v>9231</v>
      </c>
      <c r="C925" s="256" t="s">
        <v>32</v>
      </c>
      <c r="D925" s="256" t="s">
        <v>1729</v>
      </c>
      <c r="E925" s="256" t="s">
        <v>1730</v>
      </c>
      <c r="F925" s="256" t="s">
        <v>1727</v>
      </c>
      <c r="G925" s="256" t="s">
        <v>224</v>
      </c>
      <c r="H925" s="256" t="s">
        <v>576</v>
      </c>
      <c r="I925" s="256" t="s">
        <v>8816</v>
      </c>
      <c r="J925" s="256" t="s">
        <v>8816</v>
      </c>
      <c r="K925" s="256" t="s">
        <v>8816</v>
      </c>
      <c r="L925" s="256" t="s">
        <v>8816</v>
      </c>
      <c r="M925" s="256" t="s">
        <v>9192</v>
      </c>
      <c r="N925" s="256" t="s">
        <v>130</v>
      </c>
      <c r="O925" s="256" t="s">
        <v>1731</v>
      </c>
      <c r="P925" s="256"/>
      <c r="Q925" s="256" t="s">
        <v>1726</v>
      </c>
      <c r="R925" s="256"/>
      <c r="S925" s="256" t="s">
        <v>9497</v>
      </c>
      <c r="T925" s="256"/>
      <c r="U925" s="256" t="s">
        <v>8816</v>
      </c>
      <c r="V925" s="256" t="s">
        <v>8816</v>
      </c>
      <c r="W925" s="256" t="s">
        <v>8816</v>
      </c>
      <c r="X925" s="256" t="s">
        <v>8816</v>
      </c>
      <c r="Y925" s="257">
        <v>44638.848541666666</v>
      </c>
      <c r="Z925" s="257">
        <v>44641.553749999999</v>
      </c>
      <c r="AA925" s="256" t="s">
        <v>8816</v>
      </c>
      <c r="AB925" s="256"/>
      <c r="AC925" s="256"/>
      <c r="AD925" s="256">
        <v>4511</v>
      </c>
      <c r="AE925" s="256" t="s">
        <v>9231</v>
      </c>
      <c r="AF925" s="256" t="s">
        <v>9232</v>
      </c>
      <c r="AG925" s="256" t="s">
        <v>8816</v>
      </c>
    </row>
    <row r="926" spans="1:33" ht="26.4" x14ac:dyDescent="0.3">
      <c r="A926" s="256"/>
      <c r="B926" s="256" t="s">
        <v>9231</v>
      </c>
      <c r="C926" s="256" t="s">
        <v>32</v>
      </c>
      <c r="D926" s="256" t="s">
        <v>1297</v>
      </c>
      <c r="E926" s="256" t="s">
        <v>1301</v>
      </c>
      <c r="F926" s="256" t="s">
        <v>1300</v>
      </c>
      <c r="G926" s="256" t="s">
        <v>224</v>
      </c>
      <c r="H926" s="256" t="s">
        <v>576</v>
      </c>
      <c r="I926" s="256" t="s">
        <v>8816</v>
      </c>
      <c r="J926" s="256" t="s">
        <v>8816</v>
      </c>
      <c r="K926" s="256" t="s">
        <v>8816</v>
      </c>
      <c r="L926" s="256" t="s">
        <v>8816</v>
      </c>
      <c r="M926" s="256" t="s">
        <v>9192</v>
      </c>
      <c r="N926" s="256" t="s">
        <v>130</v>
      </c>
      <c r="O926" s="256" t="s">
        <v>1298</v>
      </c>
      <c r="P926" s="256"/>
      <c r="Q926" s="256" t="s">
        <v>1299</v>
      </c>
      <c r="R926" s="256"/>
      <c r="S926" s="256" t="s">
        <v>9272</v>
      </c>
      <c r="T926" s="256"/>
      <c r="U926" s="256" t="s">
        <v>8816</v>
      </c>
      <c r="V926" s="256" t="s">
        <v>8816</v>
      </c>
      <c r="W926" s="256" t="s">
        <v>8816</v>
      </c>
      <c r="X926" s="256" t="s">
        <v>8816</v>
      </c>
      <c r="Y926" s="257">
        <v>44639.040127314816</v>
      </c>
      <c r="Z926" s="257">
        <v>44641.553749999999</v>
      </c>
      <c r="AA926" s="256" t="s">
        <v>8816</v>
      </c>
      <c r="AB926" s="256"/>
      <c r="AC926" s="256"/>
      <c r="AD926" s="256">
        <v>101</v>
      </c>
      <c r="AE926" s="256" t="s">
        <v>9231</v>
      </c>
      <c r="AF926" s="256" t="s">
        <v>9232</v>
      </c>
      <c r="AG926" s="256" t="s">
        <v>8816</v>
      </c>
    </row>
    <row r="927" spans="1:33" ht="26.4" x14ac:dyDescent="0.3">
      <c r="A927" s="256"/>
      <c r="B927" s="256" t="s">
        <v>9231</v>
      </c>
      <c r="C927" s="256" t="s">
        <v>32</v>
      </c>
      <c r="D927" s="256">
        <v>5</v>
      </c>
      <c r="E927" s="256" t="s">
        <v>363</v>
      </c>
      <c r="F927" s="256" t="s">
        <v>361</v>
      </c>
      <c r="G927" s="256" t="s">
        <v>12</v>
      </c>
      <c r="H927" s="256" t="s">
        <v>362</v>
      </c>
      <c r="I927" s="256" t="s">
        <v>8816</v>
      </c>
      <c r="J927" s="256" t="s">
        <v>8816</v>
      </c>
      <c r="K927" s="256" t="s">
        <v>8816</v>
      </c>
      <c r="L927" s="256" t="s">
        <v>8816</v>
      </c>
      <c r="M927" s="256" t="s">
        <v>9192</v>
      </c>
      <c r="N927" s="256" t="s">
        <v>8816</v>
      </c>
      <c r="O927" s="256" t="s">
        <v>8816</v>
      </c>
      <c r="P927" s="256"/>
      <c r="Q927" s="256" t="s">
        <v>360</v>
      </c>
      <c r="R927" s="256"/>
      <c r="S927" s="256"/>
      <c r="T927" s="256"/>
      <c r="U927" s="256" t="s">
        <v>8816</v>
      </c>
      <c r="V927" s="256" t="s">
        <v>8816</v>
      </c>
      <c r="W927" s="256" t="s">
        <v>8816</v>
      </c>
      <c r="X927" s="256" t="s">
        <v>8816</v>
      </c>
      <c r="Y927" s="257">
        <v>44639.064965277779</v>
      </c>
      <c r="Z927" s="257">
        <v>44643.928807870368</v>
      </c>
      <c r="AA927" s="256" t="s">
        <v>8816</v>
      </c>
      <c r="AB927" s="256"/>
      <c r="AC927" s="256"/>
      <c r="AD927" s="256">
        <v>1001</v>
      </c>
      <c r="AE927" s="256" t="s">
        <v>9231</v>
      </c>
      <c r="AF927" s="256" t="s">
        <v>9232</v>
      </c>
      <c r="AG927" s="256" t="s">
        <v>41</v>
      </c>
    </row>
    <row r="928" spans="1:33" ht="92.4" x14ac:dyDescent="0.3">
      <c r="A928" s="256" t="s">
        <v>1927</v>
      </c>
      <c r="B928" s="256" t="s">
        <v>9231</v>
      </c>
      <c r="C928" s="256" t="s">
        <v>1023</v>
      </c>
      <c r="D928" s="256" t="s">
        <v>1044</v>
      </c>
      <c r="E928" s="256" t="s">
        <v>3131</v>
      </c>
      <c r="F928" s="256" t="s">
        <v>3132</v>
      </c>
      <c r="G928" s="256" t="s">
        <v>3133</v>
      </c>
      <c r="H928" s="256" t="s">
        <v>7</v>
      </c>
      <c r="I928" s="256" t="s">
        <v>3135</v>
      </c>
      <c r="J928" s="256">
        <v>678</v>
      </c>
      <c r="K928" s="256">
        <v>5</v>
      </c>
      <c r="L928" s="256" t="s">
        <v>721</v>
      </c>
      <c r="M928" s="256" t="s">
        <v>3136</v>
      </c>
      <c r="N928" s="256" t="s">
        <v>130</v>
      </c>
      <c r="O928" s="256" t="s">
        <v>1045</v>
      </c>
      <c r="P928" s="256"/>
      <c r="Q928" s="256"/>
      <c r="R928" s="256" t="s">
        <v>3134</v>
      </c>
      <c r="S928" s="256" t="s">
        <v>9498</v>
      </c>
      <c r="T928" s="256"/>
      <c r="U928" s="256" t="s">
        <v>8816</v>
      </c>
      <c r="V928" s="256" t="s">
        <v>8816</v>
      </c>
      <c r="W928" s="256"/>
      <c r="X928" s="256"/>
      <c r="Y928" s="257">
        <v>44639.581712962965</v>
      </c>
      <c r="Z928" s="257">
        <v>44640.949826388889</v>
      </c>
      <c r="AA928" s="256" t="s">
        <v>8816</v>
      </c>
      <c r="AB928" s="256"/>
      <c r="AC928" s="256"/>
      <c r="AD928" s="256">
        <v>5310</v>
      </c>
      <c r="AE928" s="256" t="s">
        <v>9231</v>
      </c>
      <c r="AF928" s="256" t="s">
        <v>9232</v>
      </c>
      <c r="AG928" s="256" t="s">
        <v>15</v>
      </c>
    </row>
    <row r="929" spans="1:33" ht="26.4" x14ac:dyDescent="0.3">
      <c r="A929" s="256"/>
      <c r="B929" s="256" t="s">
        <v>9231</v>
      </c>
      <c r="C929" s="256" t="s">
        <v>32</v>
      </c>
      <c r="D929" s="256" t="s">
        <v>2002</v>
      </c>
      <c r="E929" s="256" t="s">
        <v>2003</v>
      </c>
      <c r="F929" s="256" t="s">
        <v>2001</v>
      </c>
      <c r="G929" s="256" t="s">
        <v>224</v>
      </c>
      <c r="H929" s="256" t="s">
        <v>576</v>
      </c>
      <c r="I929" s="256" t="s">
        <v>8816</v>
      </c>
      <c r="J929" s="256" t="s">
        <v>8816</v>
      </c>
      <c r="K929" s="256" t="s">
        <v>8816</v>
      </c>
      <c r="L929" s="256" t="s">
        <v>8816</v>
      </c>
      <c r="M929" s="256" t="s">
        <v>9192</v>
      </c>
      <c r="N929" s="256" t="s">
        <v>130</v>
      </c>
      <c r="O929" s="256" t="s">
        <v>2004</v>
      </c>
      <c r="P929" s="256"/>
      <c r="Q929" s="256" t="s">
        <v>2000</v>
      </c>
      <c r="R929" s="256"/>
      <c r="S929" s="256" t="s">
        <v>9272</v>
      </c>
      <c r="T929" s="256"/>
      <c r="U929" s="256" t="s">
        <v>8816</v>
      </c>
      <c r="V929" s="256" t="s">
        <v>8816</v>
      </c>
      <c r="W929" s="256" t="s">
        <v>8816</v>
      </c>
      <c r="X929" s="256" t="s">
        <v>8816</v>
      </c>
      <c r="Y929" s="257">
        <v>44639.581712962965</v>
      </c>
      <c r="Z929" s="257">
        <v>44642.544247685182</v>
      </c>
      <c r="AA929" s="256" t="s">
        <v>8816</v>
      </c>
      <c r="AB929" s="256"/>
      <c r="AC929" s="256"/>
      <c r="AD929" s="256">
        <v>5431</v>
      </c>
      <c r="AE929" s="256" t="s">
        <v>9231</v>
      </c>
      <c r="AF929" s="256" t="s">
        <v>9232</v>
      </c>
      <c r="AG929" s="256" t="s">
        <v>8816</v>
      </c>
    </row>
    <row r="930" spans="1:33" ht="39.6" x14ac:dyDescent="0.3">
      <c r="A930" s="256" t="s">
        <v>2833</v>
      </c>
      <c r="B930" s="256" t="s">
        <v>9231</v>
      </c>
      <c r="C930" s="256" t="s">
        <v>73</v>
      </c>
      <c r="D930" s="256" t="s">
        <v>2478</v>
      </c>
      <c r="E930" s="256" t="s">
        <v>2482</v>
      </c>
      <c r="F930" s="256" t="s">
        <v>2481</v>
      </c>
      <c r="G930" s="256" t="s">
        <v>1223</v>
      </c>
      <c r="H930" s="256" t="s">
        <v>695</v>
      </c>
      <c r="I930" s="256" t="s">
        <v>8816</v>
      </c>
      <c r="J930" s="256" t="s">
        <v>8816</v>
      </c>
      <c r="K930" s="256" t="s">
        <v>8816</v>
      </c>
      <c r="L930" s="256" t="s">
        <v>8816</v>
      </c>
      <c r="M930" s="256" t="s">
        <v>9192</v>
      </c>
      <c r="N930" s="256" t="s">
        <v>130</v>
      </c>
      <c r="O930" s="256" t="s">
        <v>2483</v>
      </c>
      <c r="P930" s="256"/>
      <c r="Q930" s="256" t="s">
        <v>2480</v>
      </c>
      <c r="R930" s="256"/>
      <c r="S930" s="256" t="s">
        <v>9499</v>
      </c>
      <c r="T930" s="256"/>
      <c r="U930" s="256" t="s">
        <v>8816</v>
      </c>
      <c r="V930" s="256" t="s">
        <v>8816</v>
      </c>
      <c r="W930" s="256" t="s">
        <v>8816</v>
      </c>
      <c r="X930" s="256" t="s">
        <v>8816</v>
      </c>
      <c r="Y930" s="257">
        <v>44639.655694444446</v>
      </c>
      <c r="Z930" s="257">
        <v>44641.910231481481</v>
      </c>
      <c r="AA930" s="256" t="s">
        <v>8816</v>
      </c>
      <c r="AB930" s="256"/>
      <c r="AC930" s="256"/>
      <c r="AD930" s="256">
        <v>7001</v>
      </c>
      <c r="AE930" s="256" t="s">
        <v>9231</v>
      </c>
      <c r="AF930" s="256" t="s">
        <v>9232</v>
      </c>
      <c r="AG930" s="256" t="s">
        <v>15</v>
      </c>
    </row>
    <row r="931" spans="1:33" ht="26.4" x14ac:dyDescent="0.3">
      <c r="A931" s="256" t="s">
        <v>2833</v>
      </c>
      <c r="B931" s="256" t="s">
        <v>9231</v>
      </c>
      <c r="C931" s="256" t="s">
        <v>73</v>
      </c>
      <c r="D931" s="256" t="s">
        <v>2478</v>
      </c>
      <c r="E931" s="256" t="s">
        <v>2487</v>
      </c>
      <c r="F931" s="256" t="s">
        <v>2485</v>
      </c>
      <c r="G931" s="256" t="s">
        <v>1223</v>
      </c>
      <c r="H931" s="256" t="s">
        <v>571</v>
      </c>
      <c r="I931" s="256" t="s">
        <v>8816</v>
      </c>
      <c r="J931" s="256" t="s">
        <v>8816</v>
      </c>
      <c r="K931" s="256" t="s">
        <v>8816</v>
      </c>
      <c r="L931" s="256" t="s">
        <v>8816</v>
      </c>
      <c r="M931" s="256" t="s">
        <v>9192</v>
      </c>
      <c r="N931" s="256" t="s">
        <v>130</v>
      </c>
      <c r="O931" s="256" t="s">
        <v>2479</v>
      </c>
      <c r="P931" s="256"/>
      <c r="Q931" s="256" t="s">
        <v>2484</v>
      </c>
      <c r="R931" s="256"/>
      <c r="S931" s="256" t="s">
        <v>9499</v>
      </c>
      <c r="T931" s="256"/>
      <c r="U931" s="256" t="s">
        <v>8816</v>
      </c>
      <c r="V931" s="256" t="s">
        <v>8816</v>
      </c>
      <c r="W931" s="256" t="s">
        <v>8816</v>
      </c>
      <c r="X931" s="256" t="s">
        <v>8816</v>
      </c>
      <c r="Y931" s="257">
        <v>44639.655972222223</v>
      </c>
      <c r="Z931" s="257">
        <v>44641.910231481481</v>
      </c>
      <c r="AA931" s="256" t="s">
        <v>8816</v>
      </c>
      <c r="AB931" s="256"/>
      <c r="AC931" s="256"/>
      <c r="AD931" s="256">
        <v>8001</v>
      </c>
      <c r="AE931" s="256" t="s">
        <v>9231</v>
      </c>
      <c r="AF931" s="256" t="s">
        <v>9232</v>
      </c>
      <c r="AG931" s="256" t="s">
        <v>15</v>
      </c>
    </row>
    <row r="932" spans="1:33" ht="26.4" x14ac:dyDescent="0.3">
      <c r="A932" s="256"/>
      <c r="B932" s="256" t="s">
        <v>9231</v>
      </c>
      <c r="C932" s="256" t="s">
        <v>32</v>
      </c>
      <c r="D932" s="256" t="s">
        <v>1092</v>
      </c>
      <c r="E932" s="256" t="s">
        <v>2082</v>
      </c>
      <c r="F932" s="256" t="s">
        <v>2080</v>
      </c>
      <c r="G932" s="256" t="s">
        <v>253</v>
      </c>
      <c r="H932" s="256" t="s">
        <v>576</v>
      </c>
      <c r="I932" s="256" t="s">
        <v>8816</v>
      </c>
      <c r="J932" s="256" t="s">
        <v>8816</v>
      </c>
      <c r="K932" s="256" t="s">
        <v>8816</v>
      </c>
      <c r="L932" s="256" t="s">
        <v>8816</v>
      </c>
      <c r="M932" s="256" t="s">
        <v>9192</v>
      </c>
      <c r="N932" s="256" t="s">
        <v>130</v>
      </c>
      <c r="O932" s="256" t="s">
        <v>1830</v>
      </c>
      <c r="P932" s="256"/>
      <c r="Q932" s="256" t="s">
        <v>2079</v>
      </c>
      <c r="R932" s="256"/>
      <c r="S932" s="256" t="s">
        <v>9272</v>
      </c>
      <c r="T932" s="256"/>
      <c r="U932" s="256" t="s">
        <v>8816</v>
      </c>
      <c r="V932" s="256" t="s">
        <v>8816</v>
      </c>
      <c r="W932" s="256" t="s">
        <v>8816</v>
      </c>
      <c r="X932" s="256" t="s">
        <v>8816</v>
      </c>
      <c r="Y932" s="257">
        <v>44639.800416666665</v>
      </c>
      <c r="Z932" s="257">
        <v>44641.553749999999</v>
      </c>
      <c r="AA932" s="256" t="s">
        <v>8816</v>
      </c>
      <c r="AB932" s="256"/>
      <c r="AC932" s="256"/>
      <c r="AD932" s="256">
        <v>101</v>
      </c>
      <c r="AE932" s="256" t="s">
        <v>9231</v>
      </c>
      <c r="AF932" s="256" t="s">
        <v>9232</v>
      </c>
      <c r="AG932" s="256" t="s">
        <v>8816</v>
      </c>
    </row>
    <row r="933" spans="1:33" x14ac:dyDescent="0.3">
      <c r="A933" s="256" t="s">
        <v>716</v>
      </c>
      <c r="B933" s="256" t="s">
        <v>9231</v>
      </c>
      <c r="C933" s="256" t="s">
        <v>73</v>
      </c>
      <c r="D933" s="256" t="s">
        <v>108</v>
      </c>
      <c r="E933" s="256" t="s">
        <v>2144</v>
      </c>
      <c r="F933" s="256" t="s">
        <v>297</v>
      </c>
      <c r="G933" s="256" t="s">
        <v>3138</v>
      </c>
      <c r="H933" s="256" t="s">
        <v>298</v>
      </c>
      <c r="I933" s="256" t="s">
        <v>8816</v>
      </c>
      <c r="J933" s="256" t="s">
        <v>8816</v>
      </c>
      <c r="K933" s="256" t="s">
        <v>8816</v>
      </c>
      <c r="L933" s="256" t="s">
        <v>8816</v>
      </c>
      <c r="M933" s="256" t="s">
        <v>9192</v>
      </c>
      <c r="N933" s="256" t="s">
        <v>96</v>
      </c>
      <c r="O933" s="256" t="s">
        <v>8816</v>
      </c>
      <c r="P933" s="256"/>
      <c r="Q933" s="256" t="s">
        <v>2143</v>
      </c>
      <c r="R933" s="256"/>
      <c r="S933" s="256" t="s">
        <v>9197</v>
      </c>
      <c r="T933" s="256"/>
      <c r="U933" s="256" t="s">
        <v>8816</v>
      </c>
      <c r="V933" s="256" t="s">
        <v>8816</v>
      </c>
      <c r="W933" s="256" t="s">
        <v>8816</v>
      </c>
      <c r="X933" s="256" t="s">
        <v>8816</v>
      </c>
      <c r="Y933" s="257">
        <v>44639.801574074074</v>
      </c>
      <c r="Z933" s="257">
        <v>44643.622650462959</v>
      </c>
      <c r="AA933" s="256" t="s">
        <v>8816</v>
      </c>
      <c r="AB933" s="256"/>
      <c r="AC933" s="256"/>
      <c r="AD933" s="256">
        <v>2001</v>
      </c>
      <c r="AE933" s="256" t="s">
        <v>9231</v>
      </c>
      <c r="AF933" s="256" t="s">
        <v>9232</v>
      </c>
      <c r="AG933" s="256" t="s">
        <v>15</v>
      </c>
    </row>
    <row r="934" spans="1:33" ht="26.4" x14ac:dyDescent="0.3">
      <c r="A934" s="256" t="s">
        <v>2758</v>
      </c>
      <c r="B934" s="256" t="s">
        <v>9231</v>
      </c>
      <c r="C934" s="256" t="s">
        <v>73</v>
      </c>
      <c r="D934" s="256" t="s">
        <v>1798</v>
      </c>
      <c r="E934" s="256" t="s">
        <v>2224</v>
      </c>
      <c r="F934" s="256" t="s">
        <v>3139</v>
      </c>
      <c r="G934" s="256" t="s">
        <v>2221</v>
      </c>
      <c r="H934" s="256" t="s">
        <v>743</v>
      </c>
      <c r="I934" s="256" t="s">
        <v>2225</v>
      </c>
      <c r="J934" s="256" t="s">
        <v>8816</v>
      </c>
      <c r="K934" s="256" t="s">
        <v>8816</v>
      </c>
      <c r="L934" s="256" t="s">
        <v>8816</v>
      </c>
      <c r="M934" s="256" t="s">
        <v>2905</v>
      </c>
      <c r="N934" s="256" t="s">
        <v>130</v>
      </c>
      <c r="O934" s="256" t="s">
        <v>2226</v>
      </c>
      <c r="P934" s="256"/>
      <c r="Q934" s="256" t="s">
        <v>2219</v>
      </c>
      <c r="R934" s="256" t="s">
        <v>2223</v>
      </c>
      <c r="S934" s="256" t="s">
        <v>9186</v>
      </c>
      <c r="T934" s="256"/>
      <c r="U934" s="256" t="s">
        <v>8816</v>
      </c>
      <c r="V934" s="256" t="s">
        <v>8816</v>
      </c>
      <c r="W934" s="256" t="s">
        <v>8816</v>
      </c>
      <c r="X934" s="256" t="s">
        <v>8816</v>
      </c>
      <c r="Y934" s="257">
        <v>44639.826678240737</v>
      </c>
      <c r="Z934" s="257">
        <v>44642.544247685182</v>
      </c>
      <c r="AA934" s="256" t="s">
        <v>8816</v>
      </c>
      <c r="AB934" s="256"/>
      <c r="AC934" s="256"/>
      <c r="AD934" s="256">
        <v>6081</v>
      </c>
      <c r="AE934" s="256" t="s">
        <v>9231</v>
      </c>
      <c r="AF934" s="256" t="s">
        <v>9232</v>
      </c>
      <c r="AG934" s="256" t="s">
        <v>15</v>
      </c>
    </row>
    <row r="935" spans="1:33" ht="26.4" x14ac:dyDescent="0.3">
      <c r="A935" s="256" t="s">
        <v>2758</v>
      </c>
      <c r="B935" s="256" t="s">
        <v>9231</v>
      </c>
      <c r="C935" s="256" t="s">
        <v>73</v>
      </c>
      <c r="D935" s="256" t="s">
        <v>766</v>
      </c>
      <c r="E935" s="256" t="s">
        <v>774</v>
      </c>
      <c r="F935" s="256" t="s">
        <v>3140</v>
      </c>
      <c r="G935" s="256" t="s">
        <v>770</v>
      </c>
      <c r="H935" s="256" t="s">
        <v>743</v>
      </c>
      <c r="I935" s="256" t="s">
        <v>775</v>
      </c>
      <c r="J935" s="256" t="s">
        <v>8816</v>
      </c>
      <c r="K935" s="256" t="s">
        <v>8816</v>
      </c>
      <c r="L935" s="256" t="s">
        <v>8816</v>
      </c>
      <c r="M935" s="256" t="s">
        <v>2905</v>
      </c>
      <c r="N935" s="256" t="s">
        <v>130</v>
      </c>
      <c r="O935" s="256" t="s">
        <v>767</v>
      </c>
      <c r="P935" s="256"/>
      <c r="Q935" s="256" t="s">
        <v>771</v>
      </c>
      <c r="R935" s="256" t="s">
        <v>773</v>
      </c>
      <c r="S935" s="256" t="s">
        <v>9186</v>
      </c>
      <c r="T935" s="256"/>
      <c r="U935" s="256" t="s">
        <v>8816</v>
      </c>
      <c r="V935" s="256" t="s">
        <v>8816</v>
      </c>
      <c r="W935" s="256" t="s">
        <v>8816</v>
      </c>
      <c r="X935" s="256" t="s">
        <v>8816</v>
      </c>
      <c r="Y935" s="257">
        <v>44639.849317129629</v>
      </c>
      <c r="Z935" s="257">
        <v>44641.553749999999</v>
      </c>
      <c r="AA935" s="256" t="s">
        <v>8816</v>
      </c>
      <c r="AB935" s="256"/>
      <c r="AC935" s="256"/>
      <c r="AD935" s="256">
        <v>1651</v>
      </c>
      <c r="AE935" s="256" t="s">
        <v>9231</v>
      </c>
      <c r="AF935" s="256" t="s">
        <v>9232</v>
      </c>
      <c r="AG935" s="256" t="s">
        <v>15</v>
      </c>
    </row>
    <row r="936" spans="1:33" ht="26.4" x14ac:dyDescent="0.3">
      <c r="A936" s="256" t="s">
        <v>2792</v>
      </c>
      <c r="B936" s="256" t="s">
        <v>9231</v>
      </c>
      <c r="C936" s="256" t="s">
        <v>73</v>
      </c>
      <c r="D936" s="256" t="s">
        <v>979</v>
      </c>
      <c r="E936" s="256" t="s">
        <v>3141</v>
      </c>
      <c r="F936" s="256" t="s">
        <v>3142</v>
      </c>
      <c r="G936" s="256" t="s">
        <v>93</v>
      </c>
      <c r="H936" s="256" t="s">
        <v>7</v>
      </c>
      <c r="I936" s="256" t="s">
        <v>3144</v>
      </c>
      <c r="J936" s="256">
        <v>166</v>
      </c>
      <c r="K936" s="256">
        <v>9</v>
      </c>
      <c r="L936" s="256" t="s">
        <v>721</v>
      </c>
      <c r="M936" s="256" t="s">
        <v>3136</v>
      </c>
      <c r="N936" s="256" t="s">
        <v>130</v>
      </c>
      <c r="O936" s="256" t="s">
        <v>980</v>
      </c>
      <c r="P936" s="256"/>
      <c r="Q936" s="256"/>
      <c r="R936" s="256" t="s">
        <v>3143</v>
      </c>
      <c r="S936" s="256" t="s">
        <v>9450</v>
      </c>
      <c r="T936" s="256"/>
      <c r="U936" s="256" t="s">
        <v>8816</v>
      </c>
      <c r="V936" s="256" t="s">
        <v>8816</v>
      </c>
      <c r="W936" s="256"/>
      <c r="X936" s="256"/>
      <c r="Y936" s="257">
        <v>44639.875636574077</v>
      </c>
      <c r="Z936" s="257">
        <v>44641.553749999999</v>
      </c>
      <c r="AA936" s="256" t="s">
        <v>8816</v>
      </c>
      <c r="AB936" s="256"/>
      <c r="AC936" s="256"/>
      <c r="AD936" s="256">
        <v>5310</v>
      </c>
      <c r="AE936" s="256" t="s">
        <v>9231</v>
      </c>
      <c r="AF936" s="256" t="s">
        <v>9232</v>
      </c>
      <c r="AG936" s="256" t="s">
        <v>15</v>
      </c>
    </row>
    <row r="937" spans="1:33" ht="52.8" x14ac:dyDescent="0.3">
      <c r="A937" s="256" t="s">
        <v>2792</v>
      </c>
      <c r="B937" s="256" t="s">
        <v>9231</v>
      </c>
      <c r="C937" s="256" t="s">
        <v>73</v>
      </c>
      <c r="D937" s="256" t="s">
        <v>129</v>
      </c>
      <c r="E937" s="256" t="s">
        <v>3146</v>
      </c>
      <c r="F937" s="256" t="s">
        <v>3147</v>
      </c>
      <c r="G937" s="256" t="s">
        <v>3148</v>
      </c>
      <c r="H937" s="256" t="s">
        <v>7</v>
      </c>
      <c r="I937" s="256" t="s">
        <v>3150</v>
      </c>
      <c r="J937" s="256">
        <v>1665</v>
      </c>
      <c r="K937" s="256">
        <v>3</v>
      </c>
      <c r="L937" s="256" t="s">
        <v>721</v>
      </c>
      <c r="M937" s="256" t="s">
        <v>3136</v>
      </c>
      <c r="N937" s="256" t="s">
        <v>130</v>
      </c>
      <c r="O937" s="256" t="s">
        <v>1103</v>
      </c>
      <c r="P937" s="256"/>
      <c r="Q937" s="256"/>
      <c r="R937" s="256" t="s">
        <v>3149</v>
      </c>
      <c r="S937" s="256" t="s">
        <v>9500</v>
      </c>
      <c r="T937" s="256"/>
      <c r="U937" s="256" t="s">
        <v>8816</v>
      </c>
      <c r="V937" s="256" t="s">
        <v>8816</v>
      </c>
      <c r="W937" s="256"/>
      <c r="X937" s="256"/>
      <c r="Y937" s="257">
        <v>44639.875636574077</v>
      </c>
      <c r="Z937" s="257">
        <v>44641.553749999999</v>
      </c>
      <c r="AA937" s="256" t="s">
        <v>8816</v>
      </c>
      <c r="AB937" s="256"/>
      <c r="AC937" s="256"/>
      <c r="AD937" s="256">
        <v>5310</v>
      </c>
      <c r="AE937" s="256" t="s">
        <v>9231</v>
      </c>
      <c r="AF937" s="256" t="s">
        <v>9232</v>
      </c>
      <c r="AG937" s="256" t="s">
        <v>15</v>
      </c>
    </row>
    <row r="938" spans="1:33" x14ac:dyDescent="0.3">
      <c r="A938" s="256" t="s">
        <v>619</v>
      </c>
      <c r="B938" s="256" t="s">
        <v>9231</v>
      </c>
      <c r="C938" s="256" t="s">
        <v>73</v>
      </c>
      <c r="D938" s="256" t="s">
        <v>665</v>
      </c>
      <c r="E938" s="256" t="s">
        <v>2088</v>
      </c>
      <c r="F938" s="256" t="s">
        <v>2086</v>
      </c>
      <c r="G938" s="256" t="s">
        <v>824</v>
      </c>
      <c r="H938" s="256" t="s">
        <v>571</v>
      </c>
      <c r="I938" s="256" t="s">
        <v>8816</v>
      </c>
      <c r="J938" s="256" t="s">
        <v>8816</v>
      </c>
      <c r="K938" s="256" t="s">
        <v>8816</v>
      </c>
      <c r="L938" s="256" t="s">
        <v>8816</v>
      </c>
      <c r="M938" s="256" t="s">
        <v>9192</v>
      </c>
      <c r="N938" s="256" t="s">
        <v>96</v>
      </c>
      <c r="O938" s="256" t="s">
        <v>2089</v>
      </c>
      <c r="P938" s="256"/>
      <c r="Q938" s="256" t="s">
        <v>2085</v>
      </c>
      <c r="R938" s="256"/>
      <c r="S938" s="256"/>
      <c r="T938" s="256"/>
      <c r="U938" s="256" t="s">
        <v>8816</v>
      </c>
      <c r="V938" s="256" t="s">
        <v>8816</v>
      </c>
      <c r="W938" s="256" t="s">
        <v>8816</v>
      </c>
      <c r="X938" s="256" t="s">
        <v>8816</v>
      </c>
      <c r="Y938" s="257">
        <v>44641.426898148151</v>
      </c>
      <c r="Z938" s="257">
        <v>44641.553749999999</v>
      </c>
      <c r="AA938" s="256" t="s">
        <v>8816</v>
      </c>
      <c r="AB938" s="256"/>
      <c r="AC938" s="256"/>
      <c r="AD938" s="256">
        <v>5661</v>
      </c>
      <c r="AE938" s="256" t="s">
        <v>9231</v>
      </c>
      <c r="AF938" s="256" t="s">
        <v>9232</v>
      </c>
      <c r="AG938" s="256" t="s">
        <v>15</v>
      </c>
    </row>
    <row r="939" spans="1:33" ht="26.4" x14ac:dyDescent="0.3">
      <c r="A939" s="256" t="s">
        <v>716</v>
      </c>
      <c r="B939" s="256" t="s">
        <v>9231</v>
      </c>
      <c r="C939" s="256" t="s">
        <v>73</v>
      </c>
      <c r="D939" s="256" t="s">
        <v>2657</v>
      </c>
      <c r="E939" s="256" t="s">
        <v>2941</v>
      </c>
      <c r="F939" s="256" t="s">
        <v>2659</v>
      </c>
      <c r="G939" s="256" t="s">
        <v>2651</v>
      </c>
      <c r="H939" s="256" t="s">
        <v>298</v>
      </c>
      <c r="I939" s="256" t="s">
        <v>8816</v>
      </c>
      <c r="J939" s="256" t="s">
        <v>8816</v>
      </c>
      <c r="K939" s="256" t="s">
        <v>8816</v>
      </c>
      <c r="L939" s="256" t="s">
        <v>8816</v>
      </c>
      <c r="M939" s="256" t="s">
        <v>9192</v>
      </c>
      <c r="N939" s="256" t="s">
        <v>96</v>
      </c>
      <c r="O939" s="256" t="s">
        <v>8816</v>
      </c>
      <c r="P939" s="256"/>
      <c r="Q939" s="256" t="s">
        <v>2661</v>
      </c>
      <c r="R939" s="256"/>
      <c r="S939" s="256" t="s">
        <v>9198</v>
      </c>
      <c r="T939" s="256"/>
      <c r="U939" s="256" t="s">
        <v>8816</v>
      </c>
      <c r="V939" s="256" t="s">
        <v>8816</v>
      </c>
      <c r="W939" s="256" t="s">
        <v>8816</v>
      </c>
      <c r="X939" s="256" t="s">
        <v>8816</v>
      </c>
      <c r="Y939" s="257">
        <v>44641.481504629628</v>
      </c>
      <c r="Z939" s="257">
        <v>44642.544247685182</v>
      </c>
      <c r="AA939" s="256" t="s">
        <v>8816</v>
      </c>
      <c r="AB939" s="256"/>
      <c r="AC939" s="256"/>
      <c r="AD939" s="256">
        <v>7552</v>
      </c>
      <c r="AE939" s="256" t="s">
        <v>9231</v>
      </c>
      <c r="AF939" s="256" t="s">
        <v>9232</v>
      </c>
      <c r="AG939" s="256" t="s">
        <v>15</v>
      </c>
    </row>
    <row r="940" spans="1:33" x14ac:dyDescent="0.3">
      <c r="A940" s="256"/>
      <c r="B940" s="256" t="s">
        <v>9231</v>
      </c>
      <c r="C940" s="256" t="s">
        <v>18</v>
      </c>
      <c r="D940" s="256" t="s">
        <v>2665</v>
      </c>
      <c r="E940" s="256" t="s">
        <v>2666</v>
      </c>
      <c r="F940" s="256" t="s">
        <v>2663</v>
      </c>
      <c r="G940" s="256" t="s">
        <v>2651</v>
      </c>
      <c r="H940" s="256" t="s">
        <v>571</v>
      </c>
      <c r="I940" s="256" t="s">
        <v>8816</v>
      </c>
      <c r="J940" s="256" t="s">
        <v>8816</v>
      </c>
      <c r="K940" s="256" t="s">
        <v>8816</v>
      </c>
      <c r="L940" s="256" t="s">
        <v>8816</v>
      </c>
      <c r="M940" s="256" t="s">
        <v>9192</v>
      </c>
      <c r="N940" s="256" t="s">
        <v>96</v>
      </c>
      <c r="O940" s="256" t="s">
        <v>2667</v>
      </c>
      <c r="P940" s="256" t="s">
        <v>3153</v>
      </c>
      <c r="Q940" s="256" t="s">
        <v>2662</v>
      </c>
      <c r="R940" s="256" t="s">
        <v>3152</v>
      </c>
      <c r="S940" s="256" t="s">
        <v>9501</v>
      </c>
      <c r="T940" s="256"/>
      <c r="U940" s="256" t="s">
        <v>8816</v>
      </c>
      <c r="V940" s="256" t="s">
        <v>8816</v>
      </c>
      <c r="W940" s="256" t="s">
        <v>8816</v>
      </c>
      <c r="X940" s="256" t="s">
        <v>8816</v>
      </c>
      <c r="Y940" s="257">
        <v>44641.481770833336</v>
      </c>
      <c r="Z940" s="257">
        <v>44642.544247685182</v>
      </c>
      <c r="AA940" s="256" t="s">
        <v>8816</v>
      </c>
      <c r="AB940" s="256"/>
      <c r="AC940" s="256"/>
      <c r="AD940" s="256">
        <v>7001</v>
      </c>
      <c r="AE940" s="256" t="s">
        <v>9231</v>
      </c>
      <c r="AF940" s="256" t="s">
        <v>9232</v>
      </c>
      <c r="AG940" s="256" t="s">
        <v>15</v>
      </c>
    </row>
    <row r="941" spans="1:33" ht="26.4" x14ac:dyDescent="0.3">
      <c r="A941" s="256" t="s">
        <v>596</v>
      </c>
      <c r="B941" s="256" t="s">
        <v>9231</v>
      </c>
      <c r="C941" s="256" t="s">
        <v>73</v>
      </c>
      <c r="D941" s="256" t="s">
        <v>204</v>
      </c>
      <c r="E941" s="256" t="s">
        <v>2885</v>
      </c>
      <c r="F941" s="256" t="s">
        <v>2884</v>
      </c>
      <c r="G941" s="256" t="s">
        <v>93</v>
      </c>
      <c r="H941" s="256" t="s">
        <v>695</v>
      </c>
      <c r="I941" s="256" t="s">
        <v>8816</v>
      </c>
      <c r="J941" s="256" t="s">
        <v>8816</v>
      </c>
      <c r="K941" s="256" t="s">
        <v>8816</v>
      </c>
      <c r="L941" s="256" t="s">
        <v>8816</v>
      </c>
      <c r="M941" s="256" t="s">
        <v>9192</v>
      </c>
      <c r="N941" s="256" t="s">
        <v>130</v>
      </c>
      <c r="O941" s="256" t="s">
        <v>205</v>
      </c>
      <c r="P941" s="256"/>
      <c r="Q941" s="256" t="s">
        <v>2883</v>
      </c>
      <c r="R941" s="256"/>
      <c r="S941" s="256" t="s">
        <v>9502</v>
      </c>
      <c r="T941" s="256"/>
      <c r="U941" s="256" t="s">
        <v>8816</v>
      </c>
      <c r="V941" s="256" t="s">
        <v>8816</v>
      </c>
      <c r="W941" s="256" t="s">
        <v>8816</v>
      </c>
      <c r="X941" s="256" t="s">
        <v>8816</v>
      </c>
      <c r="Y941" s="257">
        <v>44641.483657407407</v>
      </c>
      <c r="Z941" s="257">
        <v>44643.739687499998</v>
      </c>
      <c r="AA941" s="256" t="s">
        <v>8816</v>
      </c>
      <c r="AB941" s="256"/>
      <c r="AC941" s="256"/>
      <c r="AD941" s="256">
        <v>6001</v>
      </c>
      <c r="AE941" s="256" t="s">
        <v>9231</v>
      </c>
      <c r="AF941" s="256" t="s">
        <v>9232</v>
      </c>
      <c r="AG941" s="256" t="s">
        <v>15</v>
      </c>
    </row>
    <row r="942" spans="1:33" ht="26.4" x14ac:dyDescent="0.3">
      <c r="A942" s="256" t="s">
        <v>671</v>
      </c>
      <c r="B942" s="256" t="s">
        <v>9231</v>
      </c>
      <c r="C942" s="256" t="s">
        <v>73</v>
      </c>
      <c r="D942" s="256" t="s">
        <v>233</v>
      </c>
      <c r="E942" s="256" t="s">
        <v>2440</v>
      </c>
      <c r="F942" s="256" t="s">
        <v>2439</v>
      </c>
      <c r="G942" s="256" t="s">
        <v>1223</v>
      </c>
      <c r="H942" s="256" t="s">
        <v>695</v>
      </c>
      <c r="I942" s="256" t="s">
        <v>8816</v>
      </c>
      <c r="J942" s="256" t="s">
        <v>8816</v>
      </c>
      <c r="K942" s="256" t="s">
        <v>8816</v>
      </c>
      <c r="L942" s="256" t="s">
        <v>8816</v>
      </c>
      <c r="M942" s="256" t="s">
        <v>9192</v>
      </c>
      <c r="N942" s="256" t="s">
        <v>130</v>
      </c>
      <c r="O942" s="256" t="s">
        <v>2441</v>
      </c>
      <c r="P942" s="256"/>
      <c r="Q942" s="256" t="s">
        <v>2438</v>
      </c>
      <c r="R942" s="256"/>
      <c r="S942" s="256"/>
      <c r="T942" s="256"/>
      <c r="U942" s="256" t="s">
        <v>8816</v>
      </c>
      <c r="V942" s="256" t="s">
        <v>8816</v>
      </c>
      <c r="W942" s="256" t="s">
        <v>8816</v>
      </c>
      <c r="X942" s="256" t="s">
        <v>8816</v>
      </c>
      <c r="Y942" s="257">
        <v>44641.520960648151</v>
      </c>
      <c r="Z942" s="257">
        <v>44641.910231481481</v>
      </c>
      <c r="AA942" s="256" t="s">
        <v>8816</v>
      </c>
      <c r="AB942" s="256"/>
      <c r="AC942" s="256"/>
      <c r="AD942" s="256">
        <v>7001</v>
      </c>
      <c r="AE942" s="256" t="s">
        <v>9231</v>
      </c>
      <c r="AF942" s="256" t="s">
        <v>9232</v>
      </c>
      <c r="AG942" s="256" t="s">
        <v>15</v>
      </c>
    </row>
    <row r="943" spans="1:33" ht="52.8" x14ac:dyDescent="0.3">
      <c r="A943" s="256"/>
      <c r="B943" s="256" t="s">
        <v>9231</v>
      </c>
      <c r="C943" s="256" t="s">
        <v>18</v>
      </c>
      <c r="D943" s="256" t="s">
        <v>129</v>
      </c>
      <c r="E943" s="256" t="s">
        <v>2638</v>
      </c>
      <c r="F943" s="256" t="s">
        <v>2637</v>
      </c>
      <c r="G943" s="256" t="s">
        <v>253</v>
      </c>
      <c r="H943" s="256" t="s">
        <v>576</v>
      </c>
      <c r="I943" s="256" t="s">
        <v>8816</v>
      </c>
      <c r="J943" s="256" t="s">
        <v>8816</v>
      </c>
      <c r="K943" s="256" t="s">
        <v>8816</v>
      </c>
      <c r="L943" s="256" t="s">
        <v>8816</v>
      </c>
      <c r="M943" s="256" t="s">
        <v>9192</v>
      </c>
      <c r="N943" s="256" t="s">
        <v>130</v>
      </c>
      <c r="O943" s="256" t="s">
        <v>1103</v>
      </c>
      <c r="P943" s="256" t="s">
        <v>3154</v>
      </c>
      <c r="Q943" s="256" t="s">
        <v>2636</v>
      </c>
      <c r="R943" s="256"/>
      <c r="S943" s="256" t="s">
        <v>9503</v>
      </c>
      <c r="T943" s="256"/>
      <c r="U943" s="256" t="s">
        <v>8816</v>
      </c>
      <c r="V943" s="256" t="s">
        <v>8816</v>
      </c>
      <c r="W943" s="256" t="s">
        <v>8816</v>
      </c>
      <c r="X943" s="256" t="s">
        <v>8816</v>
      </c>
      <c r="Y943" s="257">
        <v>44641.542291666665</v>
      </c>
      <c r="Z943" s="257">
        <v>44641.553749999999</v>
      </c>
      <c r="AA943" s="256" t="s">
        <v>8816</v>
      </c>
      <c r="AB943" s="256"/>
      <c r="AC943" s="256"/>
      <c r="AD943" s="256">
        <v>1001</v>
      </c>
      <c r="AE943" s="256" t="s">
        <v>9231</v>
      </c>
      <c r="AF943" s="256" t="s">
        <v>9232</v>
      </c>
      <c r="AG943" s="256" t="s">
        <v>8816</v>
      </c>
    </row>
    <row r="944" spans="1:33" ht="39.6" x14ac:dyDescent="0.3">
      <c r="A944" s="256" t="s">
        <v>619</v>
      </c>
      <c r="B944" s="256" t="s">
        <v>9231</v>
      </c>
      <c r="C944" s="256" t="s">
        <v>73</v>
      </c>
      <c r="D944" s="256" t="s">
        <v>129</v>
      </c>
      <c r="E944" s="256" t="s">
        <v>2643</v>
      </c>
      <c r="F944" s="256" t="s">
        <v>2640</v>
      </c>
      <c r="G944" s="256" t="s">
        <v>2641</v>
      </c>
      <c r="H944" s="256" t="s">
        <v>695</v>
      </c>
      <c r="I944" s="256" t="s">
        <v>8816</v>
      </c>
      <c r="J944" s="256" t="s">
        <v>8816</v>
      </c>
      <c r="K944" s="256" t="s">
        <v>8816</v>
      </c>
      <c r="L944" s="256" t="s">
        <v>8816</v>
      </c>
      <c r="M944" s="256" t="s">
        <v>9192</v>
      </c>
      <c r="N944" s="256" t="s">
        <v>130</v>
      </c>
      <c r="O944" s="256" t="s">
        <v>1103</v>
      </c>
      <c r="P944" s="256"/>
      <c r="Q944" s="256" t="s">
        <v>2639</v>
      </c>
      <c r="R944" s="256"/>
      <c r="S944" s="256" t="s">
        <v>9504</v>
      </c>
      <c r="T944" s="256"/>
      <c r="U944" s="256" t="s">
        <v>8816</v>
      </c>
      <c r="V944" s="256" t="s">
        <v>8816</v>
      </c>
      <c r="W944" s="256" t="s">
        <v>8816</v>
      </c>
      <c r="X944" s="256" t="s">
        <v>8816</v>
      </c>
      <c r="Y944" s="257">
        <v>44641.542719907404</v>
      </c>
      <c r="Z944" s="257">
        <v>44641.553749999999</v>
      </c>
      <c r="AA944" s="256" t="s">
        <v>8816</v>
      </c>
      <c r="AB944" s="256"/>
      <c r="AC944" s="256"/>
      <c r="AD944" s="256">
        <v>7001</v>
      </c>
      <c r="AE944" s="256" t="s">
        <v>9231</v>
      </c>
      <c r="AF944" s="256" t="s">
        <v>9232</v>
      </c>
      <c r="AG944" s="256" t="s">
        <v>15</v>
      </c>
    </row>
    <row r="945" spans="1:33" ht="26.4" x14ac:dyDescent="0.3">
      <c r="A945" s="256"/>
      <c r="B945" s="256" t="s">
        <v>9231</v>
      </c>
      <c r="C945" s="256" t="s">
        <v>32</v>
      </c>
      <c r="D945" s="256" t="s">
        <v>129</v>
      </c>
      <c r="E945" s="256" t="s">
        <v>3154</v>
      </c>
      <c r="F945" s="256" t="s">
        <v>2637</v>
      </c>
      <c r="G945" s="256" t="s">
        <v>253</v>
      </c>
      <c r="H945" s="256" t="s">
        <v>576</v>
      </c>
      <c r="I945" s="256" t="s">
        <v>8816</v>
      </c>
      <c r="J945" s="256" t="s">
        <v>8816</v>
      </c>
      <c r="K945" s="256" t="s">
        <v>8816</v>
      </c>
      <c r="L945" s="256" t="s">
        <v>8816</v>
      </c>
      <c r="M945" s="256" t="s">
        <v>9192</v>
      </c>
      <c r="N945" s="256" t="s">
        <v>130</v>
      </c>
      <c r="O945" s="256" t="s">
        <v>1103</v>
      </c>
      <c r="P945" s="256"/>
      <c r="Q945" s="256" t="s">
        <v>2638</v>
      </c>
      <c r="R945" s="256"/>
      <c r="S945" s="256" t="s">
        <v>9505</v>
      </c>
      <c r="T945" s="256"/>
      <c r="U945" s="256" t="s">
        <v>8816</v>
      </c>
      <c r="V945" s="256" t="s">
        <v>8816</v>
      </c>
      <c r="W945" s="256" t="s">
        <v>8816</v>
      </c>
      <c r="X945" s="256" t="s">
        <v>8816</v>
      </c>
      <c r="Y945" s="257">
        <v>44641.611458333333</v>
      </c>
      <c r="Z945" s="257">
        <v>44641.910231481481</v>
      </c>
      <c r="AA945" s="256" t="s">
        <v>8816</v>
      </c>
      <c r="AB945" s="256"/>
      <c r="AC945" s="256"/>
      <c r="AD945" s="256">
        <v>1002</v>
      </c>
      <c r="AE945" s="256" t="s">
        <v>9231</v>
      </c>
      <c r="AF945" s="256" t="s">
        <v>9232</v>
      </c>
      <c r="AG945" s="256" t="s">
        <v>8816</v>
      </c>
    </row>
    <row r="946" spans="1:33" ht="26.4" x14ac:dyDescent="0.3">
      <c r="A946" s="256"/>
      <c r="B946" s="256" t="s">
        <v>9231</v>
      </c>
      <c r="C946" s="256" t="s">
        <v>32</v>
      </c>
      <c r="D946" s="256" t="s">
        <v>840</v>
      </c>
      <c r="E946" s="256" t="s">
        <v>1940</v>
      </c>
      <c r="F946" s="256" t="s">
        <v>1938</v>
      </c>
      <c r="G946" s="256" t="s">
        <v>253</v>
      </c>
      <c r="H946" s="256" t="s">
        <v>576</v>
      </c>
      <c r="I946" s="256" t="s">
        <v>8816</v>
      </c>
      <c r="J946" s="256" t="s">
        <v>8816</v>
      </c>
      <c r="K946" s="256" t="s">
        <v>8816</v>
      </c>
      <c r="L946" s="256" t="s">
        <v>8816</v>
      </c>
      <c r="M946" s="256" t="s">
        <v>9192</v>
      </c>
      <c r="N946" s="256" t="s">
        <v>130</v>
      </c>
      <c r="O946" s="256" t="s">
        <v>906</v>
      </c>
      <c r="P946" s="256"/>
      <c r="Q946" s="256" t="s">
        <v>1937</v>
      </c>
      <c r="R946" s="256"/>
      <c r="S946" s="256" t="s">
        <v>9272</v>
      </c>
      <c r="T946" s="256"/>
      <c r="U946" s="256" t="s">
        <v>8816</v>
      </c>
      <c r="V946" s="256" t="s">
        <v>8816</v>
      </c>
      <c r="W946" s="256" t="s">
        <v>8816</v>
      </c>
      <c r="X946" s="256" t="s">
        <v>8816</v>
      </c>
      <c r="Y946" s="257">
        <v>44641.643645833334</v>
      </c>
      <c r="Z946" s="257">
        <v>44642.544247685182</v>
      </c>
      <c r="AA946" s="256" t="s">
        <v>8816</v>
      </c>
      <c r="AB946" s="256"/>
      <c r="AC946" s="256"/>
      <c r="AD946" s="256">
        <v>101</v>
      </c>
      <c r="AE946" s="256" t="s">
        <v>9231</v>
      </c>
      <c r="AF946" s="256" t="s">
        <v>9232</v>
      </c>
      <c r="AG946" s="256" t="s">
        <v>8816</v>
      </c>
    </row>
    <row r="947" spans="1:33" x14ac:dyDescent="0.3">
      <c r="A947" s="256" t="s">
        <v>2567</v>
      </c>
      <c r="B947" s="256" t="s">
        <v>9231</v>
      </c>
      <c r="C947" s="256" t="s">
        <v>18</v>
      </c>
      <c r="D947" s="256" t="s">
        <v>115</v>
      </c>
      <c r="E947" s="256" t="s">
        <v>2571</v>
      </c>
      <c r="F947" s="256" t="s">
        <v>2569</v>
      </c>
      <c r="G947" s="256" t="s">
        <v>1223</v>
      </c>
      <c r="H947" s="256" t="s">
        <v>314</v>
      </c>
      <c r="I947" s="256" t="s">
        <v>8816</v>
      </c>
      <c r="J947" s="256" t="s">
        <v>8816</v>
      </c>
      <c r="K947" s="256" t="s">
        <v>8816</v>
      </c>
      <c r="L947" s="256" t="s">
        <v>8816</v>
      </c>
      <c r="M947" s="256" t="s">
        <v>9192</v>
      </c>
      <c r="N947" s="256" t="s">
        <v>96</v>
      </c>
      <c r="O947" s="256" t="s">
        <v>8816</v>
      </c>
      <c r="P947" s="256" t="s">
        <v>3155</v>
      </c>
      <c r="Q947" s="256" t="s">
        <v>2568</v>
      </c>
      <c r="R947" s="256"/>
      <c r="S947" s="256" t="s">
        <v>9506</v>
      </c>
      <c r="T947" s="256"/>
      <c r="U947" s="256" t="s">
        <v>8816</v>
      </c>
      <c r="V947" s="256" t="s">
        <v>8816</v>
      </c>
      <c r="W947" s="256" t="s">
        <v>8816</v>
      </c>
      <c r="X947" s="256" t="s">
        <v>8816</v>
      </c>
      <c r="Y947" s="257">
        <v>44641.677974537037</v>
      </c>
      <c r="Z947" s="257">
        <v>44642.544247685182</v>
      </c>
      <c r="AA947" s="256" t="s">
        <v>8816</v>
      </c>
      <c r="AB947" s="256"/>
      <c r="AC947" s="256"/>
      <c r="AD947" s="256">
        <v>3805</v>
      </c>
      <c r="AE947" s="256" t="s">
        <v>9231</v>
      </c>
      <c r="AF947" s="256" t="s">
        <v>9232</v>
      </c>
      <c r="AG947" s="256" t="s">
        <v>15</v>
      </c>
    </row>
    <row r="948" spans="1:33" ht="39.6" x14ac:dyDescent="0.3">
      <c r="A948" s="256"/>
      <c r="B948" s="256" t="s">
        <v>9231</v>
      </c>
      <c r="C948" s="256" t="s">
        <v>18</v>
      </c>
      <c r="D948" s="256" t="s">
        <v>197</v>
      </c>
      <c r="E948" s="256" t="s">
        <v>819</v>
      </c>
      <c r="F948" s="256" t="s">
        <v>3156</v>
      </c>
      <c r="G948" s="256" t="s">
        <v>1679</v>
      </c>
      <c r="H948" s="256" t="s">
        <v>288</v>
      </c>
      <c r="I948" s="256" t="s">
        <v>8816</v>
      </c>
      <c r="J948" s="256" t="s">
        <v>8816</v>
      </c>
      <c r="K948" s="256" t="s">
        <v>8816</v>
      </c>
      <c r="L948" s="256" t="s">
        <v>8816</v>
      </c>
      <c r="M948" s="256" t="s">
        <v>9192</v>
      </c>
      <c r="N948" s="256" t="s">
        <v>96</v>
      </c>
      <c r="O948" s="256" t="s">
        <v>198</v>
      </c>
      <c r="P948" s="256" t="s">
        <v>3157</v>
      </c>
      <c r="Q948" s="256" t="s">
        <v>817</v>
      </c>
      <c r="R948" s="256"/>
      <c r="S948" s="256" t="s">
        <v>9507</v>
      </c>
      <c r="T948" s="256"/>
      <c r="U948" s="256" t="s">
        <v>187</v>
      </c>
      <c r="V948" s="256" t="s">
        <v>199</v>
      </c>
      <c r="W948" s="256" t="s">
        <v>193</v>
      </c>
      <c r="X948" s="256"/>
      <c r="Y948" s="257">
        <v>44641.685011574074</v>
      </c>
      <c r="Z948" s="257">
        <v>44641.910231481481</v>
      </c>
      <c r="AA948" s="256" t="s">
        <v>8816</v>
      </c>
      <c r="AB948" s="256"/>
      <c r="AC948" s="256"/>
      <c r="AD948" s="256">
        <v>1781</v>
      </c>
      <c r="AE948" s="256" t="s">
        <v>9231</v>
      </c>
      <c r="AF948" s="256" t="s">
        <v>9232</v>
      </c>
      <c r="AG948" s="256" t="s">
        <v>9496</v>
      </c>
    </row>
    <row r="949" spans="1:33" ht="211.2" x14ac:dyDescent="0.3">
      <c r="A949" s="256"/>
      <c r="B949" s="256" t="s">
        <v>9231</v>
      </c>
      <c r="C949" s="256" t="s">
        <v>32</v>
      </c>
      <c r="D949" s="256" t="s">
        <v>789</v>
      </c>
      <c r="E949" s="256" t="s">
        <v>3044</v>
      </c>
      <c r="F949" s="256" t="s">
        <v>3042</v>
      </c>
      <c r="G949" s="256" t="s">
        <v>1296</v>
      </c>
      <c r="H949" s="256" t="s">
        <v>23</v>
      </c>
      <c r="I949" s="256" t="s">
        <v>8816</v>
      </c>
      <c r="J949" s="256" t="s">
        <v>8816</v>
      </c>
      <c r="K949" s="256" t="s">
        <v>8816</v>
      </c>
      <c r="L949" s="256" t="s">
        <v>8816</v>
      </c>
      <c r="M949" s="256" t="s">
        <v>9192</v>
      </c>
      <c r="N949" s="256" t="s">
        <v>130</v>
      </c>
      <c r="O949" s="256" t="s">
        <v>880</v>
      </c>
      <c r="P949" s="256"/>
      <c r="Q949" s="256" t="s">
        <v>3041</v>
      </c>
      <c r="R949" s="256"/>
      <c r="S949" s="256" t="s">
        <v>9508</v>
      </c>
      <c r="T949" s="256"/>
      <c r="U949" s="256" t="s">
        <v>8816</v>
      </c>
      <c r="V949" s="256" t="s">
        <v>8816</v>
      </c>
      <c r="W949" s="256" t="s">
        <v>8816</v>
      </c>
      <c r="X949" s="256" t="s">
        <v>8816</v>
      </c>
      <c r="Y949" s="257">
        <v>44641.81554398148</v>
      </c>
      <c r="Z949" s="257">
        <v>44642.641689814816</v>
      </c>
      <c r="AA949" s="256" t="s">
        <v>8816</v>
      </c>
      <c r="AB949" s="256"/>
      <c r="AC949" s="256"/>
      <c r="AD949" s="256">
        <v>88801</v>
      </c>
      <c r="AE949" s="256" t="s">
        <v>9231</v>
      </c>
      <c r="AF949" s="256" t="s">
        <v>9232</v>
      </c>
      <c r="AG949" s="256" t="s">
        <v>8816</v>
      </c>
    </row>
    <row r="950" spans="1:33" ht="39.6" x14ac:dyDescent="0.3">
      <c r="A950" s="256" t="s">
        <v>619</v>
      </c>
      <c r="B950" s="256" t="s">
        <v>9231</v>
      </c>
      <c r="C950" s="256" t="s">
        <v>73</v>
      </c>
      <c r="D950" s="256" t="s">
        <v>840</v>
      </c>
      <c r="E950" s="256" t="s">
        <v>3158</v>
      </c>
      <c r="F950" s="256" t="s">
        <v>3159</v>
      </c>
      <c r="G950" s="256" t="s">
        <v>3160</v>
      </c>
      <c r="H950" s="256" t="s">
        <v>7</v>
      </c>
      <c r="I950" s="256" t="s">
        <v>2739</v>
      </c>
      <c r="J950" s="256">
        <v>257</v>
      </c>
      <c r="K950" s="256">
        <v>1</v>
      </c>
      <c r="L950" s="256" t="s">
        <v>721</v>
      </c>
      <c r="M950" s="256" t="s">
        <v>623</v>
      </c>
      <c r="N950" s="256" t="s">
        <v>130</v>
      </c>
      <c r="O950" s="256" t="s">
        <v>841</v>
      </c>
      <c r="P950" s="256"/>
      <c r="Q950" s="256"/>
      <c r="R950" s="256" t="s">
        <v>3161</v>
      </c>
      <c r="S950" s="256" t="s">
        <v>9509</v>
      </c>
      <c r="T950" s="256"/>
      <c r="U950" s="256" t="s">
        <v>8816</v>
      </c>
      <c r="V950" s="256" t="s">
        <v>8816</v>
      </c>
      <c r="W950" s="256"/>
      <c r="X950" s="256"/>
      <c r="Y950" s="257">
        <v>44641.818159722221</v>
      </c>
      <c r="Z950" s="257">
        <v>44642.544247685182</v>
      </c>
      <c r="AA950" s="256" t="s">
        <v>8816</v>
      </c>
      <c r="AB950" s="256"/>
      <c r="AC950" s="256"/>
      <c r="AD950" s="256">
        <v>5110</v>
      </c>
      <c r="AE950" s="256" t="s">
        <v>9231</v>
      </c>
      <c r="AF950" s="256" t="s">
        <v>9232</v>
      </c>
      <c r="AG950" s="256" t="s">
        <v>15</v>
      </c>
    </row>
    <row r="951" spans="1:33" ht="66" x14ac:dyDescent="0.3">
      <c r="A951" s="256"/>
      <c r="B951" s="256" t="s">
        <v>9231</v>
      </c>
      <c r="C951" s="256" t="s">
        <v>73</v>
      </c>
      <c r="D951" s="256" t="s">
        <v>146</v>
      </c>
      <c r="E951" s="256" t="s">
        <v>3130</v>
      </c>
      <c r="F951" s="256" t="s">
        <v>3163</v>
      </c>
      <c r="G951" s="256" t="s">
        <v>150</v>
      </c>
      <c r="H951" s="256" t="s">
        <v>288</v>
      </c>
      <c r="I951" s="256" t="s">
        <v>8816</v>
      </c>
      <c r="J951" s="256" t="s">
        <v>8816</v>
      </c>
      <c r="K951" s="256" t="s">
        <v>8816</v>
      </c>
      <c r="L951" s="256" t="s">
        <v>8816</v>
      </c>
      <c r="M951" s="256" t="s">
        <v>9192</v>
      </c>
      <c r="N951" s="256" t="s">
        <v>130</v>
      </c>
      <c r="O951" s="256" t="s">
        <v>148</v>
      </c>
      <c r="P951" s="256"/>
      <c r="Q951" s="256" t="s">
        <v>3128</v>
      </c>
      <c r="R951" s="256"/>
      <c r="S951" s="256" t="s">
        <v>9495</v>
      </c>
      <c r="T951" s="256"/>
      <c r="U951" s="256" t="s">
        <v>144</v>
      </c>
      <c r="V951" s="256" t="s">
        <v>371</v>
      </c>
      <c r="W951" s="256" t="s">
        <v>142</v>
      </c>
      <c r="X951" s="256" t="s">
        <v>8816</v>
      </c>
      <c r="Y951" s="257">
        <v>44641.818159722221</v>
      </c>
      <c r="Z951" s="257">
        <v>44641.910231481481</v>
      </c>
      <c r="AA951" s="256" t="s">
        <v>8816</v>
      </c>
      <c r="AB951" s="256"/>
      <c r="AC951" s="256"/>
      <c r="AD951" s="256">
        <v>282</v>
      </c>
      <c r="AE951" s="256" t="s">
        <v>9231</v>
      </c>
      <c r="AF951" s="256" t="s">
        <v>9232</v>
      </c>
      <c r="AG951" s="256" t="s">
        <v>9496</v>
      </c>
    </row>
    <row r="952" spans="1:33" ht="26.4" x14ac:dyDescent="0.3">
      <c r="A952" s="256"/>
      <c r="B952" s="256" t="s">
        <v>9231</v>
      </c>
      <c r="C952" s="256" t="s">
        <v>32</v>
      </c>
      <c r="D952" s="256" t="s">
        <v>1076</v>
      </c>
      <c r="E952" s="256" t="s">
        <v>3049</v>
      </c>
      <c r="F952" s="256" t="s">
        <v>3046</v>
      </c>
      <c r="G952" s="256" t="s">
        <v>3047</v>
      </c>
      <c r="H952" s="256" t="s">
        <v>23</v>
      </c>
      <c r="I952" s="256" t="s">
        <v>8816</v>
      </c>
      <c r="J952" s="256" t="s">
        <v>8816</v>
      </c>
      <c r="K952" s="256" t="s">
        <v>8816</v>
      </c>
      <c r="L952" s="256" t="s">
        <v>8816</v>
      </c>
      <c r="M952" s="256" t="s">
        <v>9192</v>
      </c>
      <c r="N952" s="256" t="s">
        <v>130</v>
      </c>
      <c r="O952" s="256" t="s">
        <v>1823</v>
      </c>
      <c r="P952" s="256"/>
      <c r="Q952" s="256" t="s">
        <v>3045</v>
      </c>
      <c r="R952" s="256"/>
      <c r="S952" s="256"/>
      <c r="T952" s="256"/>
      <c r="U952" s="256" t="s">
        <v>8816</v>
      </c>
      <c r="V952" s="256" t="s">
        <v>8816</v>
      </c>
      <c r="W952" s="256" t="s">
        <v>8816</v>
      </c>
      <c r="X952" s="256" t="s">
        <v>8816</v>
      </c>
      <c r="Y952" s="257">
        <v>44641.849178240744</v>
      </c>
      <c r="Z952" s="257">
        <v>44642.544247685182</v>
      </c>
      <c r="AA952" s="256" t="s">
        <v>8816</v>
      </c>
      <c r="AB952" s="256"/>
      <c r="AC952" s="256"/>
      <c r="AD952" s="256">
        <v>88901</v>
      </c>
      <c r="AE952" s="256" t="s">
        <v>9231</v>
      </c>
      <c r="AF952" s="256" t="s">
        <v>9232</v>
      </c>
      <c r="AG952" s="256" t="s">
        <v>8816</v>
      </c>
    </row>
    <row r="953" spans="1:33" ht="105.6" x14ac:dyDescent="0.3">
      <c r="A953" s="256"/>
      <c r="B953" s="256" t="s">
        <v>9231</v>
      </c>
      <c r="C953" s="256" t="s">
        <v>32</v>
      </c>
      <c r="D953" s="256" t="s">
        <v>612</v>
      </c>
      <c r="E953" s="256" t="s">
        <v>613</v>
      </c>
      <c r="F953" s="256" t="s">
        <v>610</v>
      </c>
      <c r="G953" s="256" t="s">
        <v>228</v>
      </c>
      <c r="H953" s="256" t="s">
        <v>576</v>
      </c>
      <c r="I953" s="256" t="s">
        <v>8816</v>
      </c>
      <c r="J953" s="256" t="s">
        <v>8816</v>
      </c>
      <c r="K953" s="256" t="s">
        <v>8816</v>
      </c>
      <c r="L953" s="256" t="s">
        <v>8816</v>
      </c>
      <c r="M953" s="256" t="s">
        <v>9192</v>
      </c>
      <c r="N953" s="256" t="s">
        <v>130</v>
      </c>
      <c r="O953" s="256" t="s">
        <v>614</v>
      </c>
      <c r="P953" s="256"/>
      <c r="Q953" s="256" t="s">
        <v>609</v>
      </c>
      <c r="R953" s="256"/>
      <c r="S953" s="256" t="s">
        <v>9510</v>
      </c>
      <c r="T953" s="256"/>
      <c r="U953" s="256" t="s">
        <v>8816</v>
      </c>
      <c r="V953" s="256" t="s">
        <v>8816</v>
      </c>
      <c r="W953" s="256" t="s">
        <v>8816</v>
      </c>
      <c r="X953" s="256" t="s">
        <v>8816</v>
      </c>
      <c r="Y953" s="257">
        <v>44641.85050925926</v>
      </c>
      <c r="Z953" s="257">
        <v>44642.884930555556</v>
      </c>
      <c r="AA953" s="256" t="s">
        <v>8816</v>
      </c>
      <c r="AB953" s="256"/>
      <c r="AC953" s="256"/>
      <c r="AD953" s="256">
        <v>101</v>
      </c>
      <c r="AE953" s="256" t="s">
        <v>9231</v>
      </c>
      <c r="AF953" s="256" t="s">
        <v>9232</v>
      </c>
      <c r="AG953" s="256" t="s">
        <v>8816</v>
      </c>
    </row>
    <row r="954" spans="1:33" ht="118.8" x14ac:dyDescent="0.3">
      <c r="A954" s="256" t="s">
        <v>596</v>
      </c>
      <c r="B954" s="256" t="s">
        <v>9231</v>
      </c>
      <c r="C954" s="256" t="s">
        <v>73</v>
      </c>
      <c r="D954" s="256" t="s">
        <v>643</v>
      </c>
      <c r="E954" s="256" t="s">
        <v>644</v>
      </c>
      <c r="F954" s="256" t="s">
        <v>641</v>
      </c>
      <c r="G954" s="256" t="s">
        <v>642</v>
      </c>
      <c r="H954" s="256" t="s">
        <v>571</v>
      </c>
      <c r="I954" s="256" t="s">
        <v>8816</v>
      </c>
      <c r="J954" s="256" t="s">
        <v>8816</v>
      </c>
      <c r="K954" s="256" t="s">
        <v>8816</v>
      </c>
      <c r="L954" s="256" t="s">
        <v>8816</v>
      </c>
      <c r="M954" s="256" t="s">
        <v>9192</v>
      </c>
      <c r="N954" s="256" t="s">
        <v>96</v>
      </c>
      <c r="O954" s="256" t="s">
        <v>645</v>
      </c>
      <c r="P954" s="256"/>
      <c r="Q954" s="256" t="s">
        <v>640</v>
      </c>
      <c r="R954" s="256"/>
      <c r="S954" s="256" t="s">
        <v>9511</v>
      </c>
      <c r="T954" s="256"/>
      <c r="U954" s="256" t="s">
        <v>8816</v>
      </c>
      <c r="V954" s="256" t="s">
        <v>8816</v>
      </c>
      <c r="W954" s="256" t="s">
        <v>8816</v>
      </c>
      <c r="X954" s="256" t="s">
        <v>8816</v>
      </c>
      <c r="Y954" s="257">
        <v>44641.851655092592</v>
      </c>
      <c r="Z954" s="257">
        <v>44643.739687499998</v>
      </c>
      <c r="AA954" s="256" t="s">
        <v>8816</v>
      </c>
      <c r="AB954" s="256"/>
      <c r="AC954" s="256"/>
      <c r="AD954" s="256">
        <v>8101</v>
      </c>
      <c r="AE954" s="256" t="s">
        <v>9231</v>
      </c>
      <c r="AF954" s="256" t="s">
        <v>9232</v>
      </c>
      <c r="AG954" s="256" t="s">
        <v>15</v>
      </c>
    </row>
    <row r="955" spans="1:33" ht="52.8" x14ac:dyDescent="0.3">
      <c r="A955" s="256"/>
      <c r="B955" s="256" t="s">
        <v>9231</v>
      </c>
      <c r="C955" s="256" t="s">
        <v>73</v>
      </c>
      <c r="D955" s="256">
        <v>7</v>
      </c>
      <c r="E955" s="256" t="s">
        <v>171</v>
      </c>
      <c r="F955" s="256" t="s">
        <v>3164</v>
      </c>
      <c r="G955" s="256" t="s">
        <v>150</v>
      </c>
      <c r="H955" s="256" t="s">
        <v>288</v>
      </c>
      <c r="I955" s="256" t="s">
        <v>8816</v>
      </c>
      <c r="J955" s="256" t="s">
        <v>8816</v>
      </c>
      <c r="K955" s="256" t="s">
        <v>8816</v>
      </c>
      <c r="L955" s="256" t="s">
        <v>8816</v>
      </c>
      <c r="M955" s="256" t="s">
        <v>9192</v>
      </c>
      <c r="N955" s="256" t="s">
        <v>165</v>
      </c>
      <c r="O955" s="256" t="s">
        <v>166</v>
      </c>
      <c r="P955" s="256"/>
      <c r="Q955" s="256" t="s">
        <v>625</v>
      </c>
      <c r="R955" s="256"/>
      <c r="S955" s="256" t="s">
        <v>9512</v>
      </c>
      <c r="T955" s="256"/>
      <c r="U955" s="256" t="s">
        <v>162</v>
      </c>
      <c r="V955" s="256" t="s">
        <v>629</v>
      </c>
      <c r="W955" s="256" t="s">
        <v>628</v>
      </c>
      <c r="X955" s="256" t="s">
        <v>8816</v>
      </c>
      <c r="Y955" s="257">
        <v>44641.86210648148</v>
      </c>
      <c r="Z955" s="257">
        <v>44641.910231481481</v>
      </c>
      <c r="AA955" s="256" t="s">
        <v>8816</v>
      </c>
      <c r="AB955" s="256"/>
      <c r="AC955" s="256"/>
      <c r="AD955" s="256">
        <v>221</v>
      </c>
      <c r="AE955" s="256" t="s">
        <v>9231</v>
      </c>
      <c r="AF955" s="256" t="s">
        <v>9232</v>
      </c>
      <c r="AG955" s="256" t="s">
        <v>15</v>
      </c>
    </row>
    <row r="956" spans="1:33" ht="39.6" x14ac:dyDescent="0.3">
      <c r="A956" s="256" t="s">
        <v>596</v>
      </c>
      <c r="B956" s="256" t="s">
        <v>9231</v>
      </c>
      <c r="C956" s="256" t="s">
        <v>73</v>
      </c>
      <c r="D956" s="256" t="s">
        <v>2194</v>
      </c>
      <c r="E956" s="256" t="s">
        <v>2198</v>
      </c>
      <c r="F956" s="256" t="s">
        <v>2197</v>
      </c>
      <c r="G956" s="256" t="s">
        <v>2178</v>
      </c>
      <c r="H956" s="256" t="s">
        <v>571</v>
      </c>
      <c r="I956" s="256" t="s">
        <v>8816</v>
      </c>
      <c r="J956" s="256" t="s">
        <v>8816</v>
      </c>
      <c r="K956" s="256" t="s">
        <v>8816</v>
      </c>
      <c r="L956" s="256" t="s">
        <v>8816</v>
      </c>
      <c r="M956" s="256" t="s">
        <v>9192</v>
      </c>
      <c r="N956" s="256" t="s">
        <v>96</v>
      </c>
      <c r="O956" s="256" t="s">
        <v>2195</v>
      </c>
      <c r="P956" s="256"/>
      <c r="Q956" s="256" t="s">
        <v>2196</v>
      </c>
      <c r="R956" s="256"/>
      <c r="S956" s="256" t="s">
        <v>9513</v>
      </c>
      <c r="T956" s="256"/>
      <c r="U956" s="256" t="s">
        <v>8816</v>
      </c>
      <c r="V956" s="256" t="s">
        <v>8816</v>
      </c>
      <c r="W956" s="256" t="s">
        <v>8816</v>
      </c>
      <c r="X956" s="256" t="s">
        <v>8816</v>
      </c>
      <c r="Y956" s="257">
        <v>44641.86347222222</v>
      </c>
      <c r="Z956" s="257">
        <v>44643.443692129629</v>
      </c>
      <c r="AA956" s="256" t="s">
        <v>8816</v>
      </c>
      <c r="AB956" s="256"/>
      <c r="AC956" s="256"/>
      <c r="AD956" s="256">
        <v>6001</v>
      </c>
      <c r="AE956" s="256" t="s">
        <v>9231</v>
      </c>
      <c r="AF956" s="256" t="s">
        <v>9232</v>
      </c>
      <c r="AG956" s="256" t="s">
        <v>15</v>
      </c>
    </row>
    <row r="957" spans="1:33" ht="26.4" x14ac:dyDescent="0.3">
      <c r="A957" s="256" t="s">
        <v>3165</v>
      </c>
      <c r="B957" s="256" t="s">
        <v>9231</v>
      </c>
      <c r="C957" s="256" t="s">
        <v>73</v>
      </c>
      <c r="D957" s="256" t="s">
        <v>115</v>
      </c>
      <c r="E957" s="256" t="s">
        <v>784</v>
      </c>
      <c r="F957" s="256" t="s">
        <v>328</v>
      </c>
      <c r="G957" s="256" t="s">
        <v>770</v>
      </c>
      <c r="H957" s="256" t="s">
        <v>314</v>
      </c>
      <c r="I957" s="256" t="s">
        <v>8816</v>
      </c>
      <c r="J957" s="256" t="s">
        <v>8816</v>
      </c>
      <c r="K957" s="256" t="s">
        <v>8816</v>
      </c>
      <c r="L957" s="256" t="s">
        <v>8816</v>
      </c>
      <c r="M957" s="256" t="s">
        <v>9192</v>
      </c>
      <c r="N957" s="256" t="s">
        <v>96</v>
      </c>
      <c r="O957" s="256" t="s">
        <v>8816</v>
      </c>
      <c r="P957" s="256"/>
      <c r="Q957" s="256" t="s">
        <v>782</v>
      </c>
      <c r="R957" s="256"/>
      <c r="S957" s="256" t="s">
        <v>9199</v>
      </c>
      <c r="T957" s="256"/>
      <c r="U957" s="256" t="s">
        <v>8816</v>
      </c>
      <c r="V957" s="256" t="s">
        <v>8816</v>
      </c>
      <c r="W957" s="256" t="s">
        <v>8816</v>
      </c>
      <c r="X957" s="256" t="s">
        <v>8816</v>
      </c>
      <c r="Y957" s="257">
        <v>44641.869270833333</v>
      </c>
      <c r="Z957" s="257">
        <v>44642.641689814816</v>
      </c>
      <c r="AA957" s="256" t="s">
        <v>8816</v>
      </c>
      <c r="AB957" s="256"/>
      <c r="AC957" s="256"/>
      <c r="AD957" s="256">
        <v>1901</v>
      </c>
      <c r="AE957" s="256" t="s">
        <v>9231</v>
      </c>
      <c r="AF957" s="256" t="s">
        <v>9232</v>
      </c>
      <c r="AG957" s="256" t="s">
        <v>15</v>
      </c>
    </row>
    <row r="958" spans="1:33" ht="118.8" x14ac:dyDescent="0.3">
      <c r="A958" s="256"/>
      <c r="B958" s="256" t="s">
        <v>9231</v>
      </c>
      <c r="C958" s="256" t="s">
        <v>32</v>
      </c>
      <c r="D958" s="256" t="s">
        <v>612</v>
      </c>
      <c r="E958" s="256" t="s">
        <v>3065</v>
      </c>
      <c r="F958" s="256" t="s">
        <v>3063</v>
      </c>
      <c r="G958" s="256" t="s">
        <v>3031</v>
      </c>
      <c r="H958" s="256" t="s">
        <v>23</v>
      </c>
      <c r="I958" s="256" t="s">
        <v>8816</v>
      </c>
      <c r="J958" s="256" t="s">
        <v>8816</v>
      </c>
      <c r="K958" s="256" t="s">
        <v>8816</v>
      </c>
      <c r="L958" s="256" t="s">
        <v>8816</v>
      </c>
      <c r="M958" s="256" t="s">
        <v>9192</v>
      </c>
      <c r="N958" s="256" t="s">
        <v>130</v>
      </c>
      <c r="O958" s="256" t="s">
        <v>614</v>
      </c>
      <c r="P958" s="256"/>
      <c r="Q958" s="256" t="s">
        <v>3062</v>
      </c>
      <c r="R958" s="256"/>
      <c r="S958" s="256" t="s">
        <v>9514</v>
      </c>
      <c r="T958" s="256"/>
      <c r="U958" s="256" t="s">
        <v>8816</v>
      </c>
      <c r="V958" s="256" t="s">
        <v>8816</v>
      </c>
      <c r="W958" s="256" t="s">
        <v>8816</v>
      </c>
      <c r="X958" s="256" t="s">
        <v>8816</v>
      </c>
      <c r="Y958" s="257">
        <v>44641.874467592592</v>
      </c>
      <c r="Z958" s="257">
        <v>44642.641689814816</v>
      </c>
      <c r="AA958" s="256" t="s">
        <v>8816</v>
      </c>
      <c r="AB958" s="256"/>
      <c r="AC958" s="256"/>
      <c r="AD958" s="256">
        <v>89301</v>
      </c>
      <c r="AE958" s="256" t="s">
        <v>9231</v>
      </c>
      <c r="AF958" s="256" t="s">
        <v>9232</v>
      </c>
      <c r="AG958" s="256" t="s">
        <v>8816</v>
      </c>
    </row>
    <row r="959" spans="1:33" ht="26.4" x14ac:dyDescent="0.3">
      <c r="A959" s="256"/>
      <c r="B959" s="256" t="s">
        <v>9231</v>
      </c>
      <c r="C959" s="256" t="s">
        <v>32</v>
      </c>
      <c r="D959" s="256" t="s">
        <v>795</v>
      </c>
      <c r="E959" s="256" t="s">
        <v>796</v>
      </c>
      <c r="F959" s="256" t="s">
        <v>793</v>
      </c>
      <c r="G959" s="256" t="s">
        <v>253</v>
      </c>
      <c r="H959" s="256" t="s">
        <v>576</v>
      </c>
      <c r="I959" s="256" t="s">
        <v>8816</v>
      </c>
      <c r="J959" s="256" t="s">
        <v>8816</v>
      </c>
      <c r="K959" s="256" t="s">
        <v>8816</v>
      </c>
      <c r="L959" s="256" t="s">
        <v>8816</v>
      </c>
      <c r="M959" s="256" t="s">
        <v>9192</v>
      </c>
      <c r="N959" s="256" t="s">
        <v>130</v>
      </c>
      <c r="O959" s="256" t="s">
        <v>797</v>
      </c>
      <c r="P959" s="256"/>
      <c r="Q959" s="256" t="s">
        <v>792</v>
      </c>
      <c r="R959" s="256"/>
      <c r="S959" s="256" t="s">
        <v>9272</v>
      </c>
      <c r="T959" s="256"/>
      <c r="U959" s="256" t="s">
        <v>8816</v>
      </c>
      <c r="V959" s="256" t="s">
        <v>8816</v>
      </c>
      <c r="W959" s="256" t="s">
        <v>8816</v>
      </c>
      <c r="X959" s="256" t="s">
        <v>8816</v>
      </c>
      <c r="Y959" s="257">
        <v>44641.880428240744</v>
      </c>
      <c r="Z959" s="257">
        <v>44642.002708333333</v>
      </c>
      <c r="AA959" s="256" t="s">
        <v>8816</v>
      </c>
      <c r="AB959" s="256"/>
      <c r="AC959" s="256"/>
      <c r="AD959" s="256">
        <v>1001</v>
      </c>
      <c r="AE959" s="256" t="s">
        <v>9231</v>
      </c>
      <c r="AF959" s="256" t="s">
        <v>9232</v>
      </c>
      <c r="AG959" s="256" t="s">
        <v>8816</v>
      </c>
    </row>
    <row r="960" spans="1:33" ht="26.4" x14ac:dyDescent="0.3">
      <c r="A960" s="256"/>
      <c r="B960" s="256" t="s">
        <v>9231</v>
      </c>
      <c r="C960" s="256" t="s">
        <v>32</v>
      </c>
      <c r="D960" s="256" t="s">
        <v>643</v>
      </c>
      <c r="E960" s="256" t="s">
        <v>1954</v>
      </c>
      <c r="F960" s="256" t="s">
        <v>1953</v>
      </c>
      <c r="G960" s="256" t="s">
        <v>642</v>
      </c>
      <c r="H960" s="256" t="s">
        <v>30</v>
      </c>
      <c r="I960" s="256" t="s">
        <v>8816</v>
      </c>
      <c r="J960" s="256" t="s">
        <v>8816</v>
      </c>
      <c r="K960" s="256" t="s">
        <v>8816</v>
      </c>
      <c r="L960" s="256" t="s">
        <v>8816</v>
      </c>
      <c r="M960" s="256" t="s">
        <v>9192</v>
      </c>
      <c r="N960" s="256" t="s">
        <v>96</v>
      </c>
      <c r="O960" s="256" t="s">
        <v>645</v>
      </c>
      <c r="P960" s="256"/>
      <c r="Q960" s="256" t="s">
        <v>1952</v>
      </c>
      <c r="R960" s="256"/>
      <c r="S960" s="256" t="s">
        <v>9515</v>
      </c>
      <c r="T960" s="256"/>
      <c r="U960" s="256" t="s">
        <v>8816</v>
      </c>
      <c r="V960" s="256" t="s">
        <v>8816</v>
      </c>
      <c r="W960" s="256" t="s">
        <v>8816</v>
      </c>
      <c r="X960" s="256" t="s">
        <v>8816</v>
      </c>
      <c r="Y960" s="257">
        <v>44641.969976851855</v>
      </c>
      <c r="Z960" s="257">
        <v>44643.739687499998</v>
      </c>
      <c r="AA960" s="256" t="s">
        <v>8816</v>
      </c>
      <c r="AB960" s="256"/>
      <c r="AC960" s="256"/>
      <c r="AD960" s="256">
        <v>1041</v>
      </c>
      <c r="AE960" s="256" t="s">
        <v>9231</v>
      </c>
      <c r="AF960" s="256" t="s">
        <v>9232</v>
      </c>
      <c r="AG960" s="256"/>
    </row>
    <row r="961" spans="1:33" ht="39.6" x14ac:dyDescent="0.3">
      <c r="A961" s="256" t="s">
        <v>596</v>
      </c>
      <c r="B961" s="256" t="s">
        <v>9231</v>
      </c>
      <c r="C961" s="256" t="s">
        <v>73</v>
      </c>
      <c r="D961" s="256" t="s">
        <v>1026</v>
      </c>
      <c r="E961" s="256" t="s">
        <v>3166</v>
      </c>
      <c r="F961" s="256" t="s">
        <v>3167</v>
      </c>
      <c r="G961" s="256" t="s">
        <v>1223</v>
      </c>
      <c r="H961" s="256" t="s">
        <v>7</v>
      </c>
      <c r="I961" s="256" t="s">
        <v>3169</v>
      </c>
      <c r="J961" s="256">
        <v>417</v>
      </c>
      <c r="K961" s="256">
        <v>2</v>
      </c>
      <c r="L961" s="256" t="s">
        <v>721</v>
      </c>
      <c r="M961" s="256" t="s">
        <v>3136</v>
      </c>
      <c r="N961" s="256" t="s">
        <v>130</v>
      </c>
      <c r="O961" s="256" t="s">
        <v>1089</v>
      </c>
      <c r="P961" s="256"/>
      <c r="Q961" s="256"/>
      <c r="R961" s="256" t="s">
        <v>3168</v>
      </c>
      <c r="S961" s="256" t="s">
        <v>9516</v>
      </c>
      <c r="T961" s="256"/>
      <c r="U961" s="256" t="s">
        <v>8816</v>
      </c>
      <c r="V961" s="256" t="s">
        <v>8816</v>
      </c>
      <c r="W961" s="256"/>
      <c r="X961" s="256"/>
      <c r="Y961" s="257">
        <v>44641.977500000001</v>
      </c>
      <c r="Z961" s="257">
        <v>44643.622650462959</v>
      </c>
      <c r="AA961" s="256" t="s">
        <v>8816</v>
      </c>
      <c r="AB961" s="256"/>
      <c r="AC961" s="256"/>
      <c r="AD961" s="256">
        <v>5210</v>
      </c>
      <c r="AE961" s="256" t="s">
        <v>9231</v>
      </c>
      <c r="AF961" s="256" t="s">
        <v>9232</v>
      </c>
      <c r="AG961" s="256" t="s">
        <v>15</v>
      </c>
    </row>
    <row r="962" spans="1:33" ht="39.6" x14ac:dyDescent="0.3">
      <c r="A962" s="256" t="s">
        <v>596</v>
      </c>
      <c r="B962" s="256" t="s">
        <v>9231</v>
      </c>
      <c r="C962" s="256" t="s">
        <v>73</v>
      </c>
      <c r="D962" s="256" t="s">
        <v>1026</v>
      </c>
      <c r="E962" s="256" t="s">
        <v>3171</v>
      </c>
      <c r="F962" s="256" t="s">
        <v>3172</v>
      </c>
      <c r="G962" s="256" t="s">
        <v>659</v>
      </c>
      <c r="H962" s="256" t="s">
        <v>7</v>
      </c>
      <c r="I962" s="256" t="s">
        <v>3174</v>
      </c>
      <c r="J962" s="256">
        <v>2924</v>
      </c>
      <c r="K962" s="256">
        <v>3</v>
      </c>
      <c r="L962" s="256" t="s">
        <v>721</v>
      </c>
      <c r="M962" s="256" t="s">
        <v>600</v>
      </c>
      <c r="N962" s="256" t="s">
        <v>130</v>
      </c>
      <c r="O962" s="256" t="s">
        <v>1089</v>
      </c>
      <c r="P962" s="256"/>
      <c r="Q962" s="256"/>
      <c r="R962" s="256" t="s">
        <v>3173</v>
      </c>
      <c r="S962" s="256" t="s">
        <v>9516</v>
      </c>
      <c r="T962" s="256"/>
      <c r="U962" s="256" t="s">
        <v>8816</v>
      </c>
      <c r="V962" s="256" t="s">
        <v>8816</v>
      </c>
      <c r="W962" s="256"/>
      <c r="X962" s="256"/>
      <c r="Y962" s="257">
        <v>44641.977500000001</v>
      </c>
      <c r="Z962" s="257">
        <v>44643.739687499998</v>
      </c>
      <c r="AA962" s="256" t="s">
        <v>8816</v>
      </c>
      <c r="AB962" s="256"/>
      <c r="AC962" s="256"/>
      <c r="AD962" s="256">
        <v>5250</v>
      </c>
      <c r="AE962" s="256" t="s">
        <v>9231</v>
      </c>
      <c r="AF962" s="256" t="s">
        <v>9232</v>
      </c>
      <c r="AG962" s="256" t="s">
        <v>15</v>
      </c>
    </row>
    <row r="963" spans="1:33" x14ac:dyDescent="0.3">
      <c r="A963" s="256" t="s">
        <v>3176</v>
      </c>
      <c r="B963" s="256" t="s">
        <v>9231</v>
      </c>
      <c r="C963" s="256" t="s">
        <v>73</v>
      </c>
      <c r="D963" s="256" t="s">
        <v>115</v>
      </c>
      <c r="E963" s="256" t="s">
        <v>2325</v>
      </c>
      <c r="F963" s="256" t="s">
        <v>339</v>
      </c>
      <c r="G963" s="256" t="s">
        <v>93</v>
      </c>
      <c r="H963" s="256" t="s">
        <v>298</v>
      </c>
      <c r="I963" s="256" t="s">
        <v>8816</v>
      </c>
      <c r="J963" s="256" t="s">
        <v>8816</v>
      </c>
      <c r="K963" s="256" t="s">
        <v>8816</v>
      </c>
      <c r="L963" s="256" t="s">
        <v>8816</v>
      </c>
      <c r="M963" s="256" t="s">
        <v>9192</v>
      </c>
      <c r="N963" s="256" t="s">
        <v>96</v>
      </c>
      <c r="O963" s="256" t="s">
        <v>8816</v>
      </c>
      <c r="P963" s="256"/>
      <c r="Q963" s="256" t="s">
        <v>2323</v>
      </c>
      <c r="R963" s="256"/>
      <c r="S963" s="256" t="s">
        <v>9200</v>
      </c>
      <c r="T963" s="256"/>
      <c r="U963" s="256" t="s">
        <v>8816</v>
      </c>
      <c r="V963" s="256" t="s">
        <v>8816</v>
      </c>
      <c r="W963" s="256" t="s">
        <v>8816</v>
      </c>
      <c r="X963" s="256" t="s">
        <v>8816</v>
      </c>
      <c r="Y963" s="257">
        <v>44642.034988425927</v>
      </c>
      <c r="Z963" s="257">
        <v>44643.443692129629</v>
      </c>
      <c r="AA963" s="256" t="s">
        <v>8816</v>
      </c>
      <c r="AB963" s="256"/>
      <c r="AC963" s="256"/>
      <c r="AD963" s="256">
        <v>5910</v>
      </c>
      <c r="AE963" s="256" t="s">
        <v>9231</v>
      </c>
      <c r="AF963" s="256" t="s">
        <v>9232</v>
      </c>
      <c r="AG963" s="256" t="s">
        <v>15</v>
      </c>
    </row>
    <row r="964" spans="1:33" ht="26.4" x14ac:dyDescent="0.3">
      <c r="A964" s="256"/>
      <c r="B964" s="256" t="s">
        <v>9231</v>
      </c>
      <c r="C964" s="256" t="s">
        <v>73</v>
      </c>
      <c r="D964" s="256" t="s">
        <v>197</v>
      </c>
      <c r="E964" s="256" t="s">
        <v>3157</v>
      </c>
      <c r="F964" s="256" t="s">
        <v>3177</v>
      </c>
      <c r="G964" s="256" t="s">
        <v>150</v>
      </c>
      <c r="H964" s="256" t="s">
        <v>288</v>
      </c>
      <c r="I964" s="256" t="s">
        <v>8816</v>
      </c>
      <c r="J964" s="256" t="s">
        <v>8816</v>
      </c>
      <c r="K964" s="256" t="s">
        <v>8816</v>
      </c>
      <c r="L964" s="256" t="s">
        <v>8816</v>
      </c>
      <c r="M964" s="256" t="s">
        <v>9192</v>
      </c>
      <c r="N964" s="256" t="s">
        <v>96</v>
      </c>
      <c r="O964" s="256" t="s">
        <v>198</v>
      </c>
      <c r="P964" s="256"/>
      <c r="Q964" s="256" t="s">
        <v>819</v>
      </c>
      <c r="R964" s="256"/>
      <c r="S964" s="256" t="s">
        <v>9507</v>
      </c>
      <c r="T964" s="256"/>
      <c r="U964" s="256" t="s">
        <v>187</v>
      </c>
      <c r="V964" s="256" t="s">
        <v>199</v>
      </c>
      <c r="W964" s="256" t="s">
        <v>193</v>
      </c>
      <c r="X964" s="256" t="s">
        <v>8816</v>
      </c>
      <c r="Y964" s="257">
        <v>44642.065601851849</v>
      </c>
      <c r="Z964" s="257">
        <v>44643.928807870368</v>
      </c>
      <c r="AA964" s="256" t="s">
        <v>8816</v>
      </c>
      <c r="AB964" s="256"/>
      <c r="AC964" s="256"/>
      <c r="AD964" s="256">
        <v>1790</v>
      </c>
      <c r="AE964" s="256" t="s">
        <v>9231</v>
      </c>
      <c r="AF964" s="256" t="s">
        <v>9232</v>
      </c>
      <c r="AG964" s="256" t="s">
        <v>9496</v>
      </c>
    </row>
    <row r="965" spans="1:33" ht="26.4" x14ac:dyDescent="0.3">
      <c r="A965" s="256"/>
      <c r="B965" s="256" t="s">
        <v>9231</v>
      </c>
      <c r="C965" s="256" t="s">
        <v>32</v>
      </c>
      <c r="D965" s="256" t="s">
        <v>633</v>
      </c>
      <c r="E965" s="256" t="s">
        <v>634</v>
      </c>
      <c r="F965" s="256" t="s">
        <v>631</v>
      </c>
      <c r="G965" s="256" t="s">
        <v>253</v>
      </c>
      <c r="H965" s="256" t="s">
        <v>576</v>
      </c>
      <c r="I965" s="256" t="s">
        <v>8816</v>
      </c>
      <c r="J965" s="256" t="s">
        <v>8816</v>
      </c>
      <c r="K965" s="256" t="s">
        <v>8816</v>
      </c>
      <c r="L965" s="256" t="s">
        <v>8816</v>
      </c>
      <c r="M965" s="256" t="s">
        <v>9192</v>
      </c>
      <c r="N965" s="256" t="s">
        <v>130</v>
      </c>
      <c r="O965" s="256" t="s">
        <v>635</v>
      </c>
      <c r="P965" s="256"/>
      <c r="Q965" s="256" t="s">
        <v>630</v>
      </c>
      <c r="R965" s="256"/>
      <c r="S965" s="256"/>
      <c r="T965" s="256"/>
      <c r="U965" s="256" t="s">
        <v>8816</v>
      </c>
      <c r="V965" s="256" t="s">
        <v>8816</v>
      </c>
      <c r="W965" s="256" t="s">
        <v>8816</v>
      </c>
      <c r="X965" s="256" t="s">
        <v>8816</v>
      </c>
      <c r="Y965" s="257">
        <v>44642.546770833331</v>
      </c>
      <c r="Z965" s="257">
        <v>44643.622650462959</v>
      </c>
      <c r="AA965" s="256" t="s">
        <v>8816</v>
      </c>
      <c r="AB965" s="256"/>
      <c r="AC965" s="256"/>
      <c r="AD965" s="256">
        <v>101</v>
      </c>
      <c r="AE965" s="256" t="s">
        <v>9231</v>
      </c>
      <c r="AF965" s="256" t="s">
        <v>9232</v>
      </c>
      <c r="AG965" s="256" t="s">
        <v>8816</v>
      </c>
    </row>
    <row r="966" spans="1:33" ht="26.4" x14ac:dyDescent="0.3">
      <c r="A966" s="256" t="s">
        <v>619</v>
      </c>
      <c r="B966" s="256" t="s">
        <v>9231</v>
      </c>
      <c r="C966" s="256" t="s">
        <v>73</v>
      </c>
      <c r="D966" s="256" t="s">
        <v>633</v>
      </c>
      <c r="E966" s="256" t="s">
        <v>1201</v>
      </c>
      <c r="F966" s="256" t="s">
        <v>1200</v>
      </c>
      <c r="G966" s="256" t="s">
        <v>724</v>
      </c>
      <c r="H966" s="256" t="s">
        <v>695</v>
      </c>
      <c r="I966" s="256" t="s">
        <v>8816</v>
      </c>
      <c r="J966" s="256" t="s">
        <v>8816</v>
      </c>
      <c r="K966" s="256" t="s">
        <v>8816</v>
      </c>
      <c r="L966" s="256" t="s">
        <v>8816</v>
      </c>
      <c r="M966" s="256" t="s">
        <v>9192</v>
      </c>
      <c r="N966" s="256" t="s">
        <v>130</v>
      </c>
      <c r="O966" s="256" t="s">
        <v>1011</v>
      </c>
      <c r="P966" s="256"/>
      <c r="Q966" s="256" t="s">
        <v>1199</v>
      </c>
      <c r="R966" s="256"/>
      <c r="S966" s="256"/>
      <c r="T966" s="256"/>
      <c r="U966" s="256" t="s">
        <v>8816</v>
      </c>
      <c r="V966" s="256" t="s">
        <v>8816</v>
      </c>
      <c r="W966" s="256" t="s">
        <v>8816</v>
      </c>
      <c r="X966" s="256" t="s">
        <v>8816</v>
      </c>
      <c r="Y966" s="257">
        <v>44642.547071759262</v>
      </c>
      <c r="Z966" s="257">
        <v>44643.622650462959</v>
      </c>
      <c r="AA966" s="256" t="s">
        <v>8816</v>
      </c>
      <c r="AB966" s="256"/>
      <c r="AC966" s="256"/>
      <c r="AD966" s="256">
        <v>9001</v>
      </c>
      <c r="AE966" s="256" t="s">
        <v>9231</v>
      </c>
      <c r="AF966" s="256" t="s">
        <v>9232</v>
      </c>
      <c r="AG966" s="256" t="s">
        <v>15</v>
      </c>
    </row>
    <row r="967" spans="1:33" x14ac:dyDescent="0.3">
      <c r="A967" s="256" t="s">
        <v>619</v>
      </c>
      <c r="B967" s="256" t="s">
        <v>9231</v>
      </c>
      <c r="C967" s="256" t="s">
        <v>73</v>
      </c>
      <c r="D967" s="256" t="s">
        <v>633</v>
      </c>
      <c r="E967" s="256" t="s">
        <v>1205</v>
      </c>
      <c r="F967" s="256" t="s">
        <v>1203</v>
      </c>
      <c r="G967" s="256" t="s">
        <v>724</v>
      </c>
      <c r="H967" s="256" t="s">
        <v>571</v>
      </c>
      <c r="I967" s="256" t="s">
        <v>8816</v>
      </c>
      <c r="J967" s="256" t="s">
        <v>8816</v>
      </c>
      <c r="K967" s="256" t="s">
        <v>8816</v>
      </c>
      <c r="L967" s="256" t="s">
        <v>8816</v>
      </c>
      <c r="M967" s="256" t="s">
        <v>9192</v>
      </c>
      <c r="N967" s="256" t="s">
        <v>130</v>
      </c>
      <c r="O967" s="256" t="s">
        <v>635</v>
      </c>
      <c r="P967" s="256"/>
      <c r="Q967" s="256" t="s">
        <v>1202</v>
      </c>
      <c r="R967" s="256"/>
      <c r="S967" s="256"/>
      <c r="T967" s="256"/>
      <c r="U967" s="256" t="s">
        <v>8816</v>
      </c>
      <c r="V967" s="256" t="s">
        <v>8816</v>
      </c>
      <c r="W967" s="256" t="s">
        <v>8816</v>
      </c>
      <c r="X967" s="256" t="s">
        <v>8816</v>
      </c>
      <c r="Y967" s="257">
        <v>44642.547384259262</v>
      </c>
      <c r="Z967" s="257">
        <v>44643.622650462959</v>
      </c>
      <c r="AA967" s="256" t="s">
        <v>8816</v>
      </c>
      <c r="AB967" s="256"/>
      <c r="AC967" s="256"/>
      <c r="AD967" s="256">
        <v>7001</v>
      </c>
      <c r="AE967" s="256" t="s">
        <v>9231</v>
      </c>
      <c r="AF967" s="256" t="s">
        <v>9232</v>
      </c>
      <c r="AG967" s="256" t="s">
        <v>15</v>
      </c>
    </row>
    <row r="968" spans="1:33" ht="26.4" x14ac:dyDescent="0.3">
      <c r="A968" s="256" t="s">
        <v>716</v>
      </c>
      <c r="B968" s="256" t="s">
        <v>9231</v>
      </c>
      <c r="C968" s="256" t="s">
        <v>73</v>
      </c>
      <c r="D968" s="256" t="s">
        <v>100</v>
      </c>
      <c r="E968" s="256" t="s">
        <v>322</v>
      </c>
      <c r="F968" s="256" t="s">
        <v>320</v>
      </c>
      <c r="G968" s="256" t="s">
        <v>1583</v>
      </c>
      <c r="H968" s="256" t="s">
        <v>298</v>
      </c>
      <c r="I968" s="256" t="s">
        <v>8816</v>
      </c>
      <c r="J968" s="256" t="s">
        <v>8816</v>
      </c>
      <c r="K968" s="256" t="s">
        <v>8816</v>
      </c>
      <c r="L968" s="256" t="s">
        <v>8816</v>
      </c>
      <c r="M968" s="256" t="s">
        <v>9192</v>
      </c>
      <c r="N968" s="256" t="s">
        <v>96</v>
      </c>
      <c r="O968" s="256" t="s">
        <v>8816</v>
      </c>
      <c r="P968" s="256"/>
      <c r="Q968" s="256" t="s">
        <v>319</v>
      </c>
      <c r="R968" s="256"/>
      <c r="S968" s="256" t="s">
        <v>9201</v>
      </c>
      <c r="T968" s="256"/>
      <c r="U968" s="256" t="s">
        <v>8816</v>
      </c>
      <c r="V968" s="256" t="s">
        <v>8816</v>
      </c>
      <c r="W968" s="256" t="s">
        <v>8816</v>
      </c>
      <c r="X968" s="256" t="s">
        <v>8816</v>
      </c>
      <c r="Y968" s="257">
        <v>44642.551053240742</v>
      </c>
      <c r="Z968" s="257">
        <v>44643.622650462959</v>
      </c>
      <c r="AA968" s="256" t="s">
        <v>8816</v>
      </c>
      <c r="AB968" s="256"/>
      <c r="AC968" s="256"/>
      <c r="AD968" s="256">
        <v>201</v>
      </c>
      <c r="AE968" s="256" t="s">
        <v>9231</v>
      </c>
      <c r="AF968" s="256" t="s">
        <v>9232</v>
      </c>
      <c r="AG968" s="256" t="s">
        <v>15</v>
      </c>
    </row>
    <row r="969" spans="1:33" ht="26.4" x14ac:dyDescent="0.3">
      <c r="A969" s="256" t="s">
        <v>716</v>
      </c>
      <c r="B969" s="256" t="s">
        <v>9231</v>
      </c>
      <c r="C969" s="256" t="s">
        <v>73</v>
      </c>
      <c r="D969" s="256" t="s">
        <v>1468</v>
      </c>
      <c r="E969" s="256" t="s">
        <v>2710</v>
      </c>
      <c r="F969" s="256" t="s">
        <v>2709</v>
      </c>
      <c r="G969" s="256" t="s">
        <v>705</v>
      </c>
      <c r="H969" s="256" t="s">
        <v>571</v>
      </c>
      <c r="I969" s="256" t="s">
        <v>8816</v>
      </c>
      <c r="J969" s="256" t="s">
        <v>8816</v>
      </c>
      <c r="K969" s="256" t="s">
        <v>8816</v>
      </c>
      <c r="L969" s="256" t="s">
        <v>8816</v>
      </c>
      <c r="M969" s="256" t="s">
        <v>9192</v>
      </c>
      <c r="N969" s="256" t="s">
        <v>130</v>
      </c>
      <c r="O969" s="256" t="s">
        <v>1880</v>
      </c>
      <c r="P969" s="256"/>
      <c r="Q969" s="256" t="s">
        <v>2708</v>
      </c>
      <c r="R969" s="256"/>
      <c r="S969" s="256" t="s">
        <v>9224</v>
      </c>
      <c r="T969" s="256"/>
      <c r="U969" s="256" t="s">
        <v>8816</v>
      </c>
      <c r="V969" s="256" t="s">
        <v>8816</v>
      </c>
      <c r="W969" s="256" t="s">
        <v>8816</v>
      </c>
      <c r="X969" s="256" t="s">
        <v>8816</v>
      </c>
      <c r="Y969" s="257">
        <v>44642.551319444443</v>
      </c>
      <c r="Z969" s="257">
        <v>44643.543969907405</v>
      </c>
      <c r="AA969" s="256" t="s">
        <v>8816</v>
      </c>
      <c r="AB969" s="256"/>
      <c r="AC969" s="256"/>
      <c r="AD969" s="256">
        <v>9001</v>
      </c>
      <c r="AE969" s="256" t="s">
        <v>9231</v>
      </c>
      <c r="AF969" s="256" t="s">
        <v>9232</v>
      </c>
      <c r="AG969" s="256" t="s">
        <v>15</v>
      </c>
    </row>
    <row r="970" spans="1:33" ht="39.6" x14ac:dyDescent="0.3">
      <c r="A970" s="256"/>
      <c r="B970" s="256" t="s">
        <v>9231</v>
      </c>
      <c r="C970" s="256" t="s">
        <v>32</v>
      </c>
      <c r="D970" s="256" t="s">
        <v>1468</v>
      </c>
      <c r="E970" s="256" t="s">
        <v>2713</v>
      </c>
      <c r="F970" s="256" t="s">
        <v>2712</v>
      </c>
      <c r="G970" s="256" t="s">
        <v>224</v>
      </c>
      <c r="H970" s="256" t="s">
        <v>576</v>
      </c>
      <c r="I970" s="256" t="s">
        <v>8816</v>
      </c>
      <c r="J970" s="256" t="s">
        <v>8816</v>
      </c>
      <c r="K970" s="256" t="s">
        <v>8816</v>
      </c>
      <c r="L970" s="256" t="s">
        <v>8816</v>
      </c>
      <c r="M970" s="256" t="s">
        <v>9192</v>
      </c>
      <c r="N970" s="256" t="s">
        <v>130</v>
      </c>
      <c r="O970" s="256" t="s">
        <v>1880</v>
      </c>
      <c r="P970" s="256"/>
      <c r="Q970" s="256" t="s">
        <v>2711</v>
      </c>
      <c r="R970" s="256"/>
      <c r="S970" s="256" t="s">
        <v>9224</v>
      </c>
      <c r="T970" s="256"/>
      <c r="U970" s="256" t="s">
        <v>8816</v>
      </c>
      <c r="V970" s="256" t="s">
        <v>8816</v>
      </c>
      <c r="W970" s="256" t="s">
        <v>8816</v>
      </c>
      <c r="X970" s="256" t="s">
        <v>8816</v>
      </c>
      <c r="Y970" s="257">
        <v>44642.554618055554</v>
      </c>
      <c r="Z970" s="257">
        <v>44643.543969907405</v>
      </c>
      <c r="AA970" s="256" t="s">
        <v>8816</v>
      </c>
      <c r="AB970" s="256"/>
      <c r="AC970" s="256"/>
      <c r="AD970" s="256">
        <v>101</v>
      </c>
      <c r="AE970" s="256" t="s">
        <v>9231</v>
      </c>
      <c r="AF970" s="256" t="s">
        <v>9232</v>
      </c>
      <c r="AG970" s="256" t="s">
        <v>8816</v>
      </c>
    </row>
    <row r="971" spans="1:33" ht="26.4" x14ac:dyDescent="0.3">
      <c r="A971" s="256" t="s">
        <v>716</v>
      </c>
      <c r="B971" s="256" t="s">
        <v>9231</v>
      </c>
      <c r="C971" s="256" t="s">
        <v>73</v>
      </c>
      <c r="D971" s="256" t="s">
        <v>1468</v>
      </c>
      <c r="E971" s="256" t="s">
        <v>2716</v>
      </c>
      <c r="F971" s="256" t="s">
        <v>2715</v>
      </c>
      <c r="G971" s="256" t="s">
        <v>705</v>
      </c>
      <c r="H971" s="256" t="s">
        <v>695</v>
      </c>
      <c r="I971" s="256" t="s">
        <v>8816</v>
      </c>
      <c r="J971" s="256" t="s">
        <v>8816</v>
      </c>
      <c r="K971" s="256" t="s">
        <v>8816</v>
      </c>
      <c r="L971" s="256" t="s">
        <v>8816</v>
      </c>
      <c r="M971" s="256" t="s">
        <v>9192</v>
      </c>
      <c r="N971" s="256" t="s">
        <v>130</v>
      </c>
      <c r="O971" s="256" t="s">
        <v>1469</v>
      </c>
      <c r="P971" s="256"/>
      <c r="Q971" s="256" t="s">
        <v>2714</v>
      </c>
      <c r="R971" s="256"/>
      <c r="S971" s="256" t="s">
        <v>9224</v>
      </c>
      <c r="T971" s="256"/>
      <c r="U971" s="256" t="s">
        <v>8816</v>
      </c>
      <c r="V971" s="256" t="s">
        <v>8816</v>
      </c>
      <c r="W971" s="256" t="s">
        <v>8816</v>
      </c>
      <c r="X971" s="256" t="s">
        <v>8816</v>
      </c>
      <c r="Y971" s="257">
        <v>44642.554976851854</v>
      </c>
      <c r="Z971" s="257">
        <v>44643.543969907405</v>
      </c>
      <c r="AA971" s="256" t="s">
        <v>8816</v>
      </c>
      <c r="AB971" s="256"/>
      <c r="AC971" s="256"/>
      <c r="AD971" s="256">
        <v>7001</v>
      </c>
      <c r="AE971" s="256" t="s">
        <v>9231</v>
      </c>
      <c r="AF971" s="256" t="s">
        <v>9232</v>
      </c>
      <c r="AG971" s="256" t="s">
        <v>15</v>
      </c>
    </row>
    <row r="972" spans="1:33" x14ac:dyDescent="0.3">
      <c r="A972" s="256" t="s">
        <v>671</v>
      </c>
      <c r="B972" s="256" t="s">
        <v>9231</v>
      </c>
      <c r="C972" s="256" t="s">
        <v>73</v>
      </c>
      <c r="D972" s="256" t="s">
        <v>1501</v>
      </c>
      <c r="E972" s="256" t="s">
        <v>1502</v>
      </c>
      <c r="F972" s="256" t="s">
        <v>1498</v>
      </c>
      <c r="G972" s="256" t="s">
        <v>1499</v>
      </c>
      <c r="H972" s="256" t="s">
        <v>298</v>
      </c>
      <c r="I972" s="256" t="s">
        <v>8816</v>
      </c>
      <c r="J972" s="256" t="s">
        <v>8816</v>
      </c>
      <c r="K972" s="256" t="s">
        <v>8816</v>
      </c>
      <c r="L972" s="256" t="s">
        <v>8816</v>
      </c>
      <c r="M972" s="256" t="s">
        <v>9192</v>
      </c>
      <c r="N972" s="256" t="s">
        <v>96</v>
      </c>
      <c r="O972" s="256" t="s">
        <v>8816</v>
      </c>
      <c r="P972" s="256"/>
      <c r="Q972" s="256" t="s">
        <v>1497</v>
      </c>
      <c r="R972" s="256"/>
      <c r="S972" s="256" t="s">
        <v>9202</v>
      </c>
      <c r="T972" s="256"/>
      <c r="U972" s="256" t="s">
        <v>8816</v>
      </c>
      <c r="V972" s="256" t="s">
        <v>8816</v>
      </c>
      <c r="W972" s="256" t="s">
        <v>8816</v>
      </c>
      <c r="X972" s="256" t="s">
        <v>8816</v>
      </c>
      <c r="Y972" s="257">
        <v>44642.56962962963</v>
      </c>
      <c r="Z972" s="257">
        <v>44642.641689814816</v>
      </c>
      <c r="AA972" s="256" t="s">
        <v>8816</v>
      </c>
      <c r="AB972" s="256"/>
      <c r="AC972" s="256"/>
      <c r="AD972" s="256">
        <v>3801</v>
      </c>
      <c r="AE972" s="256" t="s">
        <v>9231</v>
      </c>
      <c r="AF972" s="256" t="s">
        <v>9232</v>
      </c>
      <c r="AG972" s="256" t="s">
        <v>15</v>
      </c>
    </row>
    <row r="973" spans="1:33" ht="39.6" x14ac:dyDescent="0.3">
      <c r="A973" s="256"/>
      <c r="B973" s="256" t="s">
        <v>9231</v>
      </c>
      <c r="C973" s="256" t="s">
        <v>2957</v>
      </c>
      <c r="D973" s="256" t="s">
        <v>95</v>
      </c>
      <c r="E973" s="256" t="s">
        <v>2970</v>
      </c>
      <c r="F973" s="256" t="s">
        <v>2967</v>
      </c>
      <c r="G973" s="256" t="s">
        <v>2968</v>
      </c>
      <c r="H973" s="256" t="s">
        <v>23</v>
      </c>
      <c r="I973" s="256" t="s">
        <v>8816</v>
      </c>
      <c r="J973" s="256" t="s">
        <v>8816</v>
      </c>
      <c r="K973" s="256" t="s">
        <v>8816</v>
      </c>
      <c r="L973" s="256" t="s">
        <v>8816</v>
      </c>
      <c r="M973" s="256" t="s">
        <v>9192</v>
      </c>
      <c r="N973" s="256" t="s">
        <v>96</v>
      </c>
      <c r="O973" s="256" t="s">
        <v>8816</v>
      </c>
      <c r="P973" s="256"/>
      <c r="Q973" s="256" t="s">
        <v>2966</v>
      </c>
      <c r="R973" s="256"/>
      <c r="S973" s="256" t="s">
        <v>9517</v>
      </c>
      <c r="T973" s="256"/>
      <c r="U973" s="256" t="s">
        <v>8816</v>
      </c>
      <c r="V973" s="256" t="s">
        <v>8816</v>
      </c>
      <c r="W973" s="256" t="s">
        <v>8816</v>
      </c>
      <c r="X973" s="256" t="s">
        <v>8816</v>
      </c>
      <c r="Y973" s="257">
        <v>44642.571898148148</v>
      </c>
      <c r="Z973" s="257">
        <v>44642.641689814816</v>
      </c>
      <c r="AA973" s="256" t="s">
        <v>8816</v>
      </c>
      <c r="AB973" s="256"/>
      <c r="AC973" s="256"/>
      <c r="AD973" s="256">
        <v>1038</v>
      </c>
      <c r="AE973" s="256" t="s">
        <v>9231</v>
      </c>
      <c r="AF973" s="256" t="s">
        <v>9232</v>
      </c>
      <c r="AG973" s="256" t="s">
        <v>8816</v>
      </c>
    </row>
    <row r="974" spans="1:33" ht="26.4" x14ac:dyDescent="0.3">
      <c r="A974" s="256"/>
      <c r="B974" s="256" t="s">
        <v>9231</v>
      </c>
      <c r="C974" s="256" t="s">
        <v>32</v>
      </c>
      <c r="D974" s="256" t="s">
        <v>100</v>
      </c>
      <c r="E974" s="256" t="s">
        <v>2976</v>
      </c>
      <c r="F974" s="256" t="s">
        <v>2974</v>
      </c>
      <c r="G974" s="256" t="s">
        <v>2975</v>
      </c>
      <c r="H974" s="256" t="s">
        <v>23</v>
      </c>
      <c r="I974" s="256" t="s">
        <v>8816</v>
      </c>
      <c r="J974" s="256" t="s">
        <v>8816</v>
      </c>
      <c r="K974" s="256" t="s">
        <v>8816</v>
      </c>
      <c r="L974" s="256" t="s">
        <v>8816</v>
      </c>
      <c r="M974" s="256" t="s">
        <v>9192</v>
      </c>
      <c r="N974" s="256" t="s">
        <v>96</v>
      </c>
      <c r="O974" s="256" t="s">
        <v>8816</v>
      </c>
      <c r="P974" s="256"/>
      <c r="Q974" s="256" t="s">
        <v>2973</v>
      </c>
      <c r="R974" s="256"/>
      <c r="S974" s="256" t="s">
        <v>9518</v>
      </c>
      <c r="T974" s="256"/>
      <c r="U974" s="256" t="s">
        <v>8816</v>
      </c>
      <c r="V974" s="256" t="s">
        <v>8816</v>
      </c>
      <c r="W974" s="256" t="s">
        <v>8816</v>
      </c>
      <c r="X974" s="256" t="s">
        <v>8816</v>
      </c>
      <c r="Y974" s="257">
        <v>44642.592499999999</v>
      </c>
      <c r="Z974" s="257">
        <v>44643.443703703706</v>
      </c>
      <c r="AA974" s="256" t="s">
        <v>8816</v>
      </c>
      <c r="AB974" s="256"/>
      <c r="AC974" s="256"/>
      <c r="AD974" s="256">
        <v>400</v>
      </c>
      <c r="AE974" s="256" t="s">
        <v>9231</v>
      </c>
      <c r="AF974" s="256" t="s">
        <v>9232</v>
      </c>
      <c r="AG974" s="256" t="s">
        <v>8816</v>
      </c>
    </row>
    <row r="975" spans="1:33" ht="198" x14ac:dyDescent="0.3">
      <c r="A975" s="256" t="s">
        <v>716</v>
      </c>
      <c r="B975" s="256" t="s">
        <v>9231</v>
      </c>
      <c r="C975" s="256" t="s">
        <v>73</v>
      </c>
      <c r="D975" s="256" t="s">
        <v>100</v>
      </c>
      <c r="E975" s="256" t="s">
        <v>326</v>
      </c>
      <c r="F975" s="256" t="s">
        <v>324</v>
      </c>
      <c r="G975" s="256" t="s">
        <v>1679</v>
      </c>
      <c r="H975" s="256" t="s">
        <v>298</v>
      </c>
      <c r="I975" s="256" t="s">
        <v>8816</v>
      </c>
      <c r="J975" s="256" t="s">
        <v>8816</v>
      </c>
      <c r="K975" s="256" t="s">
        <v>8816</v>
      </c>
      <c r="L975" s="256" t="s">
        <v>8816</v>
      </c>
      <c r="M975" s="256" t="s">
        <v>9192</v>
      </c>
      <c r="N975" s="256" t="s">
        <v>8816</v>
      </c>
      <c r="O975" s="256" t="s">
        <v>8816</v>
      </c>
      <c r="P975" s="256"/>
      <c r="Q975" s="256" t="s">
        <v>323</v>
      </c>
      <c r="R975" s="256"/>
      <c r="S975" s="256" t="s">
        <v>9519</v>
      </c>
      <c r="T975" s="256"/>
      <c r="U975" s="256" t="s">
        <v>8816</v>
      </c>
      <c r="V975" s="256" t="s">
        <v>8816</v>
      </c>
      <c r="W975" s="256" t="s">
        <v>8816</v>
      </c>
      <c r="X975" s="256" t="s">
        <v>8816</v>
      </c>
      <c r="Y975" s="257">
        <v>44642.60564814815</v>
      </c>
      <c r="Z975" s="257">
        <v>44643.739687499998</v>
      </c>
      <c r="AA975" s="256" t="s">
        <v>8816</v>
      </c>
      <c r="AB975" s="256"/>
      <c r="AC975" s="256"/>
      <c r="AD975" s="256">
        <v>301</v>
      </c>
      <c r="AE975" s="256" t="s">
        <v>9231</v>
      </c>
      <c r="AF975" s="256" t="s">
        <v>9232</v>
      </c>
      <c r="AG975" s="256" t="s">
        <v>15</v>
      </c>
    </row>
    <row r="976" spans="1:33" ht="26.4" x14ac:dyDescent="0.3">
      <c r="A976" s="256"/>
      <c r="B976" s="256" t="s">
        <v>9231</v>
      </c>
      <c r="C976" s="256" t="s">
        <v>32</v>
      </c>
      <c r="D976" s="256" t="s">
        <v>108</v>
      </c>
      <c r="E976" s="256" t="s">
        <v>2983</v>
      </c>
      <c r="F976" s="256" t="s">
        <v>2982</v>
      </c>
      <c r="G976" s="256" t="s">
        <v>824</v>
      </c>
      <c r="H976" s="256" t="s">
        <v>23</v>
      </c>
      <c r="I976" s="256" t="s">
        <v>8816</v>
      </c>
      <c r="J976" s="256" t="s">
        <v>8816</v>
      </c>
      <c r="K976" s="256" t="s">
        <v>8816</v>
      </c>
      <c r="L976" s="256" t="s">
        <v>8816</v>
      </c>
      <c r="M976" s="256" t="s">
        <v>9192</v>
      </c>
      <c r="N976" s="256" t="s">
        <v>96</v>
      </c>
      <c r="O976" s="256" t="s">
        <v>8816</v>
      </c>
      <c r="P976" s="256"/>
      <c r="Q976" s="256" t="s">
        <v>2981</v>
      </c>
      <c r="R976" s="256"/>
      <c r="S976" s="256" t="s">
        <v>9520</v>
      </c>
      <c r="T976" s="256"/>
      <c r="U976" s="256" t="s">
        <v>8816</v>
      </c>
      <c r="V976" s="256" t="s">
        <v>8816</v>
      </c>
      <c r="W976" s="256" t="s">
        <v>8816</v>
      </c>
      <c r="X976" s="256" t="s">
        <v>8816</v>
      </c>
      <c r="Y976" s="257">
        <v>44642.612662037034</v>
      </c>
      <c r="Z976" s="257">
        <v>44642.884930555556</v>
      </c>
      <c r="AA976" s="256" t="s">
        <v>8816</v>
      </c>
      <c r="AB976" s="256"/>
      <c r="AC976" s="256"/>
      <c r="AD976" s="256">
        <v>1060</v>
      </c>
      <c r="AE976" s="256" t="s">
        <v>9231</v>
      </c>
      <c r="AF976" s="256" t="s">
        <v>9232</v>
      </c>
      <c r="AG976" s="256" t="s">
        <v>8816</v>
      </c>
    </row>
    <row r="977" spans="1:33" ht="26.4" x14ac:dyDescent="0.3">
      <c r="A977" s="256">
        <v>789</v>
      </c>
      <c r="B977" s="256" t="s">
        <v>9231</v>
      </c>
      <c r="C977" s="256" t="s">
        <v>32</v>
      </c>
      <c r="D977" s="256" t="s">
        <v>115</v>
      </c>
      <c r="E977" s="256" t="s">
        <v>2988</v>
      </c>
      <c r="F977" s="256" t="s">
        <v>2987</v>
      </c>
      <c r="G977" s="256" t="s">
        <v>659</v>
      </c>
      <c r="H977" s="256" t="s">
        <v>23</v>
      </c>
      <c r="I977" s="256" t="s">
        <v>8816</v>
      </c>
      <c r="J977" s="256" t="s">
        <v>8816</v>
      </c>
      <c r="K977" s="256" t="s">
        <v>8816</v>
      </c>
      <c r="L977" s="256" t="s">
        <v>8816</v>
      </c>
      <c r="M977" s="256" t="s">
        <v>9192</v>
      </c>
      <c r="N977" s="256" t="s">
        <v>96</v>
      </c>
      <c r="O977" s="256" t="s">
        <v>8816</v>
      </c>
      <c r="P977" s="256"/>
      <c r="Q977" s="256" t="s">
        <v>2986</v>
      </c>
      <c r="R977" s="256"/>
      <c r="S977" s="256" t="s">
        <v>9465</v>
      </c>
      <c r="T977" s="256"/>
      <c r="U977" s="256" t="s">
        <v>8816</v>
      </c>
      <c r="V977" s="256" t="s">
        <v>8816</v>
      </c>
      <c r="W977" s="256" t="s">
        <v>8816</v>
      </c>
      <c r="X977" s="256" t="s">
        <v>8816</v>
      </c>
      <c r="Y977" s="257">
        <v>44642.628437500003</v>
      </c>
      <c r="Z977" s="257">
        <v>44643.443703703706</v>
      </c>
      <c r="AA977" s="256" t="s">
        <v>8816</v>
      </c>
      <c r="AB977" s="256"/>
      <c r="AC977" s="256"/>
      <c r="AD977" s="256">
        <v>2801</v>
      </c>
      <c r="AE977" s="256" t="s">
        <v>9231</v>
      </c>
      <c r="AF977" s="256" t="s">
        <v>9232</v>
      </c>
      <c r="AG977" s="256" t="s">
        <v>8816</v>
      </c>
    </row>
    <row r="978" spans="1:33" ht="92.4" x14ac:dyDescent="0.3">
      <c r="A978" s="256" t="s">
        <v>716</v>
      </c>
      <c r="B978" s="256" t="s">
        <v>9231</v>
      </c>
      <c r="C978" s="256" t="s">
        <v>73</v>
      </c>
      <c r="D978" s="256" t="s">
        <v>104</v>
      </c>
      <c r="E978" s="256" t="s">
        <v>3178</v>
      </c>
      <c r="F978" s="256" t="s">
        <v>1699</v>
      </c>
      <c r="G978" s="256" t="s">
        <v>1689</v>
      </c>
      <c r="H978" s="256" t="s">
        <v>298</v>
      </c>
      <c r="I978" s="256" t="s">
        <v>8816</v>
      </c>
      <c r="J978" s="256" t="s">
        <v>8816</v>
      </c>
      <c r="K978" s="256" t="s">
        <v>8816</v>
      </c>
      <c r="L978" s="256" t="s">
        <v>8816</v>
      </c>
      <c r="M978" s="256" t="s">
        <v>9192</v>
      </c>
      <c r="N978" s="256" t="s">
        <v>96</v>
      </c>
      <c r="O978" s="256" t="s">
        <v>8816</v>
      </c>
      <c r="P978" s="256"/>
      <c r="Q978" s="256"/>
      <c r="R978" s="256"/>
      <c r="S978" s="256" t="s">
        <v>9521</v>
      </c>
      <c r="T978" s="256"/>
      <c r="U978" s="256" t="s">
        <v>8816</v>
      </c>
      <c r="V978" s="256" t="s">
        <v>8816</v>
      </c>
      <c r="W978" s="256" t="s">
        <v>8816</v>
      </c>
      <c r="X978" s="256" t="s">
        <v>8816</v>
      </c>
      <c r="Y978" s="257">
        <v>44642.642881944441</v>
      </c>
      <c r="Z978" s="257">
        <v>44643.739687499998</v>
      </c>
      <c r="AA978" s="256" t="s">
        <v>8816</v>
      </c>
      <c r="AB978" s="256"/>
      <c r="AC978" s="256"/>
      <c r="AD978" s="256">
        <v>210</v>
      </c>
      <c r="AE978" s="256" t="s">
        <v>9231</v>
      </c>
      <c r="AF978" s="256" t="s">
        <v>9232</v>
      </c>
      <c r="AG978" s="256" t="s">
        <v>15</v>
      </c>
    </row>
    <row r="979" spans="1:33" ht="118.8" x14ac:dyDescent="0.3">
      <c r="A979" s="256"/>
      <c r="B979" s="256" t="s">
        <v>9231</v>
      </c>
      <c r="C979" s="256" t="s">
        <v>32</v>
      </c>
      <c r="D979" s="256" t="s">
        <v>112</v>
      </c>
      <c r="E979" s="256" t="s">
        <v>2993</v>
      </c>
      <c r="F979" s="256" t="s">
        <v>2992</v>
      </c>
      <c r="G979" s="256" t="s">
        <v>1679</v>
      </c>
      <c r="H979" s="256" t="s">
        <v>23</v>
      </c>
      <c r="I979" s="256" t="s">
        <v>8816</v>
      </c>
      <c r="J979" s="256" t="s">
        <v>8816</v>
      </c>
      <c r="K979" s="256" t="s">
        <v>8816</v>
      </c>
      <c r="L979" s="256" t="s">
        <v>8816</v>
      </c>
      <c r="M979" s="256" t="s">
        <v>9192</v>
      </c>
      <c r="N979" s="256" t="s">
        <v>8816</v>
      </c>
      <c r="O979" s="256" t="s">
        <v>8816</v>
      </c>
      <c r="P979" s="256"/>
      <c r="Q979" s="256" t="s">
        <v>2991</v>
      </c>
      <c r="R979" s="256"/>
      <c r="S979" s="256" t="s">
        <v>9522</v>
      </c>
      <c r="T979" s="256"/>
      <c r="U979" s="256" t="s">
        <v>8816</v>
      </c>
      <c r="V979" s="256" t="s">
        <v>8816</v>
      </c>
      <c r="W979" s="256" t="s">
        <v>8816</v>
      </c>
      <c r="X979" s="256" t="s">
        <v>8816</v>
      </c>
      <c r="Y979" s="257">
        <v>44642.650023148148</v>
      </c>
      <c r="Z979" s="257">
        <v>44642.884930555556</v>
      </c>
      <c r="AA979" s="256" t="s">
        <v>8816</v>
      </c>
      <c r="AB979" s="256"/>
      <c r="AC979" s="256"/>
      <c r="AD979" s="256">
        <v>220</v>
      </c>
      <c r="AE979" s="256" t="s">
        <v>9231</v>
      </c>
      <c r="AF979" s="256" t="s">
        <v>9232</v>
      </c>
      <c r="AG979" s="256" t="s">
        <v>8816</v>
      </c>
    </row>
    <row r="980" spans="1:33" ht="158.4" x14ac:dyDescent="0.3">
      <c r="A980" s="256" t="s">
        <v>596</v>
      </c>
      <c r="B980" s="256" t="s">
        <v>9231</v>
      </c>
      <c r="C980" s="256" t="s">
        <v>73</v>
      </c>
      <c r="D980" s="256" t="s">
        <v>2665</v>
      </c>
      <c r="E980" s="256" t="s">
        <v>3153</v>
      </c>
      <c r="F980" s="256" t="s">
        <v>2663</v>
      </c>
      <c r="G980" s="256" t="s">
        <v>2651</v>
      </c>
      <c r="H980" s="256" t="s">
        <v>571</v>
      </c>
      <c r="I980" s="256" t="s">
        <v>8816</v>
      </c>
      <c r="J980" s="256" t="s">
        <v>8816</v>
      </c>
      <c r="K980" s="256" t="s">
        <v>8816</v>
      </c>
      <c r="L980" s="256" t="s">
        <v>8816</v>
      </c>
      <c r="M980" s="256" t="s">
        <v>9192</v>
      </c>
      <c r="N980" s="256" t="s">
        <v>96</v>
      </c>
      <c r="O980" s="256" t="s">
        <v>2667</v>
      </c>
      <c r="P980" s="256"/>
      <c r="Q980" s="256" t="s">
        <v>2666</v>
      </c>
      <c r="R980" s="256" t="s">
        <v>3152</v>
      </c>
      <c r="S980" s="256" t="s">
        <v>9523</v>
      </c>
      <c r="T980" s="256"/>
      <c r="U980" s="256" t="s">
        <v>8816</v>
      </c>
      <c r="V980" s="256" t="s">
        <v>8816</v>
      </c>
      <c r="W980" s="256" t="s">
        <v>8816</v>
      </c>
      <c r="X980" s="256" t="s">
        <v>8816</v>
      </c>
      <c r="Y980" s="257">
        <v>44642.684525462966</v>
      </c>
      <c r="Z980" s="257">
        <v>44642.884930555556</v>
      </c>
      <c r="AA980" s="256" t="s">
        <v>8816</v>
      </c>
      <c r="AB980" s="256"/>
      <c r="AC980" s="256"/>
      <c r="AD980" s="256">
        <v>7002</v>
      </c>
      <c r="AE980" s="256" t="s">
        <v>9231</v>
      </c>
      <c r="AF980" s="256" t="s">
        <v>9232</v>
      </c>
      <c r="AG980" s="256" t="s">
        <v>15</v>
      </c>
    </row>
    <row r="981" spans="1:33" ht="26.4" x14ac:dyDescent="0.3">
      <c r="A981" s="256"/>
      <c r="B981" s="256" t="s">
        <v>9231</v>
      </c>
      <c r="C981" s="256" t="s">
        <v>2957</v>
      </c>
      <c r="D981" s="256" t="s">
        <v>31</v>
      </c>
      <c r="E981" s="256" t="s">
        <v>3179</v>
      </c>
      <c r="F981" s="256" t="s">
        <v>3180</v>
      </c>
      <c r="G981" s="256" t="s">
        <v>3077</v>
      </c>
      <c r="H981" s="256" t="s">
        <v>30</v>
      </c>
      <c r="I981" s="256" t="s">
        <v>8816</v>
      </c>
      <c r="J981" s="256" t="s">
        <v>8816</v>
      </c>
      <c r="K981" s="256" t="s">
        <v>8816</v>
      </c>
      <c r="L981" s="256" t="s">
        <v>8816</v>
      </c>
      <c r="M981" s="256" t="s">
        <v>9192</v>
      </c>
      <c r="N981" s="256" t="s">
        <v>96</v>
      </c>
      <c r="O981" s="256" t="s">
        <v>8816</v>
      </c>
      <c r="P981" s="256"/>
      <c r="Q981" s="256"/>
      <c r="R981" s="256"/>
      <c r="S981" s="256" t="s">
        <v>9524</v>
      </c>
      <c r="T981" s="256"/>
      <c r="U981" s="256" t="s">
        <v>8816</v>
      </c>
      <c r="V981" s="256" t="s">
        <v>8816</v>
      </c>
      <c r="W981" s="256"/>
      <c r="X981" s="256"/>
      <c r="Y981" s="257">
        <v>44642.814050925925</v>
      </c>
      <c r="Z981" s="257">
        <v>44643.739687499998</v>
      </c>
      <c r="AA981" s="256" t="s">
        <v>8816</v>
      </c>
      <c r="AB981" s="256"/>
      <c r="AC981" s="256"/>
      <c r="AD981" s="256">
        <v>700</v>
      </c>
      <c r="AE981" s="256" t="s">
        <v>9231</v>
      </c>
      <c r="AF981" s="256" t="s">
        <v>9232</v>
      </c>
      <c r="AG981" s="256"/>
    </row>
    <row r="982" spans="1:33" ht="52.8" x14ac:dyDescent="0.3">
      <c r="A982" s="256"/>
      <c r="B982" s="256" t="s">
        <v>9231</v>
      </c>
      <c r="C982" s="256" t="s">
        <v>18</v>
      </c>
      <c r="D982" s="256" t="s">
        <v>1811</v>
      </c>
      <c r="E982" s="256" t="s">
        <v>2874</v>
      </c>
      <c r="F982" s="256" t="s">
        <v>2873</v>
      </c>
      <c r="G982" s="256" t="s">
        <v>3181</v>
      </c>
      <c r="H982" s="256" t="s">
        <v>571</v>
      </c>
      <c r="I982" s="256" t="s">
        <v>8816</v>
      </c>
      <c r="J982" s="256" t="s">
        <v>8816</v>
      </c>
      <c r="K982" s="256" t="s">
        <v>8816</v>
      </c>
      <c r="L982" s="256" t="s">
        <v>8816</v>
      </c>
      <c r="M982" s="256" t="s">
        <v>9192</v>
      </c>
      <c r="N982" s="256" t="s">
        <v>96</v>
      </c>
      <c r="O982" s="256" t="s">
        <v>2397</v>
      </c>
      <c r="P982" s="256" t="s">
        <v>3182</v>
      </c>
      <c r="Q982" s="256" t="s">
        <v>2872</v>
      </c>
      <c r="R982" s="256"/>
      <c r="S982" s="256" t="s">
        <v>9225</v>
      </c>
      <c r="T982" s="256"/>
      <c r="U982" s="256" t="s">
        <v>8816</v>
      </c>
      <c r="V982" s="256" t="s">
        <v>8816</v>
      </c>
      <c r="W982" s="256" t="s">
        <v>8816</v>
      </c>
      <c r="X982" s="256" t="s">
        <v>8816</v>
      </c>
      <c r="Y982" s="257">
        <v>44642.888136574074</v>
      </c>
      <c r="Z982" s="257">
        <v>44643.094259259262</v>
      </c>
      <c r="AA982" s="256" t="s">
        <v>8816</v>
      </c>
      <c r="AB982" s="256"/>
      <c r="AC982" s="256"/>
      <c r="AD982" s="256">
        <v>6702</v>
      </c>
      <c r="AE982" s="256" t="s">
        <v>9231</v>
      </c>
      <c r="AF982" s="256" t="s">
        <v>9232</v>
      </c>
      <c r="AG982" s="256" t="s">
        <v>15</v>
      </c>
    </row>
    <row r="983" spans="1:33" ht="26.4" x14ac:dyDescent="0.3">
      <c r="A983" s="256" t="s">
        <v>596</v>
      </c>
      <c r="B983" s="256" t="s">
        <v>9231</v>
      </c>
      <c r="C983" s="256" t="s">
        <v>73</v>
      </c>
      <c r="D983" s="256" t="s">
        <v>129</v>
      </c>
      <c r="E983" s="256" t="s">
        <v>2929</v>
      </c>
      <c r="F983" s="256" t="s">
        <v>2927</v>
      </c>
      <c r="G983" s="256" t="s">
        <v>724</v>
      </c>
      <c r="H983" s="256" t="s">
        <v>7</v>
      </c>
      <c r="I983" s="256" t="s">
        <v>2930</v>
      </c>
      <c r="J983" s="256">
        <v>843</v>
      </c>
      <c r="K983" s="256">
        <v>3</v>
      </c>
      <c r="L983" s="256" t="s">
        <v>721</v>
      </c>
      <c r="M983" s="256" t="s">
        <v>2931</v>
      </c>
      <c r="N983" s="256" t="s">
        <v>130</v>
      </c>
      <c r="O983" s="256" t="s">
        <v>1103</v>
      </c>
      <c r="P983" s="256"/>
      <c r="Q983" s="256" t="s">
        <v>2926</v>
      </c>
      <c r="R983" s="256" t="s">
        <v>3183</v>
      </c>
      <c r="S983" s="256" t="s">
        <v>9525</v>
      </c>
      <c r="T983" s="256"/>
      <c r="U983" s="256" t="s">
        <v>8816</v>
      </c>
      <c r="V983" s="256" t="s">
        <v>8816</v>
      </c>
      <c r="W983" s="256" t="s">
        <v>8816</v>
      </c>
      <c r="X983" s="256" t="s">
        <v>8816</v>
      </c>
      <c r="Y983" s="257">
        <v>44642.892928240741</v>
      </c>
      <c r="Z983" s="257">
        <v>44643.543969907405</v>
      </c>
      <c r="AA983" s="256" t="s">
        <v>8816</v>
      </c>
      <c r="AB983" s="256"/>
      <c r="AC983" s="256"/>
      <c r="AD983" s="256">
        <v>5221</v>
      </c>
      <c r="AE983" s="256" t="s">
        <v>9231</v>
      </c>
      <c r="AF983" s="256" t="s">
        <v>9232</v>
      </c>
      <c r="AG983" s="256" t="s">
        <v>15</v>
      </c>
    </row>
    <row r="984" spans="1:33" ht="26.4" x14ac:dyDescent="0.3">
      <c r="A984" s="256" t="s">
        <v>596</v>
      </c>
      <c r="B984" s="256" t="s">
        <v>9231</v>
      </c>
      <c r="C984" s="256" t="s">
        <v>73</v>
      </c>
      <c r="D984" s="256" t="s">
        <v>129</v>
      </c>
      <c r="E984" s="256" t="s">
        <v>2950</v>
      </c>
      <c r="F984" s="256" t="s">
        <v>2947</v>
      </c>
      <c r="G984" s="256" t="s">
        <v>2948</v>
      </c>
      <c r="H984" s="256" t="s">
        <v>7</v>
      </c>
      <c r="I984" s="256" t="s">
        <v>2951</v>
      </c>
      <c r="J984" s="256">
        <v>1537</v>
      </c>
      <c r="K984" s="256">
        <v>3</v>
      </c>
      <c r="L984" s="256" t="s">
        <v>721</v>
      </c>
      <c r="M984" s="256" t="s">
        <v>2931</v>
      </c>
      <c r="N984" s="256" t="s">
        <v>130</v>
      </c>
      <c r="O984" s="256" t="s">
        <v>1103</v>
      </c>
      <c r="P984" s="256"/>
      <c r="Q984" s="256" t="s">
        <v>2946</v>
      </c>
      <c r="R984" s="256" t="s">
        <v>3184</v>
      </c>
      <c r="S984" s="256" t="s">
        <v>9525</v>
      </c>
      <c r="T984" s="256"/>
      <c r="U984" s="256" t="s">
        <v>8816</v>
      </c>
      <c r="V984" s="256" t="s">
        <v>8816</v>
      </c>
      <c r="W984" s="256" t="s">
        <v>8816</v>
      </c>
      <c r="X984" s="256" t="s">
        <v>8816</v>
      </c>
      <c r="Y984" s="257">
        <v>44642.900335648148</v>
      </c>
      <c r="Z984" s="257">
        <v>44643.543969907405</v>
      </c>
      <c r="AA984" s="256" t="s">
        <v>8816</v>
      </c>
      <c r="AB984" s="256"/>
      <c r="AC984" s="256"/>
      <c r="AD984" s="256">
        <v>5211</v>
      </c>
      <c r="AE984" s="256" t="s">
        <v>9231</v>
      </c>
      <c r="AF984" s="256" t="s">
        <v>9232</v>
      </c>
      <c r="AG984" s="256" t="s">
        <v>15</v>
      </c>
    </row>
    <row r="985" spans="1:33" ht="26.4" x14ac:dyDescent="0.3">
      <c r="A985" s="256" t="s">
        <v>690</v>
      </c>
      <c r="B985" s="256" t="s">
        <v>9231</v>
      </c>
      <c r="C985" s="256" t="s">
        <v>18</v>
      </c>
      <c r="D985" s="256" t="s">
        <v>1123</v>
      </c>
      <c r="E985" s="256" t="s">
        <v>2428</v>
      </c>
      <c r="F985" s="256" t="s">
        <v>2426</v>
      </c>
      <c r="G985" s="256" t="s">
        <v>224</v>
      </c>
      <c r="H985" s="256" t="s">
        <v>576</v>
      </c>
      <c r="I985" s="256" t="s">
        <v>8816</v>
      </c>
      <c r="J985" s="256" t="s">
        <v>8816</v>
      </c>
      <c r="K985" s="256" t="s">
        <v>8816</v>
      </c>
      <c r="L985" s="256" t="s">
        <v>8816</v>
      </c>
      <c r="M985" s="256" t="s">
        <v>9192</v>
      </c>
      <c r="N985" s="256" t="s">
        <v>130</v>
      </c>
      <c r="O985" s="256" t="s">
        <v>1877</v>
      </c>
      <c r="P985" s="256" t="s">
        <v>3185</v>
      </c>
      <c r="Q985" s="256" t="s">
        <v>2425</v>
      </c>
      <c r="R985" s="256"/>
      <c r="S985" s="256" t="s">
        <v>9526</v>
      </c>
      <c r="T985" s="256"/>
      <c r="U985" s="256" t="s">
        <v>8816</v>
      </c>
      <c r="V985" s="256" t="s">
        <v>8816</v>
      </c>
      <c r="W985" s="256" t="s">
        <v>8816</v>
      </c>
      <c r="X985" s="256" t="s">
        <v>8816</v>
      </c>
      <c r="Y985" s="257">
        <v>44643.028229166666</v>
      </c>
      <c r="Z985" s="257">
        <v>44643.443703703706</v>
      </c>
      <c r="AA985" s="256" t="s">
        <v>8816</v>
      </c>
      <c r="AB985" s="256"/>
      <c r="AC985" s="256"/>
      <c r="AD985" s="256">
        <v>101</v>
      </c>
      <c r="AE985" s="256" t="s">
        <v>9231</v>
      </c>
      <c r="AF985" s="256" t="s">
        <v>9232</v>
      </c>
      <c r="AG985" s="256" t="s">
        <v>8816</v>
      </c>
    </row>
    <row r="986" spans="1:33" ht="26.4" x14ac:dyDescent="0.3">
      <c r="A986" s="256" t="s">
        <v>3186</v>
      </c>
      <c r="B986" s="256" t="s">
        <v>9231</v>
      </c>
      <c r="C986" s="256" t="s">
        <v>73</v>
      </c>
      <c r="D986" s="256" t="s">
        <v>115</v>
      </c>
      <c r="E986" s="256" t="s">
        <v>1304</v>
      </c>
      <c r="F986" s="256" t="s">
        <v>350</v>
      </c>
      <c r="G986" s="256" t="s">
        <v>1296</v>
      </c>
      <c r="H986" s="256" t="s">
        <v>298</v>
      </c>
      <c r="I986" s="256" t="s">
        <v>8816</v>
      </c>
      <c r="J986" s="256" t="s">
        <v>8816</v>
      </c>
      <c r="K986" s="256" t="s">
        <v>8816</v>
      </c>
      <c r="L986" s="256" t="s">
        <v>8816</v>
      </c>
      <c r="M986" s="256" t="s">
        <v>9192</v>
      </c>
      <c r="N986" s="256" t="s">
        <v>96</v>
      </c>
      <c r="O986" s="256" t="s">
        <v>8816</v>
      </c>
      <c r="P986" s="256"/>
      <c r="Q986" s="256" t="s">
        <v>1302</v>
      </c>
      <c r="R986" s="256"/>
      <c r="S986" s="256"/>
      <c r="T986" s="256"/>
      <c r="U986" s="256" t="s">
        <v>8816</v>
      </c>
      <c r="V986" s="256" t="s">
        <v>8816</v>
      </c>
      <c r="W986" s="256" t="s">
        <v>8816</v>
      </c>
      <c r="X986" s="256" t="s">
        <v>8816</v>
      </c>
      <c r="Y986" s="257">
        <v>44643.030115740738</v>
      </c>
      <c r="Z986" s="257">
        <v>44643.443703703706</v>
      </c>
      <c r="AA986" s="256" t="s">
        <v>8816</v>
      </c>
      <c r="AB986" s="256"/>
      <c r="AC986" s="256"/>
      <c r="AD986" s="256">
        <v>4910</v>
      </c>
      <c r="AE986" s="256" t="s">
        <v>9231</v>
      </c>
      <c r="AF986" s="256" t="s">
        <v>9232</v>
      </c>
      <c r="AG986" s="256" t="s">
        <v>608</v>
      </c>
    </row>
    <row r="987" spans="1:33" ht="409.6" x14ac:dyDescent="0.3">
      <c r="A987" s="256"/>
      <c r="B987" s="256" t="s">
        <v>9231</v>
      </c>
      <c r="C987" s="256" t="s">
        <v>32</v>
      </c>
      <c r="D987" s="256" t="s">
        <v>840</v>
      </c>
      <c r="E987" s="256" t="s">
        <v>3054</v>
      </c>
      <c r="F987" s="256" t="s">
        <v>3051</v>
      </c>
      <c r="G987" s="256" t="s">
        <v>3052</v>
      </c>
      <c r="H987" s="256" t="s">
        <v>23</v>
      </c>
      <c r="I987" s="256" t="s">
        <v>8816</v>
      </c>
      <c r="J987" s="256" t="s">
        <v>8816</v>
      </c>
      <c r="K987" s="256" t="s">
        <v>8816</v>
      </c>
      <c r="L987" s="256" t="s">
        <v>8816</v>
      </c>
      <c r="M987" s="256" t="s">
        <v>9192</v>
      </c>
      <c r="N987" s="256" t="s">
        <v>130</v>
      </c>
      <c r="O987" s="256" t="s">
        <v>906</v>
      </c>
      <c r="P987" s="256"/>
      <c r="Q987" s="256" t="s">
        <v>3050</v>
      </c>
      <c r="R987" s="256"/>
      <c r="S987" s="256" t="s">
        <v>9527</v>
      </c>
      <c r="T987" s="256"/>
      <c r="U987" s="256" t="s">
        <v>8816</v>
      </c>
      <c r="V987" s="256" t="s">
        <v>8816</v>
      </c>
      <c r="W987" s="256" t="s">
        <v>8816</v>
      </c>
      <c r="X987" s="256" t="s">
        <v>8816</v>
      </c>
      <c r="Y987" s="257">
        <v>44643.034421296295</v>
      </c>
      <c r="Z987" s="257">
        <v>44643.543969907405</v>
      </c>
      <c r="AA987" s="256" t="s">
        <v>8816</v>
      </c>
      <c r="AB987" s="256"/>
      <c r="AC987" s="256"/>
      <c r="AD987" s="256">
        <v>89001</v>
      </c>
      <c r="AE987" s="256" t="s">
        <v>9231</v>
      </c>
      <c r="AF987" s="256" t="s">
        <v>9232</v>
      </c>
      <c r="AG987" s="256" t="s">
        <v>8816</v>
      </c>
    </row>
    <row r="988" spans="1:33" ht="26.4" x14ac:dyDescent="0.3">
      <c r="A988" s="256" t="s">
        <v>716</v>
      </c>
      <c r="B988" s="256" t="s">
        <v>9231</v>
      </c>
      <c r="C988" s="256" t="s">
        <v>73</v>
      </c>
      <c r="D988" s="256" t="s">
        <v>95</v>
      </c>
      <c r="E988" s="256" t="s">
        <v>2555</v>
      </c>
      <c r="F988" s="256" t="s">
        <v>2554</v>
      </c>
      <c r="G988" s="256" t="s">
        <v>1223</v>
      </c>
      <c r="H988" s="256" t="s">
        <v>298</v>
      </c>
      <c r="I988" s="256" t="s">
        <v>8816</v>
      </c>
      <c r="J988" s="256" t="s">
        <v>8816</v>
      </c>
      <c r="K988" s="256" t="s">
        <v>8816</v>
      </c>
      <c r="L988" s="256" t="s">
        <v>8816</v>
      </c>
      <c r="M988" s="256" t="s">
        <v>9192</v>
      </c>
      <c r="N988" s="256" t="s">
        <v>96</v>
      </c>
      <c r="O988" s="256" t="s">
        <v>8816</v>
      </c>
      <c r="P988" s="256"/>
      <c r="Q988" s="256" t="s">
        <v>2553</v>
      </c>
      <c r="R988" s="256"/>
      <c r="S988" s="256" t="s">
        <v>9203</v>
      </c>
      <c r="T988" s="256"/>
      <c r="U988" s="256" t="s">
        <v>8816</v>
      </c>
      <c r="V988" s="256" t="s">
        <v>8816</v>
      </c>
      <c r="W988" s="256" t="s">
        <v>8816</v>
      </c>
      <c r="X988" s="256" t="s">
        <v>8816</v>
      </c>
      <c r="Y988" s="257">
        <v>44643.035219907404</v>
      </c>
      <c r="Z988" s="257">
        <v>44643.622650462959</v>
      </c>
      <c r="AA988" s="256" t="s">
        <v>8816</v>
      </c>
      <c r="AB988" s="256"/>
      <c r="AC988" s="256"/>
      <c r="AD988" s="256">
        <v>1041</v>
      </c>
      <c r="AE988" s="256" t="s">
        <v>9231</v>
      </c>
      <c r="AF988" s="256" t="s">
        <v>9232</v>
      </c>
      <c r="AG988" s="256" t="s">
        <v>15</v>
      </c>
    </row>
    <row r="989" spans="1:33" ht="26.4" x14ac:dyDescent="0.3">
      <c r="A989" s="256" t="s">
        <v>716</v>
      </c>
      <c r="B989" s="256" t="s">
        <v>9231</v>
      </c>
      <c r="C989" s="256" t="s">
        <v>73</v>
      </c>
      <c r="D989" s="256" t="s">
        <v>112</v>
      </c>
      <c r="E989" s="256" t="s">
        <v>316</v>
      </c>
      <c r="F989" s="256" t="s">
        <v>313</v>
      </c>
      <c r="G989" s="256" t="s">
        <v>1679</v>
      </c>
      <c r="H989" s="256" t="s">
        <v>314</v>
      </c>
      <c r="I989" s="256" t="s">
        <v>8816</v>
      </c>
      <c r="J989" s="256" t="s">
        <v>8816</v>
      </c>
      <c r="K989" s="256" t="s">
        <v>8816</v>
      </c>
      <c r="L989" s="256" t="s">
        <v>8816</v>
      </c>
      <c r="M989" s="256" t="s">
        <v>9192</v>
      </c>
      <c r="N989" s="256" t="s">
        <v>96</v>
      </c>
      <c r="O989" s="256" t="s">
        <v>8816</v>
      </c>
      <c r="P989" s="256"/>
      <c r="Q989" s="256" t="s">
        <v>312</v>
      </c>
      <c r="R989" s="256"/>
      <c r="S989" s="256" t="s">
        <v>9204</v>
      </c>
      <c r="T989" s="256"/>
      <c r="U989" s="256" t="s">
        <v>8816</v>
      </c>
      <c r="V989" s="256" t="s">
        <v>8816</v>
      </c>
      <c r="W989" s="256" t="s">
        <v>8816</v>
      </c>
      <c r="X989" s="256" t="s">
        <v>8816</v>
      </c>
      <c r="Y989" s="257">
        <v>44643.038206018522</v>
      </c>
      <c r="Z989" s="257">
        <v>44643.622650462959</v>
      </c>
      <c r="AA989" s="256" t="s">
        <v>8816</v>
      </c>
      <c r="AB989" s="256"/>
      <c r="AC989" s="256"/>
      <c r="AD989" s="256">
        <v>201</v>
      </c>
      <c r="AE989" s="256" t="s">
        <v>9231</v>
      </c>
      <c r="AF989" s="256" t="s">
        <v>9232</v>
      </c>
      <c r="AG989" s="256" t="s">
        <v>15</v>
      </c>
    </row>
    <row r="990" spans="1:33" ht="26.4" x14ac:dyDescent="0.3">
      <c r="A990" s="256"/>
      <c r="B990" s="256" t="s">
        <v>9231</v>
      </c>
      <c r="C990" s="256" t="s">
        <v>18</v>
      </c>
      <c r="D990" s="256" t="s">
        <v>2194</v>
      </c>
      <c r="E990" s="256" t="s">
        <v>2201</v>
      </c>
      <c r="F990" s="256" t="s">
        <v>2200</v>
      </c>
      <c r="G990" s="256" t="s">
        <v>228</v>
      </c>
      <c r="H990" s="256" t="s">
        <v>576</v>
      </c>
      <c r="I990" s="256" t="s">
        <v>8816</v>
      </c>
      <c r="J990" s="256" t="s">
        <v>8816</v>
      </c>
      <c r="K990" s="256" t="s">
        <v>8816</v>
      </c>
      <c r="L990" s="256" t="s">
        <v>8816</v>
      </c>
      <c r="M990" s="256" t="s">
        <v>9192</v>
      </c>
      <c r="N990" s="256" t="s">
        <v>96</v>
      </c>
      <c r="O990" s="256" t="s">
        <v>2195</v>
      </c>
      <c r="P990" s="256" t="s">
        <v>3187</v>
      </c>
      <c r="Q990" s="256" t="s">
        <v>2199</v>
      </c>
      <c r="R990" s="256"/>
      <c r="S990" s="256" t="s">
        <v>9528</v>
      </c>
      <c r="T990" s="256"/>
      <c r="U990" s="256" t="s">
        <v>8816</v>
      </c>
      <c r="V990" s="256" t="s">
        <v>8816</v>
      </c>
      <c r="W990" s="256" t="s">
        <v>8816</v>
      </c>
      <c r="X990" s="256" t="s">
        <v>8816</v>
      </c>
      <c r="Y990" s="257">
        <v>44643.041342592594</v>
      </c>
      <c r="Z990" s="257">
        <v>44643.443703703706</v>
      </c>
      <c r="AA990" s="256" t="s">
        <v>8816</v>
      </c>
      <c r="AB990" s="256"/>
      <c r="AC990" s="256"/>
      <c r="AD990" s="256">
        <v>5981</v>
      </c>
      <c r="AE990" s="256" t="s">
        <v>9231</v>
      </c>
      <c r="AF990" s="256" t="s">
        <v>9232</v>
      </c>
      <c r="AG990" s="256" t="s">
        <v>8816</v>
      </c>
    </row>
    <row r="991" spans="1:33" ht="26.4" x14ac:dyDescent="0.3">
      <c r="A991" s="256"/>
      <c r="B991" s="256" t="s">
        <v>9231</v>
      </c>
      <c r="C991" s="256" t="s">
        <v>32</v>
      </c>
      <c r="D991" s="256" t="s">
        <v>1076</v>
      </c>
      <c r="E991" s="256" t="s">
        <v>1982</v>
      </c>
      <c r="F991" s="256" t="s">
        <v>1981</v>
      </c>
      <c r="G991" s="256" t="s">
        <v>253</v>
      </c>
      <c r="H991" s="256" t="s">
        <v>576</v>
      </c>
      <c r="I991" s="256" t="s">
        <v>8816</v>
      </c>
      <c r="J991" s="256" t="s">
        <v>8816</v>
      </c>
      <c r="K991" s="256" t="s">
        <v>8816</v>
      </c>
      <c r="L991" s="256" t="s">
        <v>8816</v>
      </c>
      <c r="M991" s="256" t="s">
        <v>9192</v>
      </c>
      <c r="N991" s="256" t="s">
        <v>130</v>
      </c>
      <c r="O991" s="256" t="s">
        <v>1823</v>
      </c>
      <c r="P991" s="256"/>
      <c r="Q991" s="256" t="s">
        <v>1980</v>
      </c>
      <c r="R991" s="256"/>
      <c r="S991" s="256" t="s">
        <v>9529</v>
      </c>
      <c r="T991" s="256"/>
      <c r="U991" s="256" t="s">
        <v>8816</v>
      </c>
      <c r="V991" s="256" t="s">
        <v>8816</v>
      </c>
      <c r="W991" s="256" t="s">
        <v>8816</v>
      </c>
      <c r="X991" s="256" t="s">
        <v>8816</v>
      </c>
      <c r="Y991" s="257">
        <v>44643.045115740744</v>
      </c>
      <c r="Z991" s="257">
        <v>44643.443703703706</v>
      </c>
      <c r="AA991" s="256" t="s">
        <v>8816</v>
      </c>
      <c r="AB991" s="256"/>
      <c r="AC991" s="256"/>
      <c r="AD991" s="256">
        <v>101</v>
      </c>
      <c r="AE991" s="256" t="s">
        <v>9231</v>
      </c>
      <c r="AF991" s="256" t="s">
        <v>9232</v>
      </c>
      <c r="AG991" s="256" t="s">
        <v>8816</v>
      </c>
    </row>
    <row r="992" spans="1:33" ht="26.4" x14ac:dyDescent="0.3">
      <c r="A992" s="256" t="s">
        <v>619</v>
      </c>
      <c r="B992" s="256" t="s">
        <v>9231</v>
      </c>
      <c r="C992" s="256" t="s">
        <v>73</v>
      </c>
      <c r="D992" s="256" t="s">
        <v>1076</v>
      </c>
      <c r="E992" s="256" t="s">
        <v>2935</v>
      </c>
      <c r="F992" s="256" t="s">
        <v>1984</v>
      </c>
      <c r="G992" s="256" t="s">
        <v>2934</v>
      </c>
      <c r="H992" s="256" t="s">
        <v>695</v>
      </c>
      <c r="I992" s="256" t="s">
        <v>8816</v>
      </c>
      <c r="J992" s="256" t="s">
        <v>8816</v>
      </c>
      <c r="K992" s="256" t="s">
        <v>8816</v>
      </c>
      <c r="L992" s="256" t="s">
        <v>8816</v>
      </c>
      <c r="M992" s="256" t="s">
        <v>9192</v>
      </c>
      <c r="N992" s="256" t="s">
        <v>130</v>
      </c>
      <c r="O992" s="256" t="s">
        <v>1077</v>
      </c>
      <c r="P992" s="256"/>
      <c r="Q992" s="256" t="s">
        <v>1986</v>
      </c>
      <c r="R992" s="256"/>
      <c r="S992" s="256" t="s">
        <v>9529</v>
      </c>
      <c r="T992" s="256"/>
      <c r="U992" s="256" t="s">
        <v>8816</v>
      </c>
      <c r="V992" s="256" t="s">
        <v>8816</v>
      </c>
      <c r="W992" s="256" t="s">
        <v>8816</v>
      </c>
      <c r="X992" s="256" t="s">
        <v>8816</v>
      </c>
      <c r="Y992" s="257">
        <v>44643.046342592592</v>
      </c>
      <c r="Z992" s="257">
        <v>44643.443703703706</v>
      </c>
      <c r="AA992" s="256" t="s">
        <v>8816</v>
      </c>
      <c r="AB992" s="256"/>
      <c r="AC992" s="256"/>
      <c r="AD992" s="256">
        <v>6002</v>
      </c>
      <c r="AE992" s="256" t="s">
        <v>9231</v>
      </c>
      <c r="AF992" s="256" t="s">
        <v>9232</v>
      </c>
      <c r="AG992" s="256" t="s">
        <v>15</v>
      </c>
    </row>
    <row r="993" spans="1:33" ht="409.6" x14ac:dyDescent="0.3">
      <c r="A993" s="256"/>
      <c r="B993" s="256" t="s">
        <v>9231</v>
      </c>
      <c r="C993" s="256" t="s">
        <v>18</v>
      </c>
      <c r="D993" s="256" t="s">
        <v>204</v>
      </c>
      <c r="E993" s="256" t="s">
        <v>3188</v>
      </c>
      <c r="F993" s="256" t="s">
        <v>3189</v>
      </c>
      <c r="G993" s="256" t="s">
        <v>3073</v>
      </c>
      <c r="H993" s="256" t="s">
        <v>30</v>
      </c>
      <c r="I993" s="256" t="s">
        <v>8816</v>
      </c>
      <c r="J993" s="256" t="s">
        <v>8816</v>
      </c>
      <c r="K993" s="256" t="s">
        <v>8816</v>
      </c>
      <c r="L993" s="256" t="s">
        <v>8816</v>
      </c>
      <c r="M993" s="256" t="s">
        <v>9192</v>
      </c>
      <c r="N993" s="256" t="s">
        <v>130</v>
      </c>
      <c r="O993" s="256" t="s">
        <v>205</v>
      </c>
      <c r="P993" s="256" t="s">
        <v>3190</v>
      </c>
      <c r="Q993" s="256"/>
      <c r="R993" s="256"/>
      <c r="S993" s="256" t="s">
        <v>9530</v>
      </c>
      <c r="T993" s="256"/>
      <c r="U993" s="256" t="s">
        <v>8816</v>
      </c>
      <c r="V993" s="256" t="s">
        <v>8816</v>
      </c>
      <c r="W993" s="256" t="s">
        <v>8816</v>
      </c>
      <c r="X993" s="256" t="s">
        <v>8816</v>
      </c>
      <c r="Y993" s="257">
        <v>44643.086886574078</v>
      </c>
      <c r="Z993" s="257">
        <v>44643.622650462959</v>
      </c>
      <c r="AA993" s="256" t="s">
        <v>8816</v>
      </c>
      <c r="AB993" s="256"/>
      <c r="AC993" s="256"/>
      <c r="AD993" s="256">
        <v>89501</v>
      </c>
      <c r="AE993" s="256" t="s">
        <v>9231</v>
      </c>
      <c r="AF993" s="256" t="s">
        <v>9232</v>
      </c>
      <c r="AG993" s="256" t="s">
        <v>8816</v>
      </c>
    </row>
    <row r="994" spans="1:33" ht="39.6" x14ac:dyDescent="0.3">
      <c r="A994" s="256"/>
      <c r="B994" s="256" t="s">
        <v>9231</v>
      </c>
      <c r="C994" s="256" t="s">
        <v>32</v>
      </c>
      <c r="D994" s="256" t="s">
        <v>1240</v>
      </c>
      <c r="E994" s="256" t="s">
        <v>1244</v>
      </c>
      <c r="F994" s="256" t="s">
        <v>1243</v>
      </c>
      <c r="G994" s="256" t="s">
        <v>224</v>
      </c>
      <c r="H994" s="256" t="s">
        <v>576</v>
      </c>
      <c r="I994" s="256" t="s">
        <v>8816</v>
      </c>
      <c r="J994" s="256" t="s">
        <v>8816</v>
      </c>
      <c r="K994" s="256" t="s">
        <v>8816</v>
      </c>
      <c r="L994" s="256" t="s">
        <v>8816</v>
      </c>
      <c r="M994" s="256" t="s">
        <v>9192</v>
      </c>
      <c r="N994" s="256" t="s">
        <v>130</v>
      </c>
      <c r="O994" s="256" t="s">
        <v>1241</v>
      </c>
      <c r="P994" s="256"/>
      <c r="Q994" s="256" t="s">
        <v>1242</v>
      </c>
      <c r="R994" s="256"/>
      <c r="S994" s="256"/>
      <c r="T994" s="256"/>
      <c r="U994" s="256" t="s">
        <v>8816</v>
      </c>
      <c r="V994" s="256" t="s">
        <v>8816</v>
      </c>
      <c r="W994" s="256" t="s">
        <v>8816</v>
      </c>
      <c r="X994" s="256" t="s">
        <v>8816</v>
      </c>
      <c r="Y994" s="257">
        <v>44643.433495370373</v>
      </c>
      <c r="Z994" s="257">
        <v>44643.543969907405</v>
      </c>
      <c r="AA994" s="256" t="s">
        <v>8816</v>
      </c>
      <c r="AB994" s="256"/>
      <c r="AC994" s="256"/>
      <c r="AD994" s="256">
        <v>1001</v>
      </c>
      <c r="AE994" s="256" t="s">
        <v>9231</v>
      </c>
      <c r="AF994" s="256" t="s">
        <v>9232</v>
      </c>
      <c r="AG994" s="256" t="s">
        <v>8816</v>
      </c>
    </row>
    <row r="995" spans="1:33" ht="39.6" x14ac:dyDescent="0.3">
      <c r="A995" s="256"/>
      <c r="B995" s="256" t="s">
        <v>9231</v>
      </c>
      <c r="C995" s="256" t="s">
        <v>32</v>
      </c>
      <c r="D995" s="256" t="s">
        <v>1214</v>
      </c>
      <c r="E995" s="256" t="s">
        <v>1228</v>
      </c>
      <c r="F995" s="256" t="s">
        <v>1227</v>
      </c>
      <c r="G995" s="256" t="s">
        <v>224</v>
      </c>
      <c r="H995" s="256" t="s">
        <v>576</v>
      </c>
      <c r="I995" s="256" t="s">
        <v>8816</v>
      </c>
      <c r="J995" s="256" t="s">
        <v>8816</v>
      </c>
      <c r="K995" s="256" t="s">
        <v>8816</v>
      </c>
      <c r="L995" s="256" t="s">
        <v>8816</v>
      </c>
      <c r="M995" s="256" t="s">
        <v>9192</v>
      </c>
      <c r="N995" s="256" t="s">
        <v>130</v>
      </c>
      <c r="O995" s="256" t="s">
        <v>1215</v>
      </c>
      <c r="P995" s="256"/>
      <c r="Q995" s="256" t="s">
        <v>1226</v>
      </c>
      <c r="R995" s="256"/>
      <c r="S995" s="256"/>
      <c r="T995" s="256"/>
      <c r="U995" s="256" t="s">
        <v>8816</v>
      </c>
      <c r="V995" s="256" t="s">
        <v>8816</v>
      </c>
      <c r="W995" s="256" t="s">
        <v>8816</v>
      </c>
      <c r="X995" s="256" t="s">
        <v>8816</v>
      </c>
      <c r="Y995" s="257">
        <v>44643.434907407405</v>
      </c>
      <c r="Z995" s="257">
        <v>44643.543969907405</v>
      </c>
      <c r="AA995" s="256" t="s">
        <v>8816</v>
      </c>
      <c r="AB995" s="256"/>
      <c r="AC995" s="256"/>
      <c r="AD995" s="256">
        <v>1001</v>
      </c>
      <c r="AE995" s="256" t="s">
        <v>9231</v>
      </c>
      <c r="AF995" s="256" t="s">
        <v>9232</v>
      </c>
      <c r="AG995" s="256" t="s">
        <v>8816</v>
      </c>
    </row>
    <row r="996" spans="1:33" ht="39.6" x14ac:dyDescent="0.3">
      <c r="A996" s="256"/>
      <c r="B996" s="256" t="s">
        <v>9231</v>
      </c>
      <c r="C996" s="256" t="s">
        <v>32</v>
      </c>
      <c r="D996" s="256" t="s">
        <v>2697</v>
      </c>
      <c r="E996" s="256" t="s">
        <v>2702</v>
      </c>
      <c r="F996" s="256" t="s">
        <v>2701</v>
      </c>
      <c r="G996" s="256" t="s">
        <v>224</v>
      </c>
      <c r="H996" s="256" t="s">
        <v>576</v>
      </c>
      <c r="I996" s="256" t="s">
        <v>8816</v>
      </c>
      <c r="J996" s="256" t="s">
        <v>8816</v>
      </c>
      <c r="K996" s="256" t="s">
        <v>8816</v>
      </c>
      <c r="L996" s="256" t="s">
        <v>8816</v>
      </c>
      <c r="M996" s="256" t="s">
        <v>9192</v>
      </c>
      <c r="N996" s="256" t="s">
        <v>130</v>
      </c>
      <c r="O996" s="256" t="s">
        <v>2703</v>
      </c>
      <c r="P996" s="256"/>
      <c r="Q996" s="256" t="s">
        <v>2700</v>
      </c>
      <c r="R996" s="256"/>
      <c r="S996" s="256"/>
      <c r="T996" s="256"/>
      <c r="U996" s="256" t="s">
        <v>8816</v>
      </c>
      <c r="V996" s="256" t="s">
        <v>8816</v>
      </c>
      <c r="W996" s="256" t="s">
        <v>8816</v>
      </c>
      <c r="X996" s="256" t="s">
        <v>8816</v>
      </c>
      <c r="Y996" s="257">
        <v>44643.439513888887</v>
      </c>
      <c r="Z996" s="257">
        <v>44643.543969907405</v>
      </c>
      <c r="AA996" s="256" t="s">
        <v>8816</v>
      </c>
      <c r="AB996" s="256"/>
      <c r="AC996" s="256"/>
      <c r="AD996" s="256">
        <v>1001</v>
      </c>
      <c r="AE996" s="256" t="s">
        <v>9231</v>
      </c>
      <c r="AF996" s="256" t="s">
        <v>9232</v>
      </c>
      <c r="AG996" s="256" t="s">
        <v>8816</v>
      </c>
    </row>
    <row r="997" spans="1:33" ht="330" x14ac:dyDescent="0.3">
      <c r="A997" s="256"/>
      <c r="B997" s="256" t="s">
        <v>9231</v>
      </c>
      <c r="C997" s="256" t="s">
        <v>32</v>
      </c>
      <c r="D997" s="256" t="s">
        <v>1123</v>
      </c>
      <c r="E997" s="256" t="s">
        <v>3185</v>
      </c>
      <c r="F997" s="256" t="s">
        <v>2426</v>
      </c>
      <c r="G997" s="256" t="s">
        <v>224</v>
      </c>
      <c r="H997" s="256" t="s">
        <v>576</v>
      </c>
      <c r="I997" s="256" t="s">
        <v>8816</v>
      </c>
      <c r="J997" s="256" t="s">
        <v>8816</v>
      </c>
      <c r="K997" s="256" t="s">
        <v>8816</v>
      </c>
      <c r="L997" s="256" t="s">
        <v>8816</v>
      </c>
      <c r="M997" s="256" t="s">
        <v>9192</v>
      </c>
      <c r="N997" s="256" t="s">
        <v>130</v>
      </c>
      <c r="O997" s="256" t="s">
        <v>1877</v>
      </c>
      <c r="P997" s="256"/>
      <c r="Q997" s="256" t="s">
        <v>2428</v>
      </c>
      <c r="R997" s="256"/>
      <c r="S997" s="256" t="s">
        <v>9531</v>
      </c>
      <c r="T997" s="256"/>
      <c r="U997" s="256" t="s">
        <v>8816</v>
      </c>
      <c r="V997" s="256" t="s">
        <v>8816</v>
      </c>
      <c r="W997" s="256" t="s">
        <v>8816</v>
      </c>
      <c r="X997" s="256" t="s">
        <v>8816</v>
      </c>
      <c r="Y997" s="257">
        <v>44643.445127314815</v>
      </c>
      <c r="Z997" s="257">
        <v>44643.543969907405</v>
      </c>
      <c r="AA997" s="256" t="s">
        <v>8816</v>
      </c>
      <c r="AB997" s="256"/>
      <c r="AC997" s="256"/>
      <c r="AD997" s="256">
        <v>102</v>
      </c>
      <c r="AE997" s="256" t="s">
        <v>9231</v>
      </c>
      <c r="AF997" s="256" t="s">
        <v>9232</v>
      </c>
      <c r="AG997" s="256" t="s">
        <v>8816</v>
      </c>
    </row>
    <row r="998" spans="1:33" ht="26.4" x14ac:dyDescent="0.3">
      <c r="A998" s="256"/>
      <c r="B998" s="256" t="s">
        <v>9231</v>
      </c>
      <c r="C998" s="256" t="s">
        <v>32</v>
      </c>
      <c r="D998" s="256" t="s">
        <v>1313</v>
      </c>
      <c r="E998" s="256" t="s">
        <v>1314</v>
      </c>
      <c r="F998" s="256" t="s">
        <v>1311</v>
      </c>
      <c r="G998" s="256" t="s">
        <v>224</v>
      </c>
      <c r="H998" s="256" t="s">
        <v>576</v>
      </c>
      <c r="I998" s="256" t="s">
        <v>8816</v>
      </c>
      <c r="J998" s="256" t="s">
        <v>8816</v>
      </c>
      <c r="K998" s="256" t="s">
        <v>8816</v>
      </c>
      <c r="L998" s="256" t="s">
        <v>8816</v>
      </c>
      <c r="M998" s="256" t="s">
        <v>9192</v>
      </c>
      <c r="N998" s="256" t="s">
        <v>130</v>
      </c>
      <c r="O998" s="256" t="s">
        <v>1315</v>
      </c>
      <c r="P998" s="256"/>
      <c r="Q998" s="256" t="s">
        <v>1310</v>
      </c>
      <c r="R998" s="256"/>
      <c r="S998" s="256"/>
      <c r="T998" s="256"/>
      <c r="U998" s="256" t="s">
        <v>8816</v>
      </c>
      <c r="V998" s="256" t="s">
        <v>8816</v>
      </c>
      <c r="W998" s="256" t="s">
        <v>8816</v>
      </c>
      <c r="X998" s="256" t="s">
        <v>8816</v>
      </c>
      <c r="Y998" s="257">
        <v>44643.448796296296</v>
      </c>
      <c r="Z998" s="257">
        <v>44643.543969907405</v>
      </c>
      <c r="AA998" s="256" t="s">
        <v>8816</v>
      </c>
      <c r="AB998" s="256"/>
      <c r="AC998" s="256"/>
      <c r="AD998" s="256">
        <v>1001</v>
      </c>
      <c r="AE998" s="256" t="s">
        <v>9231</v>
      </c>
      <c r="AF998" s="256" t="s">
        <v>9232</v>
      </c>
      <c r="AG998" s="256" t="s">
        <v>8816</v>
      </c>
    </row>
    <row r="999" spans="1:33" ht="39.6" x14ac:dyDescent="0.3">
      <c r="A999" s="256"/>
      <c r="B999" s="256" t="s">
        <v>9231</v>
      </c>
      <c r="C999" s="256" t="s">
        <v>32</v>
      </c>
      <c r="D999" s="256" t="s">
        <v>240</v>
      </c>
      <c r="E999" s="256" t="s">
        <v>691</v>
      </c>
      <c r="F999" s="256" t="s">
        <v>689</v>
      </c>
      <c r="G999" s="256" t="s">
        <v>224</v>
      </c>
      <c r="H999" s="256" t="s">
        <v>576</v>
      </c>
      <c r="I999" s="256" t="s">
        <v>8816</v>
      </c>
      <c r="J999" s="256" t="s">
        <v>8816</v>
      </c>
      <c r="K999" s="256" t="s">
        <v>8816</v>
      </c>
      <c r="L999" s="256" t="s">
        <v>8816</v>
      </c>
      <c r="M999" s="256" t="s">
        <v>9192</v>
      </c>
      <c r="N999" s="256" t="s">
        <v>130</v>
      </c>
      <c r="O999" s="256" t="s">
        <v>241</v>
      </c>
      <c r="P999" s="256"/>
      <c r="Q999" s="256" t="s">
        <v>688</v>
      </c>
      <c r="R999" s="256"/>
      <c r="S999" s="256"/>
      <c r="T999" s="256"/>
      <c r="U999" s="256" t="s">
        <v>8816</v>
      </c>
      <c r="V999" s="256" t="s">
        <v>8816</v>
      </c>
      <c r="W999" s="256" t="s">
        <v>8816</v>
      </c>
      <c r="X999" s="256" t="s">
        <v>8816</v>
      </c>
      <c r="Y999" s="257">
        <v>44643.455636574072</v>
      </c>
      <c r="Z999" s="257">
        <v>44643.622650462959</v>
      </c>
      <c r="AA999" s="256" t="s">
        <v>8816</v>
      </c>
      <c r="AB999" s="256"/>
      <c r="AC999" s="256"/>
      <c r="AD999" s="256">
        <v>1001</v>
      </c>
      <c r="AE999" s="256" t="s">
        <v>9231</v>
      </c>
      <c r="AF999" s="256" t="s">
        <v>9232</v>
      </c>
      <c r="AG999" s="256" t="s">
        <v>8816</v>
      </c>
    </row>
    <row r="1000" spans="1:33" ht="26.4" x14ac:dyDescent="0.3">
      <c r="A1000" s="256" t="s">
        <v>671</v>
      </c>
      <c r="B1000" s="256" t="s">
        <v>9231</v>
      </c>
      <c r="C1000" s="256" t="s">
        <v>73</v>
      </c>
      <c r="D1000" s="256" t="s">
        <v>1313</v>
      </c>
      <c r="E1000" s="256" t="s">
        <v>1318</v>
      </c>
      <c r="F1000" s="256" t="s">
        <v>1317</v>
      </c>
      <c r="G1000" s="256" t="s">
        <v>705</v>
      </c>
      <c r="H1000" s="256" t="s">
        <v>571</v>
      </c>
      <c r="I1000" s="256" t="s">
        <v>8816</v>
      </c>
      <c r="J1000" s="256" t="s">
        <v>8816</v>
      </c>
      <c r="K1000" s="256" t="s">
        <v>8816</v>
      </c>
      <c r="L1000" s="256" t="s">
        <v>8816</v>
      </c>
      <c r="M1000" s="256" t="s">
        <v>9192</v>
      </c>
      <c r="N1000" s="256" t="s">
        <v>130</v>
      </c>
      <c r="O1000" s="256" t="s">
        <v>1315</v>
      </c>
      <c r="P1000" s="256"/>
      <c r="Q1000" s="256" t="s">
        <v>1316</v>
      </c>
      <c r="R1000" s="256"/>
      <c r="S1000" s="256"/>
      <c r="T1000" s="256"/>
      <c r="U1000" s="256" t="s">
        <v>8816</v>
      </c>
      <c r="V1000" s="256" t="s">
        <v>8816</v>
      </c>
      <c r="W1000" s="256" t="s">
        <v>8816</v>
      </c>
      <c r="X1000" s="256" t="s">
        <v>8816</v>
      </c>
      <c r="Y1000" s="257">
        <v>44643.459317129629</v>
      </c>
      <c r="Z1000" s="257">
        <v>44643.543969907405</v>
      </c>
      <c r="AA1000" s="256" t="s">
        <v>8816</v>
      </c>
      <c r="AB1000" s="256"/>
      <c r="AC1000" s="256"/>
      <c r="AD1000" s="256">
        <v>8001</v>
      </c>
      <c r="AE1000" s="256" t="s">
        <v>9231</v>
      </c>
      <c r="AF1000" s="256" t="s">
        <v>9232</v>
      </c>
      <c r="AG1000" s="256" t="s">
        <v>15</v>
      </c>
    </row>
    <row r="1001" spans="1:33" ht="52.8" x14ac:dyDescent="0.3">
      <c r="A1001" s="256" t="s">
        <v>1927</v>
      </c>
      <c r="B1001" s="256" t="s">
        <v>9231</v>
      </c>
      <c r="C1001" s="256" t="s">
        <v>73</v>
      </c>
      <c r="D1001" s="256" t="s">
        <v>1811</v>
      </c>
      <c r="E1001" s="256" t="s">
        <v>3182</v>
      </c>
      <c r="F1001" s="256" t="s">
        <v>2873</v>
      </c>
      <c r="G1001" s="256" t="s">
        <v>3181</v>
      </c>
      <c r="H1001" s="256" t="s">
        <v>571</v>
      </c>
      <c r="I1001" s="256" t="s">
        <v>8816</v>
      </c>
      <c r="J1001" s="256" t="s">
        <v>8816</v>
      </c>
      <c r="K1001" s="256" t="s">
        <v>8816</v>
      </c>
      <c r="L1001" s="256" t="s">
        <v>8816</v>
      </c>
      <c r="M1001" s="256" t="s">
        <v>9192</v>
      </c>
      <c r="N1001" s="256" t="s">
        <v>96</v>
      </c>
      <c r="O1001" s="256" t="s">
        <v>2397</v>
      </c>
      <c r="P1001" s="256"/>
      <c r="Q1001" s="256" t="s">
        <v>2874</v>
      </c>
      <c r="R1001" s="256"/>
      <c r="S1001" s="256" t="s">
        <v>9225</v>
      </c>
      <c r="T1001" s="256"/>
      <c r="U1001" s="256" t="s">
        <v>8816</v>
      </c>
      <c r="V1001" s="256" t="s">
        <v>8816</v>
      </c>
      <c r="W1001" s="256" t="s">
        <v>8816</v>
      </c>
      <c r="X1001" s="256" t="s">
        <v>8816</v>
      </c>
      <c r="Y1001" s="257">
        <v>44643.485590277778</v>
      </c>
      <c r="Z1001" s="257">
        <v>44643.543969907405</v>
      </c>
      <c r="AA1001" s="256" t="s">
        <v>8816</v>
      </c>
      <c r="AB1001" s="256"/>
      <c r="AC1001" s="256"/>
      <c r="AD1001" s="256">
        <v>7410</v>
      </c>
      <c r="AE1001" s="256" t="s">
        <v>9231</v>
      </c>
      <c r="AF1001" s="256" t="s">
        <v>9232</v>
      </c>
      <c r="AG1001" s="256" t="s">
        <v>15</v>
      </c>
    </row>
    <row r="1002" spans="1:33" ht="26.4" x14ac:dyDescent="0.3">
      <c r="A1002" s="256" t="s">
        <v>3191</v>
      </c>
      <c r="B1002" s="256" t="s">
        <v>9231</v>
      </c>
      <c r="C1002" s="256" t="s">
        <v>73</v>
      </c>
      <c r="D1002" s="256" t="s">
        <v>115</v>
      </c>
      <c r="E1002" s="256" t="s">
        <v>3155</v>
      </c>
      <c r="F1002" s="256" t="s">
        <v>2569</v>
      </c>
      <c r="G1002" s="256" t="s">
        <v>1223</v>
      </c>
      <c r="H1002" s="256" t="s">
        <v>314</v>
      </c>
      <c r="I1002" s="256" t="s">
        <v>8816</v>
      </c>
      <c r="J1002" s="256" t="s">
        <v>8816</v>
      </c>
      <c r="K1002" s="256" t="s">
        <v>8816</v>
      </c>
      <c r="L1002" s="256" t="s">
        <v>8816</v>
      </c>
      <c r="M1002" s="256" t="s">
        <v>9192</v>
      </c>
      <c r="N1002" s="256" t="s">
        <v>96</v>
      </c>
      <c r="O1002" s="256" t="s">
        <v>8816</v>
      </c>
      <c r="P1002" s="256"/>
      <c r="Q1002" s="256" t="s">
        <v>2571</v>
      </c>
      <c r="R1002" s="256"/>
      <c r="S1002" s="256" t="s">
        <v>9532</v>
      </c>
      <c r="T1002" s="256"/>
      <c r="U1002" s="256" t="s">
        <v>8816</v>
      </c>
      <c r="V1002" s="256" t="s">
        <v>8816</v>
      </c>
      <c r="W1002" s="256" t="s">
        <v>8816</v>
      </c>
      <c r="X1002" s="256" t="s">
        <v>8816</v>
      </c>
      <c r="Y1002" s="257">
        <v>44643.51059027778</v>
      </c>
      <c r="Z1002" s="257">
        <v>44643.622650462959</v>
      </c>
      <c r="AA1002" s="256" t="s">
        <v>8816</v>
      </c>
      <c r="AB1002" s="256"/>
      <c r="AC1002" s="256"/>
      <c r="AD1002" s="256">
        <v>3810</v>
      </c>
      <c r="AE1002" s="256" t="s">
        <v>9231</v>
      </c>
      <c r="AF1002" s="256" t="s">
        <v>9232</v>
      </c>
      <c r="AG1002" s="256" t="s">
        <v>15</v>
      </c>
    </row>
    <row r="1003" spans="1:33" ht="26.4" x14ac:dyDescent="0.3">
      <c r="A1003" s="256"/>
      <c r="B1003" s="256" t="s">
        <v>9231</v>
      </c>
      <c r="C1003" s="256" t="s">
        <v>32</v>
      </c>
      <c r="D1003" s="256" t="s">
        <v>2194</v>
      </c>
      <c r="E1003" s="256" t="s">
        <v>3187</v>
      </c>
      <c r="F1003" s="256" t="s">
        <v>2200</v>
      </c>
      <c r="G1003" s="256" t="s">
        <v>228</v>
      </c>
      <c r="H1003" s="256" t="s">
        <v>576</v>
      </c>
      <c r="I1003" s="256" t="s">
        <v>8816</v>
      </c>
      <c r="J1003" s="256" t="s">
        <v>8816</v>
      </c>
      <c r="K1003" s="256" t="s">
        <v>8816</v>
      </c>
      <c r="L1003" s="256" t="s">
        <v>8816</v>
      </c>
      <c r="M1003" s="256" t="s">
        <v>9192</v>
      </c>
      <c r="N1003" s="256" t="s">
        <v>96</v>
      </c>
      <c r="O1003" s="256" t="s">
        <v>2195</v>
      </c>
      <c r="P1003" s="256"/>
      <c r="Q1003" s="256" t="s">
        <v>2201</v>
      </c>
      <c r="R1003" s="256"/>
      <c r="S1003" s="256" t="s">
        <v>9533</v>
      </c>
      <c r="T1003" s="256"/>
      <c r="U1003" s="256" t="s">
        <v>8816</v>
      </c>
      <c r="V1003" s="256" t="s">
        <v>8816</v>
      </c>
      <c r="W1003" s="256" t="s">
        <v>8816</v>
      </c>
      <c r="X1003" s="256" t="s">
        <v>8816</v>
      </c>
      <c r="Y1003" s="257">
        <v>44643.512037037035</v>
      </c>
      <c r="Z1003" s="257">
        <v>44643.622650462959</v>
      </c>
      <c r="AA1003" s="256" t="s">
        <v>8816</v>
      </c>
      <c r="AB1003" s="256"/>
      <c r="AC1003" s="256"/>
      <c r="AD1003" s="256">
        <v>5982</v>
      </c>
      <c r="AE1003" s="256" t="s">
        <v>9231</v>
      </c>
      <c r="AF1003" s="256" t="s">
        <v>9232</v>
      </c>
      <c r="AG1003" s="256" t="s">
        <v>8816</v>
      </c>
    </row>
    <row r="1004" spans="1:33" ht="211.2" x14ac:dyDescent="0.3">
      <c r="A1004" s="256"/>
      <c r="B1004" s="256" t="s">
        <v>9231</v>
      </c>
      <c r="C1004" s="256" t="s">
        <v>32</v>
      </c>
      <c r="D1004" s="256" t="s">
        <v>1026</v>
      </c>
      <c r="E1004" s="256" t="s">
        <v>3070</v>
      </c>
      <c r="F1004" s="256" t="s">
        <v>3067</v>
      </c>
      <c r="G1004" s="256" t="s">
        <v>3068</v>
      </c>
      <c r="H1004" s="256" t="s">
        <v>23</v>
      </c>
      <c r="I1004" s="256" t="s">
        <v>8816</v>
      </c>
      <c r="J1004" s="256" t="s">
        <v>8816</v>
      </c>
      <c r="K1004" s="256" t="s">
        <v>8816</v>
      </c>
      <c r="L1004" s="256" t="s">
        <v>8816</v>
      </c>
      <c r="M1004" s="256" t="s">
        <v>9192</v>
      </c>
      <c r="N1004" s="256" t="s">
        <v>130</v>
      </c>
      <c r="O1004" s="256" t="s">
        <v>1842</v>
      </c>
      <c r="P1004" s="256"/>
      <c r="Q1004" s="256" t="s">
        <v>3066</v>
      </c>
      <c r="R1004" s="256"/>
      <c r="S1004" s="256" t="s">
        <v>9534</v>
      </c>
      <c r="T1004" s="256"/>
      <c r="U1004" s="256" t="s">
        <v>8816</v>
      </c>
      <c r="V1004" s="256" t="s">
        <v>8816</v>
      </c>
      <c r="W1004" s="256" t="s">
        <v>8816</v>
      </c>
      <c r="X1004" s="256" t="s">
        <v>8816</v>
      </c>
      <c r="Y1004" s="257">
        <v>44643.514340277776</v>
      </c>
      <c r="Z1004" s="257">
        <v>44643.739687499998</v>
      </c>
      <c r="AA1004" s="256" t="s">
        <v>8816</v>
      </c>
      <c r="AB1004" s="256"/>
      <c r="AC1004" s="256"/>
      <c r="AD1004" s="256">
        <v>89401</v>
      </c>
      <c r="AE1004" s="256" t="s">
        <v>9231</v>
      </c>
      <c r="AF1004" s="256" t="s">
        <v>9232</v>
      </c>
      <c r="AG1004" s="256" t="s">
        <v>8816</v>
      </c>
    </row>
    <row r="1005" spans="1:33" ht="26.4" x14ac:dyDescent="0.3">
      <c r="A1005" s="256" t="s">
        <v>2579</v>
      </c>
      <c r="B1005" s="256" t="s">
        <v>9231</v>
      </c>
      <c r="C1005" s="256" t="s">
        <v>32</v>
      </c>
      <c r="D1005" s="256" t="s">
        <v>115</v>
      </c>
      <c r="E1005" s="256" t="s">
        <v>2997</v>
      </c>
      <c r="F1005" s="256" t="s">
        <v>2995</v>
      </c>
      <c r="G1005" s="256" t="s">
        <v>2996</v>
      </c>
      <c r="H1005" s="256" t="s">
        <v>23</v>
      </c>
      <c r="I1005" s="256" t="s">
        <v>8816</v>
      </c>
      <c r="J1005" s="256" t="s">
        <v>8816</v>
      </c>
      <c r="K1005" s="256" t="s">
        <v>8816</v>
      </c>
      <c r="L1005" s="256" t="s">
        <v>8816</v>
      </c>
      <c r="M1005" s="256" t="s">
        <v>9192</v>
      </c>
      <c r="N1005" s="256" t="s">
        <v>96</v>
      </c>
      <c r="O1005" s="256" t="s">
        <v>8816</v>
      </c>
      <c r="P1005" s="256"/>
      <c r="Q1005" s="256" t="s">
        <v>2994</v>
      </c>
      <c r="R1005" s="256"/>
      <c r="S1005" s="256" t="s">
        <v>9465</v>
      </c>
      <c r="T1005" s="256"/>
      <c r="U1005" s="256" t="s">
        <v>8816</v>
      </c>
      <c r="V1005" s="256" t="s">
        <v>8816</v>
      </c>
      <c r="W1005" s="256" t="s">
        <v>8816</v>
      </c>
      <c r="X1005" s="256" t="s">
        <v>8816</v>
      </c>
      <c r="Y1005" s="257">
        <v>44643.517141203702</v>
      </c>
      <c r="Z1005" s="257">
        <v>44643.622650462959</v>
      </c>
      <c r="AA1005" s="256" t="s">
        <v>8816</v>
      </c>
      <c r="AB1005" s="256"/>
      <c r="AC1005" s="256"/>
      <c r="AD1005" s="256">
        <v>6810</v>
      </c>
      <c r="AE1005" s="256" t="s">
        <v>9231</v>
      </c>
      <c r="AF1005" s="256" t="s">
        <v>9232</v>
      </c>
      <c r="AG1005" s="256" t="s">
        <v>8816</v>
      </c>
    </row>
    <row r="1006" spans="1:33" ht="26.4" x14ac:dyDescent="0.3">
      <c r="A1006" s="256"/>
      <c r="B1006" s="256" t="s">
        <v>9231</v>
      </c>
      <c r="C1006" s="256" t="s">
        <v>32</v>
      </c>
      <c r="D1006" s="256" t="s">
        <v>989</v>
      </c>
      <c r="E1006" s="256" t="s">
        <v>1605</v>
      </c>
      <c r="F1006" s="256" t="s">
        <v>1603</v>
      </c>
      <c r="G1006" s="256" t="s">
        <v>228</v>
      </c>
      <c r="H1006" s="256" t="s">
        <v>576</v>
      </c>
      <c r="I1006" s="256" t="s">
        <v>8816</v>
      </c>
      <c r="J1006" s="256" t="s">
        <v>8816</v>
      </c>
      <c r="K1006" s="256" t="s">
        <v>8816</v>
      </c>
      <c r="L1006" s="256" t="s">
        <v>8816</v>
      </c>
      <c r="M1006" s="256" t="s">
        <v>9192</v>
      </c>
      <c r="N1006" s="256" t="s">
        <v>130</v>
      </c>
      <c r="O1006" s="256" t="s">
        <v>1111</v>
      </c>
      <c r="P1006" s="256"/>
      <c r="Q1006" s="256" t="s">
        <v>1602</v>
      </c>
      <c r="R1006" s="256"/>
      <c r="S1006" s="256" t="s">
        <v>9272</v>
      </c>
      <c r="T1006" s="256"/>
      <c r="U1006" s="256" t="s">
        <v>8816</v>
      </c>
      <c r="V1006" s="256" t="s">
        <v>8816</v>
      </c>
      <c r="W1006" s="256" t="s">
        <v>8816</v>
      </c>
      <c r="X1006" s="256" t="s">
        <v>8816</v>
      </c>
      <c r="Y1006" s="257">
        <v>44643.585034722222</v>
      </c>
      <c r="Z1006" s="257">
        <v>44643.622650462959</v>
      </c>
      <c r="AA1006" s="256" t="s">
        <v>8816</v>
      </c>
      <c r="AB1006" s="256"/>
      <c r="AC1006" s="256"/>
      <c r="AD1006" s="256">
        <v>101</v>
      </c>
      <c r="AE1006" s="256" t="s">
        <v>9231</v>
      </c>
      <c r="AF1006" s="256" t="s">
        <v>9232</v>
      </c>
      <c r="AG1006" s="256" t="s">
        <v>8816</v>
      </c>
    </row>
    <row r="1007" spans="1:33" ht="198" x14ac:dyDescent="0.3">
      <c r="A1007" s="256"/>
      <c r="B1007" s="256" t="s">
        <v>9231</v>
      </c>
      <c r="C1007" s="256" t="s">
        <v>2957</v>
      </c>
      <c r="D1007" s="256" t="s">
        <v>204</v>
      </c>
      <c r="E1007" s="256" t="s">
        <v>3190</v>
      </c>
      <c r="F1007" s="256" t="s">
        <v>3189</v>
      </c>
      <c r="G1007" s="256" t="s">
        <v>3073</v>
      </c>
      <c r="H1007" s="256" t="s">
        <v>30</v>
      </c>
      <c r="I1007" s="256" t="s">
        <v>8816</v>
      </c>
      <c r="J1007" s="256" t="s">
        <v>8816</v>
      </c>
      <c r="K1007" s="256" t="s">
        <v>8816</v>
      </c>
      <c r="L1007" s="256" t="s">
        <v>8816</v>
      </c>
      <c r="M1007" s="256" t="s">
        <v>9192</v>
      </c>
      <c r="N1007" s="256" t="s">
        <v>130</v>
      </c>
      <c r="O1007" s="256" t="s">
        <v>205</v>
      </c>
      <c r="P1007" s="256"/>
      <c r="Q1007" s="256" t="s">
        <v>3188</v>
      </c>
      <c r="R1007" s="256"/>
      <c r="S1007" s="256" t="s">
        <v>9535</v>
      </c>
      <c r="T1007" s="256"/>
      <c r="U1007" s="256" t="s">
        <v>8816</v>
      </c>
      <c r="V1007" s="256" t="s">
        <v>8816</v>
      </c>
      <c r="W1007" s="256" t="s">
        <v>8816</v>
      </c>
      <c r="X1007" s="256" t="s">
        <v>8816</v>
      </c>
      <c r="Y1007" s="257">
        <v>44643.600451388891</v>
      </c>
      <c r="Z1007" s="257">
        <v>44643.622650462959</v>
      </c>
      <c r="AA1007" s="256" t="s">
        <v>8816</v>
      </c>
      <c r="AB1007" s="256"/>
      <c r="AC1007" s="256"/>
      <c r="AD1007" s="256">
        <v>89502</v>
      </c>
      <c r="AE1007" s="256" t="s">
        <v>9231</v>
      </c>
      <c r="AF1007" s="256" t="s">
        <v>9232</v>
      </c>
      <c r="AG1007" s="256" t="s">
        <v>8816</v>
      </c>
    </row>
    <row r="1008" spans="1:33" ht="26.4" x14ac:dyDescent="0.3">
      <c r="A1008" s="256"/>
      <c r="B1008" s="256" t="s">
        <v>9231</v>
      </c>
      <c r="C1008" s="256" t="s">
        <v>32</v>
      </c>
      <c r="D1008" s="256" t="s">
        <v>204</v>
      </c>
      <c r="E1008" s="256" t="s">
        <v>2316</v>
      </c>
      <c r="F1008" s="256" t="s">
        <v>2315</v>
      </c>
      <c r="G1008" s="256" t="s">
        <v>228</v>
      </c>
      <c r="H1008" s="256" t="s">
        <v>576</v>
      </c>
      <c r="I1008" s="256" t="s">
        <v>8816</v>
      </c>
      <c r="J1008" s="256" t="s">
        <v>8816</v>
      </c>
      <c r="K1008" s="256" t="s">
        <v>8816</v>
      </c>
      <c r="L1008" s="256" t="s">
        <v>8816</v>
      </c>
      <c r="M1008" s="256" t="s">
        <v>9192</v>
      </c>
      <c r="N1008" s="256" t="s">
        <v>130</v>
      </c>
      <c r="O1008" s="256" t="s">
        <v>205</v>
      </c>
      <c r="P1008" s="256"/>
      <c r="Q1008" s="256" t="s">
        <v>2314</v>
      </c>
      <c r="R1008" s="256"/>
      <c r="S1008" s="256"/>
      <c r="T1008" s="256"/>
      <c r="U1008" s="256" t="s">
        <v>8816</v>
      </c>
      <c r="V1008" s="256" t="s">
        <v>8816</v>
      </c>
      <c r="W1008" s="256" t="s">
        <v>8816</v>
      </c>
      <c r="X1008" s="256" t="s">
        <v>8816</v>
      </c>
      <c r="Y1008" s="257">
        <v>44643.605208333334</v>
      </c>
      <c r="Z1008" s="257">
        <v>44643.739687499998</v>
      </c>
      <c r="AA1008" s="256" t="s">
        <v>8816</v>
      </c>
      <c r="AB1008" s="256"/>
      <c r="AC1008" s="256"/>
      <c r="AD1008" s="256">
        <v>1001</v>
      </c>
      <c r="AE1008" s="256" t="s">
        <v>9231</v>
      </c>
      <c r="AF1008" s="256" t="s">
        <v>9232</v>
      </c>
      <c r="AG1008" s="256" t="s">
        <v>8816</v>
      </c>
    </row>
    <row r="1009" spans="1:33" ht="409.6" x14ac:dyDescent="0.3">
      <c r="A1009" s="256"/>
      <c r="B1009" s="256" t="s">
        <v>9231</v>
      </c>
      <c r="C1009" s="256" t="s">
        <v>32</v>
      </c>
      <c r="D1009" s="256" t="s">
        <v>226</v>
      </c>
      <c r="E1009" s="256" t="s">
        <v>3089</v>
      </c>
      <c r="F1009" s="256" t="s">
        <v>3087</v>
      </c>
      <c r="G1009" s="256" t="s">
        <v>3077</v>
      </c>
      <c r="H1009" s="256" t="s">
        <v>23</v>
      </c>
      <c r="I1009" s="256" t="s">
        <v>8816</v>
      </c>
      <c r="J1009" s="256" t="s">
        <v>8816</v>
      </c>
      <c r="K1009" s="256" t="s">
        <v>8816</v>
      </c>
      <c r="L1009" s="256" t="s">
        <v>8816</v>
      </c>
      <c r="M1009" s="256" t="s">
        <v>9192</v>
      </c>
      <c r="N1009" s="256" t="s">
        <v>8816</v>
      </c>
      <c r="O1009" s="256" t="s">
        <v>8816</v>
      </c>
      <c r="P1009" s="256"/>
      <c r="Q1009" s="256" t="s">
        <v>3086</v>
      </c>
      <c r="R1009" s="256"/>
      <c r="S1009" s="256" t="s">
        <v>9536</v>
      </c>
      <c r="T1009" s="256"/>
      <c r="U1009" s="256" t="s">
        <v>8816</v>
      </c>
      <c r="V1009" s="256" t="s">
        <v>8816</v>
      </c>
      <c r="W1009" s="256" t="s">
        <v>8816</v>
      </c>
      <c r="X1009" s="256" t="s">
        <v>8816</v>
      </c>
      <c r="Y1009" s="257">
        <v>44643.606759259259</v>
      </c>
      <c r="Z1009" s="257">
        <v>44643.739687499998</v>
      </c>
      <c r="AA1009" s="256" t="s">
        <v>8816</v>
      </c>
      <c r="AB1009" s="256"/>
      <c r="AC1009" s="256"/>
      <c r="AD1009" s="256">
        <v>89901</v>
      </c>
      <c r="AE1009" s="256" t="s">
        <v>9231</v>
      </c>
      <c r="AF1009" s="256" t="s">
        <v>9232</v>
      </c>
      <c r="AG1009" s="256" t="s">
        <v>8816</v>
      </c>
    </row>
    <row r="1010" spans="1:33" ht="132" x14ac:dyDescent="0.3">
      <c r="A1010" s="256"/>
      <c r="B1010" s="256" t="s">
        <v>9231</v>
      </c>
      <c r="C1010" s="256" t="s">
        <v>18</v>
      </c>
      <c r="D1010" s="256">
        <v>14</v>
      </c>
      <c r="E1010" s="256" t="s">
        <v>1788</v>
      </c>
      <c r="F1010" s="256" t="s">
        <v>1786</v>
      </c>
      <c r="G1010" s="256" t="s">
        <v>1689</v>
      </c>
      <c r="H1010" s="256" t="s">
        <v>288</v>
      </c>
      <c r="I1010" s="256" t="s">
        <v>8816</v>
      </c>
      <c r="J1010" s="256" t="s">
        <v>8816</v>
      </c>
      <c r="K1010" s="256" t="s">
        <v>8816</v>
      </c>
      <c r="L1010" s="256" t="s">
        <v>8816</v>
      </c>
      <c r="M1010" s="256" t="s">
        <v>9192</v>
      </c>
      <c r="N1010" s="256" t="s">
        <v>409</v>
      </c>
      <c r="O1010" s="256" t="s">
        <v>1789</v>
      </c>
      <c r="P1010" s="256" t="s">
        <v>3192</v>
      </c>
      <c r="Q1010" s="256" t="s">
        <v>1785</v>
      </c>
      <c r="R1010" s="256"/>
      <c r="S1010" s="256" t="s">
        <v>9537</v>
      </c>
      <c r="T1010" s="256"/>
      <c r="U1010" s="256" t="s">
        <v>1790</v>
      </c>
      <c r="V1010" s="256" t="s">
        <v>8816</v>
      </c>
      <c r="W1010" s="256" t="s">
        <v>8816</v>
      </c>
      <c r="X1010" s="256" t="s">
        <v>8816</v>
      </c>
      <c r="Y1010" s="257">
        <v>44643.608495370368</v>
      </c>
      <c r="Z1010" s="257">
        <v>44643.622650462959</v>
      </c>
      <c r="AA1010" s="256" t="s">
        <v>8816</v>
      </c>
      <c r="AB1010" s="256"/>
      <c r="AC1010" s="256"/>
      <c r="AD1010" s="256">
        <v>7001</v>
      </c>
      <c r="AE1010" s="256" t="s">
        <v>9231</v>
      </c>
      <c r="AF1010" s="256" t="s">
        <v>9232</v>
      </c>
      <c r="AG1010" s="256" t="s">
        <v>15</v>
      </c>
    </row>
    <row r="1011" spans="1:33" x14ac:dyDescent="0.3">
      <c r="A1011" s="256" t="s">
        <v>596</v>
      </c>
      <c r="B1011" s="256" t="s">
        <v>9231</v>
      </c>
      <c r="C1011" s="256" t="s">
        <v>73</v>
      </c>
      <c r="D1011" s="256" t="s">
        <v>835</v>
      </c>
      <c r="E1011" s="256" t="s">
        <v>1948</v>
      </c>
      <c r="F1011" s="256" t="s">
        <v>1947</v>
      </c>
      <c r="G1011" s="256" t="s">
        <v>1943</v>
      </c>
      <c r="H1011" s="256" t="s">
        <v>571</v>
      </c>
      <c r="I1011" s="256" t="s">
        <v>8816</v>
      </c>
      <c r="J1011" s="256" t="s">
        <v>8816</v>
      </c>
      <c r="K1011" s="256" t="s">
        <v>8816</v>
      </c>
      <c r="L1011" s="256" t="s">
        <v>8816</v>
      </c>
      <c r="M1011" s="256" t="s">
        <v>9192</v>
      </c>
      <c r="N1011" s="256" t="s">
        <v>96</v>
      </c>
      <c r="O1011" s="256" t="s">
        <v>1949</v>
      </c>
      <c r="P1011" s="256"/>
      <c r="Q1011" s="256" t="s">
        <v>1946</v>
      </c>
      <c r="R1011" s="256"/>
      <c r="S1011" s="256" t="s">
        <v>9226</v>
      </c>
      <c r="T1011" s="256"/>
      <c r="U1011" s="256" t="s">
        <v>8816</v>
      </c>
      <c r="V1011" s="256" t="s">
        <v>8816</v>
      </c>
      <c r="W1011" s="256" t="s">
        <v>8816</v>
      </c>
      <c r="X1011" s="256" t="s">
        <v>8816</v>
      </c>
      <c r="Y1011" s="257">
        <v>44643.618067129632</v>
      </c>
      <c r="Z1011" s="257">
        <v>44643.739687499998</v>
      </c>
      <c r="AA1011" s="256" t="s">
        <v>8816</v>
      </c>
      <c r="AB1011" s="256"/>
      <c r="AC1011" s="256"/>
      <c r="AD1011" s="256">
        <v>7331</v>
      </c>
      <c r="AE1011" s="256" t="s">
        <v>9231</v>
      </c>
      <c r="AF1011" s="256" t="s">
        <v>9232</v>
      </c>
      <c r="AG1011" s="256" t="s">
        <v>15</v>
      </c>
    </row>
    <row r="1012" spans="1:33" ht="52.8" x14ac:dyDescent="0.3">
      <c r="A1012" s="256"/>
      <c r="B1012" s="256" t="s">
        <v>9231</v>
      </c>
      <c r="C1012" s="256" t="s">
        <v>18</v>
      </c>
      <c r="D1012" s="256">
        <v>14</v>
      </c>
      <c r="E1012" s="256" t="s">
        <v>3192</v>
      </c>
      <c r="F1012" s="256" t="s">
        <v>3193</v>
      </c>
      <c r="G1012" s="256" t="s">
        <v>1689</v>
      </c>
      <c r="H1012" s="256" t="s">
        <v>288</v>
      </c>
      <c r="I1012" s="256" t="s">
        <v>8816</v>
      </c>
      <c r="J1012" s="256" t="s">
        <v>8816</v>
      </c>
      <c r="K1012" s="256" t="s">
        <v>8816</v>
      </c>
      <c r="L1012" s="256" t="s">
        <v>8816</v>
      </c>
      <c r="M1012" s="256" t="s">
        <v>9192</v>
      </c>
      <c r="N1012" s="256" t="s">
        <v>409</v>
      </c>
      <c r="O1012" s="256" t="s">
        <v>1789</v>
      </c>
      <c r="P1012" s="256" t="s">
        <v>3194</v>
      </c>
      <c r="Q1012" s="256" t="s">
        <v>1788</v>
      </c>
      <c r="R1012" s="256"/>
      <c r="S1012" s="256" t="s">
        <v>9538</v>
      </c>
      <c r="T1012" s="256"/>
      <c r="U1012" s="256" t="s">
        <v>1790</v>
      </c>
      <c r="V1012" s="256" t="s">
        <v>8816</v>
      </c>
      <c r="W1012" s="256" t="s">
        <v>8816</v>
      </c>
      <c r="X1012" s="256" t="s">
        <v>8816</v>
      </c>
      <c r="Y1012" s="257">
        <v>44643.624641203707</v>
      </c>
      <c r="Z1012" s="257">
        <v>44643.739687499998</v>
      </c>
      <c r="AA1012" s="256" t="s">
        <v>8816</v>
      </c>
      <c r="AB1012" s="256"/>
      <c r="AC1012" s="256"/>
      <c r="AD1012" s="256">
        <v>7002</v>
      </c>
      <c r="AE1012" s="256" t="s">
        <v>9231</v>
      </c>
      <c r="AF1012" s="256" t="s">
        <v>9232</v>
      </c>
      <c r="AG1012" s="256" t="s">
        <v>15</v>
      </c>
    </row>
    <row r="1013" spans="1:33" ht="26.4" x14ac:dyDescent="0.3">
      <c r="A1013" s="256" t="s">
        <v>3195</v>
      </c>
      <c r="B1013" s="256" t="s">
        <v>9231</v>
      </c>
      <c r="C1013" s="256" t="s">
        <v>73</v>
      </c>
      <c r="D1013" s="256" t="s">
        <v>115</v>
      </c>
      <c r="E1013" s="256" t="s">
        <v>348</v>
      </c>
      <c r="F1013" s="256" t="s">
        <v>346</v>
      </c>
      <c r="G1013" s="256" t="s">
        <v>2996</v>
      </c>
      <c r="H1013" s="256" t="s">
        <v>298</v>
      </c>
      <c r="I1013" s="256" t="s">
        <v>8816</v>
      </c>
      <c r="J1013" s="256" t="s">
        <v>8816</v>
      </c>
      <c r="K1013" s="256" t="s">
        <v>8816</v>
      </c>
      <c r="L1013" s="256" t="s">
        <v>8816</v>
      </c>
      <c r="M1013" s="256" t="s">
        <v>9192</v>
      </c>
      <c r="N1013" s="256" t="s">
        <v>8816</v>
      </c>
      <c r="O1013" s="256" t="s">
        <v>8816</v>
      </c>
      <c r="P1013" s="256"/>
      <c r="Q1013" s="256" t="s">
        <v>345</v>
      </c>
      <c r="R1013" s="256"/>
      <c r="S1013" s="256" t="s">
        <v>9205</v>
      </c>
      <c r="T1013" s="256"/>
      <c r="U1013" s="256" t="s">
        <v>8816</v>
      </c>
      <c r="V1013" s="256" t="s">
        <v>8816</v>
      </c>
      <c r="W1013" s="256" t="s">
        <v>8816</v>
      </c>
      <c r="X1013" s="256" t="s">
        <v>8816</v>
      </c>
      <c r="Y1013" s="257">
        <v>44643.627962962964</v>
      </c>
      <c r="Z1013" s="257">
        <v>44643.739687499998</v>
      </c>
      <c r="AA1013" s="256" t="s">
        <v>8816</v>
      </c>
      <c r="AB1013" s="256"/>
      <c r="AC1013" s="256"/>
      <c r="AD1013" s="256">
        <v>6900</v>
      </c>
      <c r="AE1013" s="256" t="s">
        <v>9231</v>
      </c>
      <c r="AF1013" s="256" t="s">
        <v>9232</v>
      </c>
      <c r="AG1013" s="256" t="s">
        <v>15</v>
      </c>
    </row>
    <row r="1014" spans="1:33" ht="26.4" x14ac:dyDescent="0.3">
      <c r="A1014" s="256"/>
      <c r="B1014" s="256" t="s">
        <v>9231</v>
      </c>
      <c r="C1014" s="256" t="s">
        <v>32</v>
      </c>
      <c r="D1014" s="256" t="s">
        <v>643</v>
      </c>
      <c r="E1014" s="256" t="s">
        <v>3033</v>
      </c>
      <c r="F1014" s="256" t="s">
        <v>3030</v>
      </c>
      <c r="G1014" s="256" t="s">
        <v>3031</v>
      </c>
      <c r="H1014" s="256" t="s">
        <v>23</v>
      </c>
      <c r="I1014" s="256" t="s">
        <v>8816</v>
      </c>
      <c r="J1014" s="256" t="s">
        <v>8816</v>
      </c>
      <c r="K1014" s="256" t="s">
        <v>8816</v>
      </c>
      <c r="L1014" s="256" t="s">
        <v>8816</v>
      </c>
      <c r="M1014" s="256" t="s">
        <v>9192</v>
      </c>
      <c r="N1014" s="256" t="s">
        <v>96</v>
      </c>
      <c r="O1014" s="256" t="s">
        <v>645</v>
      </c>
      <c r="P1014" s="256"/>
      <c r="Q1014" s="256" t="s">
        <v>3029</v>
      </c>
      <c r="R1014" s="256"/>
      <c r="S1014" s="256" t="s">
        <v>9539</v>
      </c>
      <c r="T1014" s="256"/>
      <c r="U1014" s="256" t="s">
        <v>8816</v>
      </c>
      <c r="V1014" s="256" t="s">
        <v>8816</v>
      </c>
      <c r="W1014" s="256" t="s">
        <v>8816</v>
      </c>
      <c r="X1014" s="256" t="s">
        <v>8816</v>
      </c>
      <c r="Y1014" s="257">
        <v>44643.637789351851</v>
      </c>
      <c r="Z1014" s="257">
        <v>44643.739687499998</v>
      </c>
      <c r="AA1014" s="256" t="s">
        <v>8816</v>
      </c>
      <c r="AB1014" s="256"/>
      <c r="AC1014" s="256"/>
      <c r="AD1014" s="256">
        <v>88501</v>
      </c>
      <c r="AE1014" s="256" t="s">
        <v>9231</v>
      </c>
      <c r="AF1014" s="256" t="s">
        <v>9232</v>
      </c>
      <c r="AG1014" s="256" t="s">
        <v>8816</v>
      </c>
    </row>
    <row r="1015" spans="1:33" ht="52.8" x14ac:dyDescent="0.3">
      <c r="A1015" s="256"/>
      <c r="B1015" s="256" t="s">
        <v>9231</v>
      </c>
      <c r="C1015" s="256" t="s">
        <v>73</v>
      </c>
      <c r="D1015" s="256">
        <v>14</v>
      </c>
      <c r="E1015" s="256" t="s">
        <v>3194</v>
      </c>
      <c r="F1015" s="256" t="s">
        <v>3196</v>
      </c>
      <c r="G1015" s="256" t="s">
        <v>150</v>
      </c>
      <c r="H1015" s="256" t="s">
        <v>288</v>
      </c>
      <c r="I1015" s="256" t="s">
        <v>8816</v>
      </c>
      <c r="J1015" s="256" t="s">
        <v>8816</v>
      </c>
      <c r="K1015" s="256" t="s">
        <v>8816</v>
      </c>
      <c r="L1015" s="256" t="s">
        <v>8816</v>
      </c>
      <c r="M1015" s="256" t="s">
        <v>9192</v>
      </c>
      <c r="N1015" s="256" t="s">
        <v>409</v>
      </c>
      <c r="O1015" s="256" t="s">
        <v>1789</v>
      </c>
      <c r="P1015" s="256"/>
      <c r="Q1015" s="256" t="s">
        <v>3192</v>
      </c>
      <c r="R1015" s="256"/>
      <c r="S1015" s="256" t="s">
        <v>9538</v>
      </c>
      <c r="T1015" s="256"/>
      <c r="U1015" s="256" t="s">
        <v>1790</v>
      </c>
      <c r="V1015" s="256" t="s">
        <v>224</v>
      </c>
      <c r="W1015" s="256" t="s">
        <v>8816</v>
      </c>
      <c r="X1015" s="256" t="s">
        <v>8816</v>
      </c>
      <c r="Y1015" s="257">
        <v>44643.647835648146</v>
      </c>
      <c r="Z1015" s="257">
        <v>44643.739687499998</v>
      </c>
      <c r="AA1015" s="256" t="s">
        <v>8816</v>
      </c>
      <c r="AB1015" s="256"/>
      <c r="AC1015" s="256"/>
      <c r="AD1015" s="256">
        <v>7003</v>
      </c>
      <c r="AE1015" s="256" t="s">
        <v>9231</v>
      </c>
      <c r="AF1015" s="256" t="s">
        <v>9232</v>
      </c>
      <c r="AG1015" s="256" t="s">
        <v>15</v>
      </c>
    </row>
    <row r="1016" spans="1:33" ht="96.6" customHeight="1" x14ac:dyDescent="0.3">
      <c r="A1016" s="256"/>
      <c r="B1016" s="256" t="s">
        <v>9231</v>
      </c>
      <c r="C1016" s="256" t="s">
        <v>73</v>
      </c>
      <c r="D1016" s="256" t="s">
        <v>61</v>
      </c>
      <c r="E1016" s="256" t="s">
        <v>3122</v>
      </c>
      <c r="F1016" s="256" t="s">
        <v>3197</v>
      </c>
      <c r="G1016" s="256" t="s">
        <v>150</v>
      </c>
      <c r="H1016" s="256" t="s">
        <v>288</v>
      </c>
      <c r="I1016" s="256" t="s">
        <v>8816</v>
      </c>
      <c r="J1016" s="256" t="s">
        <v>8816</v>
      </c>
      <c r="K1016" s="256" t="s">
        <v>8816</v>
      </c>
      <c r="L1016" s="256" t="s">
        <v>8816</v>
      </c>
      <c r="M1016" s="256" t="s">
        <v>9192</v>
      </c>
      <c r="N1016" s="256" t="s">
        <v>130</v>
      </c>
      <c r="O1016" s="256" t="s">
        <v>8816</v>
      </c>
      <c r="P1016" s="256"/>
      <c r="Q1016" s="256" t="s">
        <v>3119</v>
      </c>
      <c r="R1016" s="256"/>
      <c r="S1016" s="256" t="s">
        <v>9540</v>
      </c>
      <c r="T1016" s="256"/>
      <c r="U1016" s="256" t="s">
        <v>3198</v>
      </c>
      <c r="V1016" s="256" t="s">
        <v>8816</v>
      </c>
      <c r="W1016" s="256" t="s">
        <v>8816</v>
      </c>
      <c r="X1016" s="256" t="s">
        <v>8816</v>
      </c>
      <c r="Y1016" s="257">
        <v>44643.663946759261</v>
      </c>
      <c r="Z1016" s="257">
        <v>44643.739687499998</v>
      </c>
      <c r="AA1016" s="256" t="s">
        <v>8816</v>
      </c>
      <c r="AB1016" s="256"/>
      <c r="AC1016" s="256"/>
      <c r="AD1016" s="256">
        <v>91701</v>
      </c>
      <c r="AE1016" s="256" t="s">
        <v>9231</v>
      </c>
      <c r="AF1016" s="256" t="s">
        <v>9232</v>
      </c>
      <c r="AG1016" s="256" t="s">
        <v>15</v>
      </c>
    </row>
    <row r="1017" spans="1:33" ht="26.4" x14ac:dyDescent="0.3">
      <c r="A1017" s="256" t="s">
        <v>3199</v>
      </c>
      <c r="B1017" s="256" t="s">
        <v>9231</v>
      </c>
      <c r="C1017" s="256" t="s">
        <v>73</v>
      </c>
      <c r="D1017" s="256" t="s">
        <v>115</v>
      </c>
      <c r="E1017" s="256" t="s">
        <v>334</v>
      </c>
      <c r="F1017" s="256" t="s">
        <v>332</v>
      </c>
      <c r="G1017" s="256" t="s">
        <v>659</v>
      </c>
      <c r="H1017" s="256" t="s">
        <v>314</v>
      </c>
      <c r="I1017" s="256" t="s">
        <v>8816</v>
      </c>
      <c r="J1017" s="256" t="s">
        <v>8816</v>
      </c>
      <c r="K1017" s="256" t="s">
        <v>8816</v>
      </c>
      <c r="L1017" s="256" t="s">
        <v>8816</v>
      </c>
      <c r="M1017" s="256" t="s">
        <v>9192</v>
      </c>
      <c r="N1017" s="256" t="s">
        <v>96</v>
      </c>
      <c r="O1017" s="256" t="s">
        <v>8816</v>
      </c>
      <c r="P1017" s="256"/>
      <c r="Q1017" s="256" t="s">
        <v>331</v>
      </c>
      <c r="R1017" s="256"/>
      <c r="S1017" s="256"/>
      <c r="T1017" s="256"/>
      <c r="U1017" s="256" t="s">
        <v>8816</v>
      </c>
      <c r="V1017" s="256" t="s">
        <v>8816</v>
      </c>
      <c r="W1017" s="256" t="s">
        <v>8816</v>
      </c>
      <c r="X1017" s="256" t="s">
        <v>8816</v>
      </c>
      <c r="Y1017" s="257">
        <v>44643.67459490741</v>
      </c>
      <c r="Z1017" s="257">
        <v>44643.739687499998</v>
      </c>
      <c r="AA1017" s="256" t="s">
        <v>8816</v>
      </c>
      <c r="AB1017" s="256"/>
      <c r="AC1017" s="256"/>
      <c r="AD1017" s="256">
        <v>2900</v>
      </c>
      <c r="AE1017" s="256" t="s">
        <v>9231</v>
      </c>
      <c r="AF1017" s="256" t="s">
        <v>9232</v>
      </c>
      <c r="AG1017" s="256" t="s">
        <v>15</v>
      </c>
    </row>
    <row r="1018" spans="1:33" x14ac:dyDescent="0.3">
      <c r="A1018" s="256"/>
      <c r="B1018" s="256" t="s">
        <v>9232</v>
      </c>
      <c r="C1018" s="256" t="s">
        <v>79</v>
      </c>
      <c r="D1018" s="256" t="s">
        <v>104</v>
      </c>
      <c r="E1018" s="256" t="s">
        <v>3200</v>
      </c>
      <c r="F1018" s="256" t="s">
        <v>3201</v>
      </c>
      <c r="G1018" s="256" t="s">
        <v>22</v>
      </c>
      <c r="H1018" s="256" t="s">
        <v>30</v>
      </c>
      <c r="I1018" s="256" t="s">
        <v>8816</v>
      </c>
      <c r="J1018" s="256" t="s">
        <v>8816</v>
      </c>
      <c r="K1018" s="256" t="s">
        <v>8816</v>
      </c>
      <c r="L1018" s="256" t="s">
        <v>8816</v>
      </c>
      <c r="M1018" s="256" t="s">
        <v>9192</v>
      </c>
      <c r="N1018" s="256" t="s">
        <v>8816</v>
      </c>
      <c r="O1018" s="256" t="s">
        <v>8816</v>
      </c>
      <c r="P1018" s="256"/>
      <c r="Q1018" s="256"/>
      <c r="R1018" s="256"/>
      <c r="S1018" s="256" t="s">
        <v>9541</v>
      </c>
      <c r="T1018" s="256"/>
      <c r="U1018" s="256" t="s">
        <v>8816</v>
      </c>
      <c r="V1018" s="256" t="s">
        <v>8816</v>
      </c>
      <c r="W1018" s="256" t="s">
        <v>8816</v>
      </c>
      <c r="X1018" s="256" t="s">
        <v>8816</v>
      </c>
      <c r="Y1018" s="257">
        <v>44643.754918981482</v>
      </c>
      <c r="Z1018" s="256"/>
      <c r="AA1018" s="256" t="s">
        <v>8816</v>
      </c>
      <c r="AB1018" s="256"/>
      <c r="AC1018" s="256"/>
      <c r="AD1018" s="256">
        <v>250</v>
      </c>
      <c r="AE1018" s="256" t="s">
        <v>9231</v>
      </c>
      <c r="AF1018" s="256" t="s">
        <v>9231</v>
      </c>
      <c r="AG1018" s="256" t="s">
        <v>8816</v>
      </c>
    </row>
    <row r="1019" spans="1:33" ht="39.6" x14ac:dyDescent="0.3">
      <c r="A1019" s="256" t="s">
        <v>716</v>
      </c>
      <c r="B1019" s="256" t="s">
        <v>9231</v>
      </c>
      <c r="C1019" s="256" t="s">
        <v>73</v>
      </c>
      <c r="D1019" s="256" t="s">
        <v>104</v>
      </c>
      <c r="E1019" s="256" t="s">
        <v>308</v>
      </c>
      <c r="F1019" s="256" t="s">
        <v>306</v>
      </c>
      <c r="G1019" s="256" t="s">
        <v>3202</v>
      </c>
      <c r="H1019" s="256" t="s">
        <v>298</v>
      </c>
      <c r="I1019" s="256" t="s">
        <v>8816</v>
      </c>
      <c r="J1019" s="256" t="s">
        <v>8816</v>
      </c>
      <c r="K1019" s="256" t="s">
        <v>8816</v>
      </c>
      <c r="L1019" s="256" t="s">
        <v>8816</v>
      </c>
      <c r="M1019" s="256" t="s">
        <v>9192</v>
      </c>
      <c r="N1019" s="256" t="s">
        <v>96</v>
      </c>
      <c r="O1019" s="256" t="s">
        <v>8816</v>
      </c>
      <c r="P1019" s="256"/>
      <c r="Q1019" s="256" t="s">
        <v>305</v>
      </c>
      <c r="R1019" s="256"/>
      <c r="S1019" s="256" t="s">
        <v>9206</v>
      </c>
      <c r="T1019" s="256"/>
      <c r="U1019" s="256" t="s">
        <v>8816</v>
      </c>
      <c r="V1019" s="256" t="s">
        <v>8816</v>
      </c>
      <c r="W1019" s="256" t="s">
        <v>8816</v>
      </c>
      <c r="X1019" s="256" t="s">
        <v>8816</v>
      </c>
      <c r="Y1019" s="257">
        <v>44643.755624999998</v>
      </c>
      <c r="Z1019" s="257">
        <v>44643.928807870368</v>
      </c>
      <c r="AA1019" s="256" t="s">
        <v>8816</v>
      </c>
      <c r="AB1019" s="256"/>
      <c r="AC1019" s="256"/>
      <c r="AD1019" s="256">
        <v>301</v>
      </c>
      <c r="AE1019" s="256" t="s">
        <v>9231</v>
      </c>
      <c r="AF1019" s="256" t="s">
        <v>9232</v>
      </c>
      <c r="AG1019" s="256" t="s">
        <v>15</v>
      </c>
    </row>
    <row r="1020" spans="1:33" ht="79.2" x14ac:dyDescent="0.3">
      <c r="A1020" s="256"/>
      <c r="B1020" s="256" t="s">
        <v>9231</v>
      </c>
      <c r="C1020" s="256" t="s">
        <v>2957</v>
      </c>
      <c r="D1020" s="256">
        <v>15</v>
      </c>
      <c r="E1020" s="256" t="s">
        <v>3203</v>
      </c>
      <c r="F1020" s="256" t="s">
        <v>3204</v>
      </c>
      <c r="G1020" s="256" t="s">
        <v>3205</v>
      </c>
      <c r="H1020" s="256" t="s">
        <v>23</v>
      </c>
      <c r="I1020" s="256" t="s">
        <v>8816</v>
      </c>
      <c r="J1020" s="256" t="s">
        <v>8816</v>
      </c>
      <c r="K1020" s="256" t="s">
        <v>8816</v>
      </c>
      <c r="L1020" s="256" t="s">
        <v>8816</v>
      </c>
      <c r="M1020" s="256" t="s">
        <v>9192</v>
      </c>
      <c r="N1020" s="256" t="s">
        <v>8816</v>
      </c>
      <c r="O1020" s="256" t="s">
        <v>8816</v>
      </c>
      <c r="P1020" s="256"/>
      <c r="Q1020" s="256"/>
      <c r="R1020" s="256" t="s">
        <v>3206</v>
      </c>
      <c r="S1020" s="256"/>
      <c r="T1020" s="256"/>
      <c r="U1020" s="256" t="s">
        <v>8816</v>
      </c>
      <c r="V1020" s="256" t="s">
        <v>8816</v>
      </c>
      <c r="W1020" s="256"/>
      <c r="X1020" s="256"/>
      <c r="Y1020" s="257">
        <v>44645.639907407407</v>
      </c>
      <c r="Z1020" s="257">
        <v>44710.942048611112</v>
      </c>
      <c r="AA1020" s="256" t="s">
        <v>8816</v>
      </c>
      <c r="AB1020" s="256"/>
      <c r="AC1020" s="256"/>
      <c r="AD1020" s="256">
        <v>101900</v>
      </c>
      <c r="AE1020" s="256" t="s">
        <v>9231</v>
      </c>
      <c r="AF1020" s="256" t="s">
        <v>9232</v>
      </c>
      <c r="AG1020" s="256" t="s">
        <v>2655</v>
      </c>
    </row>
  </sheetData>
  <autoFilter ref="A1:AG1" xr:uid="{067FBAB3-3D11-48DB-9226-4F53D7F9E8BD}"/>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8690</v>
      </c>
      <c r="B1" s="2" t="s">
        <v>8691</v>
      </c>
      <c r="C1" s="2" t="s">
        <v>8692</v>
      </c>
    </row>
    <row r="2" spans="1:4" ht="10.5" customHeight="1" x14ac:dyDescent="0.3">
      <c r="A2" s="3"/>
      <c r="B2" s="4"/>
      <c r="C2" s="5"/>
      <c r="D2" s="5"/>
    </row>
    <row r="3" spans="1:4" x14ac:dyDescent="0.3">
      <c r="A3" s="4" t="s">
        <v>14</v>
      </c>
      <c r="B3" s="4" t="s">
        <v>8693</v>
      </c>
      <c r="C3" s="5" t="s">
        <v>1758</v>
      </c>
      <c r="D3" s="5" t="s">
        <v>862</v>
      </c>
    </row>
    <row r="4" spans="1:4" x14ac:dyDescent="0.3">
      <c r="A4" s="4" t="s">
        <v>90</v>
      </c>
      <c r="B4" s="4" t="s">
        <v>8694</v>
      </c>
      <c r="C4" s="5" t="s">
        <v>721</v>
      </c>
      <c r="D4" s="5" t="s">
        <v>744</v>
      </c>
    </row>
    <row r="5" spans="1:4" x14ac:dyDescent="0.3">
      <c r="A5" s="4" t="s">
        <v>119</v>
      </c>
      <c r="B5" s="4" t="s">
        <v>290</v>
      </c>
      <c r="C5" s="5" t="s">
        <v>603</v>
      </c>
      <c r="D5" s="5" t="s">
        <v>15</v>
      </c>
    </row>
    <row r="6" spans="1:4" x14ac:dyDescent="0.3">
      <c r="A6" s="4" t="s">
        <v>288</v>
      </c>
      <c r="B6" s="4" t="s">
        <v>73</v>
      </c>
      <c r="C6" s="5" t="s">
        <v>1275</v>
      </c>
      <c r="D6" s="5" t="s">
        <v>41</v>
      </c>
    </row>
    <row r="7" spans="1:4" x14ac:dyDescent="0.3">
      <c r="A7" s="4" t="s">
        <v>736</v>
      </c>
      <c r="B7" s="4" t="s">
        <v>32</v>
      </c>
      <c r="C7" s="5" t="s">
        <v>8695</v>
      </c>
      <c r="D7" s="5" t="s">
        <v>608</v>
      </c>
    </row>
    <row r="8" spans="1:4" x14ac:dyDescent="0.3">
      <c r="A8" s="4" t="s">
        <v>8696</v>
      </c>
      <c r="B8" s="4" t="s">
        <v>344</v>
      </c>
      <c r="C8" s="5" t="s">
        <v>1754</v>
      </c>
      <c r="D8" s="5" t="s">
        <v>8697</v>
      </c>
    </row>
    <row r="9" spans="1:4" ht="28.8" x14ac:dyDescent="0.3">
      <c r="A9" s="4" t="s">
        <v>7</v>
      </c>
      <c r="B9" s="4" t="s">
        <v>8698</v>
      </c>
      <c r="D9" s="5" t="s">
        <v>2655</v>
      </c>
    </row>
    <row r="10" spans="1:4" x14ac:dyDescent="0.3">
      <c r="A10" s="4" t="s">
        <v>377</v>
      </c>
      <c r="B10" s="4" t="s">
        <v>79</v>
      </c>
      <c r="D10" s="5" t="s">
        <v>590</v>
      </c>
    </row>
    <row r="11" spans="1:4" x14ac:dyDescent="0.3">
      <c r="A11" s="4" t="s">
        <v>362</v>
      </c>
      <c r="B11" s="4" t="s">
        <v>8699</v>
      </c>
    </row>
    <row r="12" spans="1:4" x14ac:dyDescent="0.3">
      <c r="A12" s="4" t="s">
        <v>298</v>
      </c>
      <c r="B12" s="4" t="s">
        <v>18</v>
      </c>
    </row>
    <row r="13" spans="1:4" x14ac:dyDescent="0.3">
      <c r="A13" s="4" t="s">
        <v>571</v>
      </c>
      <c r="B13" s="4" t="s">
        <v>958</v>
      </c>
    </row>
    <row r="14" spans="1:4" x14ac:dyDescent="0.3">
      <c r="A14" s="4" t="s">
        <v>314</v>
      </c>
      <c r="B14" s="4" t="s">
        <v>2957</v>
      </c>
    </row>
    <row r="15" spans="1:4" x14ac:dyDescent="0.3">
      <c r="A15" s="4" t="s">
        <v>730</v>
      </c>
      <c r="B15" s="4" t="s">
        <v>1023</v>
      </c>
    </row>
    <row r="16" spans="1:4" x14ac:dyDescent="0.3">
      <c r="A16" s="4" t="s">
        <v>576</v>
      </c>
      <c r="B16" s="4" t="s">
        <v>8700</v>
      </c>
    </row>
    <row r="17" spans="1:2" x14ac:dyDescent="0.3">
      <c r="A17" s="4" t="s">
        <v>695</v>
      </c>
      <c r="B17" s="4" t="s">
        <v>147</v>
      </c>
    </row>
    <row r="18" spans="1:2" x14ac:dyDescent="0.3">
      <c r="A18" s="4" t="s">
        <v>1332</v>
      </c>
      <c r="B18" s="4" t="s">
        <v>8701</v>
      </c>
    </row>
    <row r="19" spans="1:2" x14ac:dyDescent="0.3">
      <c r="A19" s="4" t="s">
        <v>2026</v>
      </c>
      <c r="B19" s="4" t="s">
        <v>8702</v>
      </c>
    </row>
    <row r="20" spans="1:2" x14ac:dyDescent="0.3">
      <c r="A20" s="4" t="s">
        <v>743</v>
      </c>
      <c r="B20" s="4" t="s">
        <v>8703</v>
      </c>
    </row>
    <row r="21" spans="1:2" x14ac:dyDescent="0.3">
      <c r="A21" s="4" t="s">
        <v>23</v>
      </c>
      <c r="B21" s="4" t="s">
        <v>301</v>
      </c>
    </row>
    <row r="22" spans="1:2" x14ac:dyDescent="0.3">
      <c r="A22" s="4" t="s">
        <v>30</v>
      </c>
      <c r="B22" s="4" t="s">
        <v>666</v>
      </c>
    </row>
    <row r="23" spans="1:2" x14ac:dyDescent="0.3">
      <c r="A23" s="4" t="s">
        <v>587</v>
      </c>
    </row>
    <row r="24" spans="1:2" x14ac:dyDescent="0.3">
      <c r="A24" s="4" t="s">
        <v>660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CRs_RAN_95e</vt:lpstr>
      <vt:lpstr>Tdoc_list_RAN_95e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rev</cp:lastModifiedBy>
  <dcterms:created xsi:type="dcterms:W3CDTF">2017-09-21T08:08:21Z</dcterms:created>
  <dcterms:modified xsi:type="dcterms:W3CDTF">2022-06-05T00:56:28Z</dcterms:modified>
</cp:coreProperties>
</file>